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MarkoZ\Documents\Investicije\CIDO Majšperk\JN 2025 Oprema\"/>
    </mc:Choice>
  </mc:AlternateContent>
  <xr:revisionPtr revIDLastSave="0" documentId="8_{1814A3A2-8E9A-4753-B252-3BFD57BDAD1E}" xr6:coauthVersionLast="47" xr6:coauthVersionMax="47" xr10:uidLastSave="{00000000-0000-0000-0000-000000000000}"/>
  <bookViews>
    <workbookView xWindow="-108" yWindow="-108" windowWidth="23256" windowHeight="13176" tabRatio="975" firstSheet="22" activeTab="22" xr2:uid="{00000000-000D-0000-FFFF-FFFF00000000}"/>
  </bookViews>
  <sheets>
    <sheet name="NASLOVNICA" sheetId="48" state="hidden" r:id="rId1"/>
    <sheet name="rekapitulacija skupna" sheetId="38" state="hidden" r:id="rId2"/>
    <sheet name="rekapitulacija gradb.del" sheetId="1" state="hidden" r:id="rId3"/>
    <sheet name="pripravljalna dela" sheetId="35" state="hidden" r:id="rId4"/>
    <sheet name="zem. dela " sheetId="3" state="hidden" r:id="rId5"/>
    <sheet name="bet. dela " sheetId="4" state="hidden" r:id="rId6"/>
    <sheet name="tes. dela " sheetId="5" state="hidden" r:id="rId7"/>
    <sheet name="zid. dela " sheetId="6" state="hidden" r:id="rId8"/>
    <sheet name="rekapitul. obrtnišk.del" sheetId="32" state="hidden" r:id="rId9"/>
    <sheet name="krovsko-klep. dela " sheetId="8" state="hidden" r:id="rId10"/>
    <sheet name="List1" sheetId="49" state="hidden" r:id="rId11"/>
    <sheet name="ključ. dela" sheetId="19" state="hidden" r:id="rId12"/>
    <sheet name="mizarska dela" sheetId="10" state="hidden" r:id="rId13"/>
    <sheet name="Alu dela in senčila" sheetId="22" state="hidden" r:id="rId14"/>
    <sheet name="dvigala" sheetId="36" state="hidden" r:id="rId15"/>
    <sheet name="fasad. dela" sheetId="20" state="hidden" r:id="rId16"/>
    <sheet name="slikar. dela " sheetId="12" state="hidden" r:id="rId17"/>
    <sheet name="keram. dela " sheetId="13" state="hidden" r:id="rId18"/>
    <sheet name="tlaki, podi " sheetId="14" state="hidden" r:id="rId19"/>
    <sheet name="mont.strop" sheetId="15" state="hidden" r:id="rId20"/>
    <sheet name="EI dela z rekapit." sheetId="50" state="hidden" r:id="rId21"/>
    <sheet name="SI dela z rekapit." sheetId="51" state="hidden" r:id="rId22"/>
    <sheet name="notranja oprema" sheetId="52" r:id="rId23"/>
    <sheet name="oprema kuhinje" sheetId="54" state="hidden" r:id="rId24"/>
    <sheet name="ZU z rekapit." sheetId="55" state="hidden" r:id="rId25"/>
    <sheet name="varovanje gr. jame" sheetId="56" state="hidden" r:id="rId26"/>
  </sheets>
  <definedNames>
    <definedName name="Excel_BuiltIn_Print_Area_1" localSheetId="8">'rekapitul. obrtnišk.del'!$A$1:$F$64</definedName>
    <definedName name="Excel_BuiltIn_Print_Area_1">'rekapitulacija gradb.del'!$A$1:$F$52</definedName>
    <definedName name="Excel_BuiltIn_Print_Area_10" localSheetId="13">'Alu dela in senčila'!$A$1:$F$255</definedName>
    <definedName name="Excel_BuiltIn_Print_Area_10">'mizarska dela'!$A$1:$F$133</definedName>
    <definedName name="Excel_BuiltIn_Print_Area_11">#REF!</definedName>
    <definedName name="Excel_BuiltIn_Print_Area_12">'slikar. dela '!$A$1:$F$50</definedName>
    <definedName name="Excel_BuiltIn_Print_Area_13">'keram. dela '!$A$1:$F$64</definedName>
    <definedName name="Excel_BuiltIn_Print_Area_14" localSheetId="14">dvigala!$A$1:$F$24</definedName>
    <definedName name="Excel_BuiltIn_Print_Area_14">'tlaki, podi '!$A$1:$F$41</definedName>
    <definedName name="Excel_BuiltIn_Print_Area_16">#REF!</definedName>
    <definedName name="Excel_BuiltIn_Print_Area_17">#REF!</definedName>
    <definedName name="Excel_BuiltIn_Print_Area_2">#REF!</definedName>
    <definedName name="Excel_BuiltIn_Print_Area_3" localSheetId="3">'pripravljalna dela'!$A$1:$F$95</definedName>
    <definedName name="Excel_BuiltIn_Print_Area_3">'zem. dela '!$A$1:$F$64</definedName>
    <definedName name="Excel_BuiltIn_Print_Area_4">'bet. dela '!$A$1:$F$67</definedName>
    <definedName name="Excel_BuiltIn_Print_Area_5">'tes. dela '!$A$1:$F$101</definedName>
    <definedName name="Excel_BuiltIn_Print_Area_6">'zid. dela '!$A$1:$E$139</definedName>
    <definedName name="Excel_BuiltIn_Print_Area_7">#REF!</definedName>
    <definedName name="Excel_BuiltIn_Print_Area_8">'krovsko-klep. dela '!$A$1:$E$103</definedName>
    <definedName name="Excel_BuiltIn_Print_Area_9">#REF!</definedName>
    <definedName name="_xlnm.Print_Area" localSheetId="5">'bet. dela '!$A$1:$F$65</definedName>
    <definedName name="_xlnm.Print_Area" localSheetId="14">dvigala!$A$1:$F$16</definedName>
    <definedName name="_xlnm.Print_Area" localSheetId="20">'EI dela z rekapit.'!$A$1:$F$582</definedName>
    <definedName name="_xlnm.Print_Area" localSheetId="11">'ključ. dela'!$A$1:$F$56</definedName>
    <definedName name="_xlnm.Print_Area" localSheetId="9">'krovsko-klep. dela '!$A$1:$F$100</definedName>
    <definedName name="_xlnm.Print_Area" localSheetId="12">'mizarska dela'!$A$1:$F$129</definedName>
    <definedName name="_xlnm.Print_Area" localSheetId="19">mont.strop!$A$1:$F$84</definedName>
    <definedName name="_xlnm.Print_Area" localSheetId="8">'rekapitul. obrtnišk.del'!$A$1:$F$49</definedName>
    <definedName name="_xlnm.Print_Area" localSheetId="1">'rekapitulacija skupna'!$A$1:$F$42</definedName>
    <definedName name="_xlnm.Print_Area" localSheetId="21">'SI dela z rekapit.'!$A$1:$F$747</definedName>
    <definedName name="_xlnm.Print_Area" localSheetId="18">'tlaki, podi '!$A$1:$F$34</definedName>
    <definedName name="_xlnm.Print_Area" localSheetId="7">'zid. dela '!$A$1:$F$135</definedName>
    <definedName name="_xlnm.Print_Area" localSheetId="24">'ZU z rekapit.'!$A$1:$F$457</definedName>
    <definedName name="_xlnm.Print_Titles" localSheetId="20">'EI dela z rekapit.'!$31:$31</definedName>
    <definedName name="_xlnm.Print_Titles" localSheetId="21">'SI dela z rekapit.'!$24:$25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8" i="52" l="1"/>
  <c r="H351" i="52"/>
  <c r="H20" i="52"/>
  <c r="H23" i="52"/>
  <c r="H26" i="52"/>
  <c r="H27" i="52"/>
  <c r="H30" i="52"/>
  <c r="H33" i="52"/>
  <c r="H34" i="52"/>
  <c r="H37" i="52"/>
  <c r="H40" i="52"/>
  <c r="H43" i="52"/>
  <c r="H46" i="52"/>
  <c r="H49" i="52"/>
  <c r="H52" i="52"/>
  <c r="H54" i="52"/>
  <c r="H57" i="52"/>
  <c r="H60" i="52"/>
  <c r="H63" i="52"/>
  <c r="H66" i="52"/>
  <c r="H69" i="52"/>
  <c r="H72" i="52"/>
  <c r="H73" i="52"/>
  <c r="H76" i="52"/>
  <c r="H79" i="52"/>
  <c r="H80" i="52"/>
  <c r="H83" i="52"/>
  <c r="H84" i="52"/>
  <c r="H87" i="52"/>
  <c r="H90" i="52"/>
  <c r="H93" i="52"/>
  <c r="H96" i="52"/>
  <c r="H97" i="52"/>
  <c r="H100" i="52"/>
  <c r="H103" i="52"/>
  <c r="H106" i="52"/>
  <c r="H109" i="52"/>
  <c r="H112" i="52"/>
  <c r="H113" i="52"/>
  <c r="H116" i="52"/>
  <c r="H119" i="52"/>
  <c r="H122" i="52"/>
  <c r="H125" i="52"/>
  <c r="H126" i="52"/>
  <c r="H129" i="52"/>
  <c r="H132" i="52"/>
  <c r="H135" i="52"/>
  <c r="H136" i="52"/>
  <c r="H139" i="52"/>
  <c r="H140" i="52"/>
  <c r="H143" i="52"/>
  <c r="H144" i="52"/>
  <c r="H147" i="52"/>
  <c r="H150" i="52"/>
  <c r="H151" i="52"/>
  <c r="H154" i="52"/>
  <c r="H157" i="52"/>
  <c r="H160" i="52"/>
  <c r="H163" i="52"/>
  <c r="H164" i="52"/>
  <c r="H167" i="52"/>
  <c r="H168" i="52"/>
  <c r="H171" i="52"/>
  <c r="H174" i="52"/>
  <c r="H175" i="52"/>
  <c r="H178" i="52"/>
  <c r="H179" i="52"/>
  <c r="H182" i="52"/>
  <c r="H185" i="52"/>
  <c r="H188" i="52"/>
  <c r="H191" i="52"/>
  <c r="H194" i="52"/>
  <c r="H197" i="52"/>
  <c r="H198" i="52"/>
  <c r="H201" i="52"/>
  <c r="H202" i="52"/>
  <c r="H205" i="52"/>
  <c r="H208" i="52"/>
  <c r="H211" i="52"/>
  <c r="H212" i="52"/>
  <c r="H215" i="52"/>
  <c r="H216" i="52"/>
  <c r="H219" i="52"/>
  <c r="H221" i="52"/>
  <c r="H224" i="52"/>
  <c r="H225" i="52"/>
  <c r="H228" i="52"/>
  <c r="H231" i="52"/>
  <c r="H232" i="52"/>
  <c r="H235" i="52"/>
  <c r="H238" i="52"/>
  <c r="H241" i="52"/>
  <c r="H244" i="52"/>
  <c r="H247" i="52"/>
  <c r="H251" i="52"/>
  <c r="H252" i="52"/>
  <c r="H255" i="52"/>
  <c r="H256" i="52"/>
  <c r="H259" i="52"/>
  <c r="H262" i="52"/>
  <c r="H265" i="52"/>
  <c r="H268" i="52"/>
  <c r="H271" i="52"/>
  <c r="H274" i="52"/>
  <c r="H277" i="52"/>
  <c r="H280" i="52"/>
  <c r="H283" i="52"/>
  <c r="H286" i="52"/>
  <c r="H289" i="52"/>
  <c r="H292" i="52"/>
  <c r="H295" i="52"/>
  <c r="H298" i="52"/>
  <c r="H301" i="52"/>
  <c r="H304" i="52"/>
  <c r="H307" i="52"/>
  <c r="H310" i="52"/>
  <c r="H312" i="52"/>
  <c r="H314" i="52"/>
  <c r="H316" i="52"/>
  <c r="H317" i="52"/>
  <c r="H318" i="52"/>
  <c r="H319" i="52"/>
  <c r="H320" i="52"/>
  <c r="H321" i="52"/>
  <c r="H322" i="52"/>
  <c r="H323" i="52"/>
  <c r="H324" i="52"/>
  <c r="H325" i="52"/>
  <c r="H326" i="52"/>
  <c r="H327" i="52"/>
  <c r="H328" i="52"/>
  <c r="H329" i="52"/>
  <c r="H330" i="52"/>
  <c r="H331" i="52"/>
  <c r="H332" i="52"/>
  <c r="H333" i="52"/>
  <c r="H334" i="52"/>
  <c r="H335" i="52"/>
  <c r="H336" i="52"/>
  <c r="H337" i="52"/>
  <c r="H338" i="52"/>
  <c r="H339" i="52"/>
  <c r="H340" i="52"/>
  <c r="H341" i="52"/>
  <c r="H342" i="52"/>
  <c r="H343" i="52"/>
  <c r="H344" i="52"/>
  <c r="H345" i="52"/>
  <c r="H346" i="52"/>
  <c r="H347" i="52"/>
  <c r="H348" i="52"/>
  <c r="H349" i="52"/>
  <c r="H350" i="52"/>
  <c r="H352" i="52"/>
  <c r="H19" i="52"/>
  <c r="G353" i="52" s="1"/>
  <c r="F722" i="54"/>
  <c r="F724" i="54" s="1"/>
  <c r="F58" i="35" l="1"/>
  <c r="F56" i="35"/>
  <c r="F54" i="35"/>
  <c r="F52" i="35"/>
  <c r="F50" i="35"/>
  <c r="F48" i="35"/>
  <c r="F46" i="35"/>
  <c r="F44" i="35"/>
  <c r="F42" i="35"/>
  <c r="F40" i="35"/>
  <c r="F38" i="35"/>
  <c r="F36" i="35"/>
  <c r="F34" i="35"/>
  <c r="F32" i="35"/>
  <c r="F30" i="35"/>
  <c r="F28" i="35"/>
  <c r="F26" i="35"/>
  <c r="H353" i="52" l="1"/>
  <c r="G354" i="52"/>
  <c r="H354" i="52" s="1"/>
  <c r="F59" i="56"/>
  <c r="F51" i="56"/>
  <c r="F49" i="56"/>
  <c r="F43" i="56"/>
  <c r="F41" i="56"/>
  <c r="F39" i="56"/>
  <c r="F35" i="56"/>
  <c r="F33" i="56"/>
  <c r="F31" i="56"/>
  <c r="F25" i="56"/>
  <c r="F23" i="56"/>
  <c r="F21" i="56"/>
  <c r="F19" i="56"/>
  <c r="F17" i="56"/>
  <c r="F11" i="56"/>
  <c r="F9" i="56"/>
  <c r="F453" i="55"/>
  <c r="F450" i="55"/>
  <c r="F447" i="55"/>
  <c r="F444" i="55"/>
  <c r="F441" i="55"/>
  <c r="F438" i="55"/>
  <c r="F435" i="55"/>
  <c r="F432" i="55"/>
  <c r="F429" i="55"/>
  <c r="F419" i="55"/>
  <c r="F416" i="55"/>
  <c r="F414" i="55"/>
  <c r="F412" i="55"/>
  <c r="F408" i="55"/>
  <c r="F406" i="55"/>
  <c r="F404" i="55"/>
  <c r="F402" i="55"/>
  <c r="F400" i="55"/>
  <c r="F398" i="55"/>
  <c r="F396" i="55"/>
  <c r="F394" i="55"/>
  <c r="F380" i="55"/>
  <c r="F377" i="55"/>
  <c r="F374" i="55"/>
  <c r="F370" i="55"/>
  <c r="F367" i="55"/>
  <c r="F364" i="55"/>
  <c r="F361" i="55"/>
  <c r="F358" i="55"/>
  <c r="F355" i="55"/>
  <c r="F352" i="55"/>
  <c r="F348" i="55"/>
  <c r="F345" i="55"/>
  <c r="F341" i="55"/>
  <c r="F338" i="55"/>
  <c r="F334" i="55"/>
  <c r="F330" i="55"/>
  <c r="F328" i="55"/>
  <c r="F323" i="55"/>
  <c r="F321" i="55"/>
  <c r="F319" i="55"/>
  <c r="F317" i="55"/>
  <c r="F313" i="55"/>
  <c r="F310" i="55"/>
  <c r="F307" i="55"/>
  <c r="F304" i="55"/>
  <c r="F301" i="55"/>
  <c r="F299" i="55"/>
  <c r="F291" i="55"/>
  <c r="F289" i="55"/>
  <c r="F277" i="55"/>
  <c r="F274" i="55"/>
  <c r="F271" i="55"/>
  <c r="F267" i="55"/>
  <c r="F264" i="55"/>
  <c r="F261" i="55"/>
  <c r="F258" i="55"/>
  <c r="F255" i="55"/>
  <c r="F252" i="55"/>
  <c r="F248" i="55"/>
  <c r="F244" i="55"/>
  <c r="F238" i="55"/>
  <c r="F236" i="55"/>
  <c r="F232" i="55"/>
  <c r="F229" i="55"/>
  <c r="F226" i="55"/>
  <c r="F223" i="55"/>
  <c r="F221" i="55"/>
  <c r="F213" i="55"/>
  <c r="F201" i="55"/>
  <c r="F198" i="55"/>
  <c r="F195" i="55"/>
  <c r="F192" i="55"/>
  <c r="F189" i="55"/>
  <c r="F186" i="55"/>
  <c r="F183" i="55"/>
  <c r="F156" i="55"/>
  <c r="F153" i="55"/>
  <c r="F150" i="55"/>
  <c r="F147" i="55"/>
  <c r="F144" i="55"/>
  <c r="F141" i="55"/>
  <c r="F138" i="55"/>
  <c r="F135" i="55"/>
  <c r="F122" i="55"/>
  <c r="F119" i="55"/>
  <c r="F116" i="55"/>
  <c r="F113" i="55"/>
  <c r="F110" i="55"/>
  <c r="F107" i="55"/>
  <c r="F104" i="55"/>
  <c r="F101" i="55"/>
  <c r="F91" i="55"/>
  <c r="F88" i="55"/>
  <c r="F85" i="55"/>
  <c r="F82" i="55"/>
  <c r="F79" i="55"/>
  <c r="F76" i="55"/>
  <c r="F73" i="55"/>
  <c r="F70" i="55"/>
  <c r="F67" i="55"/>
  <c r="F64" i="55"/>
  <c r="F32" i="38"/>
  <c r="H356" i="52" l="1"/>
  <c r="F53" i="56"/>
  <c r="F13" i="56"/>
  <c r="F421" i="55"/>
  <c r="F26" i="55" s="1"/>
  <c r="F126" i="55"/>
  <c r="F16" i="55" s="1"/>
  <c r="F383" i="55"/>
  <c r="F24" i="55" s="1"/>
  <c r="F456" i="55"/>
  <c r="F28" i="55" s="1"/>
  <c r="F94" i="55"/>
  <c r="F14" i="55" s="1"/>
  <c r="F204" i="55"/>
  <c r="F20" i="55" s="1"/>
  <c r="F45" i="56"/>
  <c r="F280" i="55"/>
  <c r="F22" i="55" s="1"/>
  <c r="F159" i="55"/>
  <c r="F18" i="55" s="1"/>
  <c r="F27" i="56"/>
  <c r="F57" i="56" l="1"/>
  <c r="F61" i="56" s="1"/>
  <c r="F65" i="56" s="1"/>
  <c r="F36" i="38" s="1"/>
  <c r="F30" i="38"/>
  <c r="F30" i="55"/>
  <c r="F722" i="51"/>
  <c r="F720" i="51"/>
  <c r="F718" i="51"/>
  <c r="F716" i="51"/>
  <c r="F713" i="51"/>
  <c r="F712" i="51"/>
  <c r="F709" i="51"/>
  <c r="F708" i="51"/>
  <c r="F707" i="51"/>
  <c r="F706" i="51"/>
  <c r="F705" i="51"/>
  <c r="F702" i="51"/>
  <c r="F699" i="51"/>
  <c r="F698" i="51"/>
  <c r="F697" i="51"/>
  <c r="F696" i="51"/>
  <c r="F695" i="51"/>
  <c r="F692" i="51"/>
  <c r="F691" i="51"/>
  <c r="F688" i="51"/>
  <c r="F687" i="51"/>
  <c r="F686" i="51"/>
  <c r="F685" i="51"/>
  <c r="F684" i="51"/>
  <c r="F681" i="51"/>
  <c r="F680" i="51"/>
  <c r="F679" i="51"/>
  <c r="F678" i="51"/>
  <c r="F675" i="51"/>
  <c r="F674" i="51"/>
  <c r="F670" i="51"/>
  <c r="F669" i="51"/>
  <c r="F665" i="51"/>
  <c r="F664" i="51"/>
  <c r="F663" i="51"/>
  <c r="F660" i="51"/>
  <c r="F657" i="51"/>
  <c r="F656" i="51"/>
  <c r="F655" i="51"/>
  <c r="F654" i="51"/>
  <c r="F651" i="51"/>
  <c r="F648" i="51"/>
  <c r="F645" i="51"/>
  <c r="F644" i="51"/>
  <c r="F643" i="51"/>
  <c r="F640" i="51"/>
  <c r="F639" i="51"/>
  <c r="F638" i="51"/>
  <c r="F637" i="51"/>
  <c r="F633" i="51"/>
  <c r="F629" i="51"/>
  <c r="F628" i="51"/>
  <c r="F627" i="51"/>
  <c r="F624" i="51"/>
  <c r="F623" i="51"/>
  <c r="F622" i="51"/>
  <c r="F621" i="51"/>
  <c r="F620" i="51"/>
  <c r="F619" i="51"/>
  <c r="F616" i="51"/>
  <c r="F606" i="51"/>
  <c r="F605" i="51"/>
  <c r="F601" i="51"/>
  <c r="F561" i="51"/>
  <c r="F521" i="51"/>
  <c r="F484" i="51"/>
  <c r="F447" i="51"/>
  <c r="F392" i="51"/>
  <c r="F389" i="51"/>
  <c r="F387" i="51"/>
  <c r="F384" i="51"/>
  <c r="F378" i="51"/>
  <c r="F377" i="51"/>
  <c r="F374" i="51"/>
  <c r="F371" i="51"/>
  <c r="F368" i="51"/>
  <c r="F367" i="51"/>
  <c r="F364" i="51"/>
  <c r="F362" i="51"/>
  <c r="F358" i="51"/>
  <c r="F355" i="51"/>
  <c r="F352" i="51"/>
  <c r="F349" i="51"/>
  <c r="F337" i="51"/>
  <c r="F315" i="51"/>
  <c r="F313" i="51"/>
  <c r="F311" i="51"/>
  <c r="F306" i="51"/>
  <c r="F303" i="51"/>
  <c r="F300" i="51"/>
  <c r="F298" i="51"/>
  <c r="F295" i="51"/>
  <c r="F292" i="51"/>
  <c r="F289" i="51"/>
  <c r="F288" i="51"/>
  <c r="F287" i="51"/>
  <c r="F286" i="51"/>
  <c r="F285" i="51"/>
  <c r="F282" i="51"/>
  <c r="F281" i="51"/>
  <c r="F280" i="51"/>
  <c r="F277" i="51"/>
  <c r="F276" i="51"/>
  <c r="F275" i="51"/>
  <c r="F272" i="51"/>
  <c r="F271" i="51"/>
  <c r="F270" i="51"/>
  <c r="F269" i="51"/>
  <c r="F268" i="51"/>
  <c r="F267" i="51"/>
  <c r="F264" i="51"/>
  <c r="F263" i="51"/>
  <c r="F262" i="51"/>
  <c r="F261" i="51"/>
  <c r="F260" i="51"/>
  <c r="F256" i="51"/>
  <c r="F255" i="51"/>
  <c r="F254" i="51"/>
  <c r="F253" i="51"/>
  <c r="F249" i="51"/>
  <c r="F248" i="51"/>
  <c r="F247" i="51"/>
  <c r="F246" i="51"/>
  <c r="F243" i="51"/>
  <c r="F241" i="51"/>
  <c r="F239" i="51"/>
  <c r="F237" i="51"/>
  <c r="F205" i="51"/>
  <c r="F203" i="51"/>
  <c r="F199" i="51"/>
  <c r="F196" i="51"/>
  <c r="F193" i="51"/>
  <c r="F190" i="51"/>
  <c r="F186" i="51"/>
  <c r="F182" i="51"/>
  <c r="F178" i="51"/>
  <c r="F174" i="51"/>
  <c r="F170" i="51"/>
  <c r="F166" i="51"/>
  <c r="F162" i="51"/>
  <c r="F160" i="51"/>
  <c r="F147" i="51"/>
  <c r="F142" i="51"/>
  <c r="F139" i="51"/>
  <c r="F136" i="51"/>
  <c r="F135" i="51"/>
  <c r="F134" i="51"/>
  <c r="F131" i="51"/>
  <c r="F130" i="51"/>
  <c r="F129" i="51"/>
  <c r="F126" i="51"/>
  <c r="F125" i="51"/>
  <c r="F122" i="51"/>
  <c r="F119" i="51"/>
  <c r="F118" i="51"/>
  <c r="F117" i="51"/>
  <c r="F116" i="51"/>
  <c r="F115" i="51"/>
  <c r="F111" i="51"/>
  <c r="F110" i="51"/>
  <c r="F109" i="51"/>
  <c r="F108" i="51"/>
  <c r="F107" i="51"/>
  <c r="F106" i="51"/>
  <c r="F105" i="51"/>
  <c r="F101" i="51"/>
  <c r="F91" i="51"/>
  <c r="F81" i="51"/>
  <c r="F80" i="51"/>
  <c r="F79" i="51"/>
  <c r="F63" i="51"/>
  <c r="F54" i="51"/>
  <c r="F53" i="51"/>
  <c r="F52" i="51"/>
  <c r="F51" i="51"/>
  <c r="F48" i="51"/>
  <c r="F47" i="51"/>
  <c r="F46" i="51"/>
  <c r="F45" i="51"/>
  <c r="F44" i="51"/>
  <c r="F43" i="51"/>
  <c r="F42" i="51"/>
  <c r="F41" i="51"/>
  <c r="F40" i="51"/>
  <c r="F39" i="51"/>
  <c r="F36" i="51"/>
  <c r="F35" i="51"/>
  <c r="F34" i="51"/>
  <c r="F33" i="51"/>
  <c r="F32" i="51"/>
  <c r="F31" i="51"/>
  <c r="F30" i="51"/>
  <c r="F575" i="50"/>
  <c r="F574" i="50"/>
  <c r="F573" i="50"/>
  <c r="F572" i="50"/>
  <c r="F571" i="50"/>
  <c r="F569" i="50"/>
  <c r="F568" i="50"/>
  <c r="F567" i="50"/>
  <c r="F566" i="50"/>
  <c r="F565" i="50"/>
  <c r="F564" i="50"/>
  <c r="F563" i="50"/>
  <c r="F562" i="50"/>
  <c r="F561" i="50"/>
  <c r="F560" i="50"/>
  <c r="F559" i="50"/>
  <c r="F558" i="50"/>
  <c r="F557" i="50"/>
  <c r="F556" i="50"/>
  <c r="F555" i="50"/>
  <c r="F554" i="50"/>
  <c r="F553" i="50"/>
  <c r="F552" i="50"/>
  <c r="F551" i="50"/>
  <c r="F550" i="50"/>
  <c r="F543" i="50"/>
  <c r="F542" i="50"/>
  <c r="F541" i="50"/>
  <c r="F540" i="50"/>
  <c r="F539" i="50"/>
  <c r="F538" i="50"/>
  <c r="F537" i="50"/>
  <c r="F536" i="50"/>
  <c r="F535" i="50"/>
  <c r="F534" i="50"/>
  <c r="F533" i="50"/>
  <c r="F532" i="50"/>
  <c r="F531" i="50"/>
  <c r="F530" i="50"/>
  <c r="F529" i="50"/>
  <c r="F528" i="50"/>
  <c r="F527" i="50"/>
  <c r="F526" i="50"/>
  <c r="F525" i="50"/>
  <c r="F524" i="50"/>
  <c r="F523" i="50"/>
  <c r="F522" i="50"/>
  <c r="F521" i="50"/>
  <c r="F520" i="50"/>
  <c r="F519" i="50"/>
  <c r="F518" i="50"/>
  <c r="F517" i="50"/>
  <c r="F516" i="50"/>
  <c r="F509" i="50"/>
  <c r="F508" i="50"/>
  <c r="F507" i="50"/>
  <c r="F506" i="50"/>
  <c r="F505" i="50"/>
  <c r="F504" i="50"/>
  <c r="F503" i="50"/>
  <c r="F502" i="50"/>
  <c r="F501" i="50"/>
  <c r="F495" i="50"/>
  <c r="F494" i="50"/>
  <c r="F493" i="50"/>
  <c r="F492" i="50"/>
  <c r="F491" i="50"/>
  <c r="F490" i="50"/>
  <c r="F489" i="50"/>
  <c r="F488" i="50"/>
  <c r="F487" i="50"/>
  <c r="F476" i="50"/>
  <c r="F475" i="50"/>
  <c r="F474" i="50"/>
  <c r="F473" i="50"/>
  <c r="F472" i="50"/>
  <c r="F471" i="50"/>
  <c r="F470" i="50"/>
  <c r="F469" i="50"/>
  <c r="F468" i="50"/>
  <c r="F459" i="50"/>
  <c r="F458" i="50"/>
  <c r="F457" i="50"/>
  <c r="F456" i="50"/>
  <c r="F455" i="50"/>
  <c r="F454" i="50"/>
  <c r="F453" i="50"/>
  <c r="F452" i="50"/>
  <c r="F451" i="50"/>
  <c r="F450" i="50"/>
  <c r="F449" i="50"/>
  <c r="F448" i="50"/>
  <c r="F439" i="50"/>
  <c r="F438" i="50"/>
  <c r="F437" i="50"/>
  <c r="F436" i="50"/>
  <c r="F435" i="50"/>
  <c r="F434" i="50"/>
  <c r="F433" i="50"/>
  <c r="F432" i="50"/>
  <c r="F431" i="50"/>
  <c r="F430" i="50"/>
  <c r="F429" i="50"/>
  <c r="F428" i="50"/>
  <c r="F427" i="50"/>
  <c r="F426" i="50"/>
  <c r="F425" i="50"/>
  <c r="F424" i="50"/>
  <c r="F423" i="50"/>
  <c r="F422" i="50"/>
  <c r="F421" i="50"/>
  <c r="F420" i="50"/>
  <c r="F419" i="50"/>
  <c r="F418" i="50"/>
  <c r="F417" i="50"/>
  <c r="F416" i="50"/>
  <c r="F415" i="50"/>
  <c r="F414" i="50"/>
  <c r="F413" i="50"/>
  <c r="F412" i="50"/>
  <c r="F404" i="50"/>
  <c r="F403" i="50"/>
  <c r="F402" i="50"/>
  <c r="F401" i="50"/>
  <c r="F400" i="50"/>
  <c r="F399" i="50"/>
  <c r="F398" i="50"/>
  <c r="F397" i="50"/>
  <c r="F396" i="50"/>
  <c r="F395" i="50"/>
  <c r="F394" i="50"/>
  <c r="F393" i="50"/>
  <c r="F392" i="50"/>
  <c r="F391" i="50"/>
  <c r="F383" i="50"/>
  <c r="F382" i="50"/>
  <c r="F381" i="50"/>
  <c r="F380" i="50"/>
  <c r="F379" i="50"/>
  <c r="F378" i="50"/>
  <c r="F377" i="50"/>
  <c r="F376" i="50"/>
  <c r="F375" i="50"/>
  <c r="F374" i="50"/>
  <c r="F373" i="50"/>
  <c r="F372" i="50"/>
  <c r="F371" i="50"/>
  <c r="F370" i="50"/>
  <c r="F369" i="50"/>
  <c r="F368" i="50"/>
  <c r="F367" i="50"/>
  <c r="F366" i="50"/>
  <c r="F365" i="50"/>
  <c r="F364" i="50"/>
  <c r="F363" i="50"/>
  <c r="F362" i="50"/>
  <c r="F361" i="50"/>
  <c r="F338" i="50"/>
  <c r="F337" i="50"/>
  <c r="F336" i="50"/>
  <c r="F335" i="50"/>
  <c r="F334" i="50"/>
  <c r="F333" i="50"/>
  <c r="F332" i="50"/>
  <c r="F331" i="50"/>
  <c r="F330" i="50"/>
  <c r="F329" i="50"/>
  <c r="F328" i="50"/>
  <c r="F327" i="50"/>
  <c r="F326" i="50"/>
  <c r="F325" i="50"/>
  <c r="F324" i="50"/>
  <c r="F323" i="50"/>
  <c r="F322" i="50"/>
  <c r="F321" i="50"/>
  <c r="F320" i="50"/>
  <c r="F319" i="50"/>
  <c r="F318" i="50"/>
  <c r="F317" i="50"/>
  <c r="F316" i="50"/>
  <c r="F315" i="50"/>
  <c r="F314" i="50"/>
  <c r="F313" i="50"/>
  <c r="F312" i="50"/>
  <c r="F311" i="50"/>
  <c r="F310" i="50"/>
  <c r="F309" i="50"/>
  <c r="F308" i="50"/>
  <c r="F307" i="50"/>
  <c r="F306" i="50"/>
  <c r="F305" i="50"/>
  <c r="F304" i="50"/>
  <c r="F303" i="50"/>
  <c r="F302" i="50"/>
  <c r="F301" i="50"/>
  <c r="F300" i="50"/>
  <c r="F299" i="50"/>
  <c r="F298" i="50"/>
  <c r="F297" i="50"/>
  <c r="F296" i="50"/>
  <c r="F295" i="50"/>
  <c r="F294" i="50"/>
  <c r="F293" i="50"/>
  <c r="F292" i="50"/>
  <c r="F291" i="50"/>
  <c r="F290" i="50"/>
  <c r="F289" i="50"/>
  <c r="F288" i="50"/>
  <c r="F287" i="50"/>
  <c r="F286" i="50"/>
  <c r="F285" i="50"/>
  <c r="F284" i="50"/>
  <c r="F283" i="50"/>
  <c r="F282" i="50"/>
  <c r="F281" i="50"/>
  <c r="F266" i="50"/>
  <c r="F247" i="50"/>
  <c r="F235" i="50"/>
  <c r="F224" i="50"/>
  <c r="F210" i="50"/>
  <c r="F199" i="50"/>
  <c r="F186" i="50"/>
  <c r="F175" i="50"/>
  <c r="F164" i="50"/>
  <c r="F152" i="50"/>
  <c r="F141" i="50"/>
  <c r="F130" i="50"/>
  <c r="F115" i="50"/>
  <c r="F105" i="50"/>
  <c r="F99" i="50"/>
  <c r="F98" i="50"/>
  <c r="F82" i="50"/>
  <c r="F81" i="50"/>
  <c r="F80" i="50"/>
  <c r="F79" i="50"/>
  <c r="F78" i="50"/>
  <c r="F77" i="50"/>
  <c r="F76" i="50"/>
  <c r="F75" i="50"/>
  <c r="F74" i="50"/>
  <c r="F73" i="50"/>
  <c r="F72" i="50"/>
  <c r="F71" i="50"/>
  <c r="F70" i="50"/>
  <c r="F69" i="50"/>
  <c r="F68" i="50"/>
  <c r="F67" i="50"/>
  <c r="F66" i="50"/>
  <c r="F65" i="50"/>
  <c r="F64" i="50"/>
  <c r="F63" i="50"/>
  <c r="F62" i="50"/>
  <c r="F61" i="50"/>
  <c r="F60" i="50"/>
  <c r="F59" i="50"/>
  <c r="F58" i="50"/>
  <c r="F53" i="50"/>
  <c r="F52" i="50"/>
  <c r="F51" i="50"/>
  <c r="F50" i="50"/>
  <c r="F49" i="50"/>
  <c r="F48" i="50"/>
  <c r="F47" i="50"/>
  <c r="F46" i="50"/>
  <c r="F45" i="50"/>
  <c r="F44" i="50"/>
  <c r="F43" i="50"/>
  <c r="F42" i="50"/>
  <c r="F41" i="50"/>
  <c r="F40" i="50"/>
  <c r="F39" i="50"/>
  <c r="F38" i="50"/>
  <c r="F37" i="50"/>
  <c r="F36" i="50"/>
  <c r="F35" i="50"/>
  <c r="F34" i="50"/>
  <c r="F95" i="8"/>
  <c r="E103" i="22"/>
  <c r="F103" i="22" s="1"/>
  <c r="E71" i="10"/>
  <c r="F71" i="10" s="1"/>
  <c r="F56" i="8"/>
  <c r="F58" i="8"/>
  <c r="F57" i="13"/>
  <c r="F33" i="20"/>
  <c r="F31" i="20"/>
  <c r="F69" i="6"/>
  <c r="F91" i="5"/>
  <c r="F60" i="4"/>
  <c r="F59" i="4"/>
  <c r="F58" i="4"/>
  <c r="F57" i="4"/>
  <c r="F42" i="8"/>
  <c r="F50" i="8"/>
  <c r="F48" i="8"/>
  <c r="F87" i="8"/>
  <c r="F85" i="8"/>
  <c r="F67" i="8"/>
  <c r="F34" i="13"/>
  <c r="F65" i="15"/>
  <c r="E113" i="10"/>
  <c r="F113" i="10" s="1"/>
  <c r="E111" i="10"/>
  <c r="F111" i="10" s="1"/>
  <c r="E105" i="10"/>
  <c r="F105" i="10" s="1"/>
  <c r="E103" i="10"/>
  <c r="F103" i="10" s="1"/>
  <c r="E99" i="10"/>
  <c r="F99" i="10" s="1"/>
  <c r="E95" i="10"/>
  <c r="F95" i="10" s="1"/>
  <c r="E55" i="10"/>
  <c r="F55" i="10" s="1"/>
  <c r="E53" i="10"/>
  <c r="F53" i="10" s="1"/>
  <c r="E119" i="10"/>
  <c r="F119" i="10" s="1"/>
  <c r="E117" i="10"/>
  <c r="F117" i="10" s="1"/>
  <c r="E115" i="10"/>
  <c r="F115" i="10" s="1"/>
  <c r="E109" i="10"/>
  <c r="F109" i="10" s="1"/>
  <c r="E107" i="10"/>
  <c r="F107" i="10" s="1"/>
  <c r="E101" i="10"/>
  <c r="F101" i="10" s="1"/>
  <c r="E93" i="10"/>
  <c r="F93" i="10" s="1"/>
  <c r="E97" i="10"/>
  <c r="F97" i="10" s="1"/>
  <c r="E91" i="10"/>
  <c r="F91" i="10" s="1"/>
  <c r="E89" i="10"/>
  <c r="F89" i="10" s="1"/>
  <c r="E87" i="10"/>
  <c r="F87" i="10" s="1"/>
  <c r="E85" i="10"/>
  <c r="F85" i="10" s="1"/>
  <c r="E83" i="10"/>
  <c r="F83" i="10" s="1"/>
  <c r="E81" i="10"/>
  <c r="F81" i="10" s="1"/>
  <c r="E79" i="10"/>
  <c r="F79" i="10" s="1"/>
  <c r="E73" i="10"/>
  <c r="F73" i="10" s="1"/>
  <c r="E77" i="10"/>
  <c r="F77" i="10" s="1"/>
  <c r="E75" i="10"/>
  <c r="F75" i="10" s="1"/>
  <c r="E69" i="10"/>
  <c r="F69" i="10" s="1"/>
  <c r="E67" i="10"/>
  <c r="F67" i="10" s="1"/>
  <c r="E65" i="10"/>
  <c r="F65" i="10" s="1"/>
  <c r="E63" i="10"/>
  <c r="F63" i="10" s="1"/>
  <c r="E61" i="10"/>
  <c r="F61" i="10" s="1"/>
  <c r="E59" i="10"/>
  <c r="F59" i="10" s="1"/>
  <c r="E57" i="10"/>
  <c r="F57" i="10" s="1"/>
  <c r="E248" i="22"/>
  <c r="F248" i="22" s="1"/>
  <c r="E245" i="22"/>
  <c r="F245" i="22" s="1"/>
  <c r="E242" i="22"/>
  <c r="F242" i="22" s="1"/>
  <c r="E239" i="22"/>
  <c r="F239" i="22" s="1"/>
  <c r="E236" i="22"/>
  <c r="F236" i="22" s="1"/>
  <c r="E233" i="22"/>
  <c r="F233" i="22" s="1"/>
  <c r="E230" i="22"/>
  <c r="F230" i="22" s="1"/>
  <c r="E227" i="22"/>
  <c r="F227" i="22" s="1"/>
  <c r="E222" i="22"/>
  <c r="F222" i="22" s="1"/>
  <c r="E219" i="22"/>
  <c r="F219" i="22" s="1"/>
  <c r="E216" i="22"/>
  <c r="F216" i="22" s="1"/>
  <c r="E213" i="22"/>
  <c r="F213" i="22" s="1"/>
  <c r="E198" i="22"/>
  <c r="F198" i="22" s="1"/>
  <c r="E197" i="22"/>
  <c r="F197" i="22" s="1"/>
  <c r="E196" i="22"/>
  <c r="F196" i="22" s="1"/>
  <c r="E195" i="22"/>
  <c r="F195" i="22" s="1"/>
  <c r="E194" i="22"/>
  <c r="F194" i="22" s="1"/>
  <c r="E193" i="22"/>
  <c r="F193" i="22" s="1"/>
  <c r="E192" i="22"/>
  <c r="F192" i="22" s="1"/>
  <c r="E191" i="22"/>
  <c r="F191" i="22" s="1"/>
  <c r="E190" i="22"/>
  <c r="F190" i="22" s="1"/>
  <c r="E189" i="22"/>
  <c r="F189" i="22" s="1"/>
  <c r="E188" i="22"/>
  <c r="F188" i="22" s="1"/>
  <c r="E187" i="22"/>
  <c r="F187" i="22" s="1"/>
  <c r="E186" i="22"/>
  <c r="F186" i="22" s="1"/>
  <c r="E185" i="22"/>
  <c r="F185" i="22" s="1"/>
  <c r="E184" i="22"/>
  <c r="F184" i="22" s="1"/>
  <c r="E183" i="22"/>
  <c r="F183" i="22" s="1"/>
  <c r="E182" i="22"/>
  <c r="F182" i="22" s="1"/>
  <c r="E181" i="22"/>
  <c r="F181" i="22" s="1"/>
  <c r="E180" i="22"/>
  <c r="F180" i="22" s="1"/>
  <c r="E179" i="22"/>
  <c r="F179" i="22" s="1"/>
  <c r="E178" i="22"/>
  <c r="F178" i="22" s="1"/>
  <c r="E177" i="22"/>
  <c r="F177" i="22" s="1"/>
  <c r="E176" i="22"/>
  <c r="F176" i="22" s="1"/>
  <c r="E175" i="22"/>
  <c r="F175" i="22" s="1"/>
  <c r="E174" i="22"/>
  <c r="F174" i="22" s="1"/>
  <c r="E154" i="22"/>
  <c r="F154" i="22" s="1"/>
  <c r="E151" i="22"/>
  <c r="F151" i="22" s="1"/>
  <c r="E145" i="22"/>
  <c r="F145" i="22" s="1"/>
  <c r="E133" i="22"/>
  <c r="F133" i="22" s="1"/>
  <c r="E85" i="22"/>
  <c r="F85" i="22" s="1"/>
  <c r="E82" i="22"/>
  <c r="F82" i="22" s="1"/>
  <c r="E163" i="22"/>
  <c r="F163" i="22" s="1"/>
  <c r="E160" i="22"/>
  <c r="F160" i="22" s="1"/>
  <c r="E157" i="22"/>
  <c r="F157" i="22" s="1"/>
  <c r="E148" i="22"/>
  <c r="F148" i="22" s="1"/>
  <c r="E139" i="22"/>
  <c r="F139" i="22" s="1"/>
  <c r="E142" i="22"/>
  <c r="F142" i="22" s="1"/>
  <c r="E136" i="22"/>
  <c r="F136" i="22" s="1"/>
  <c r="E130" i="22"/>
  <c r="F130" i="22" s="1"/>
  <c r="E127" i="22"/>
  <c r="F127" i="22" s="1"/>
  <c r="E124" i="22"/>
  <c r="F124" i="22" s="1"/>
  <c r="E121" i="22"/>
  <c r="F121" i="22" s="1"/>
  <c r="E118" i="22"/>
  <c r="F118" i="22" s="1"/>
  <c r="E115" i="22"/>
  <c r="F115" i="22" s="1"/>
  <c r="E112" i="22"/>
  <c r="F112" i="22" s="1"/>
  <c r="E109" i="22"/>
  <c r="F109" i="22" s="1"/>
  <c r="E169" i="22"/>
  <c r="F169" i="22" s="1"/>
  <c r="E166" i="22"/>
  <c r="F166" i="22"/>
  <c r="E106" i="22"/>
  <c r="F106" i="22" s="1"/>
  <c r="E97" i="22"/>
  <c r="F97" i="22" s="1"/>
  <c r="E100" i="22"/>
  <c r="F100" i="22" s="1"/>
  <c r="E94" i="22"/>
  <c r="F94" i="22" s="1"/>
  <c r="E91" i="22"/>
  <c r="F91" i="22" s="1"/>
  <c r="E88" i="22"/>
  <c r="F88" i="22" s="1"/>
  <c r="E79" i="22"/>
  <c r="F79" i="22" s="1"/>
  <c r="E76" i="22"/>
  <c r="F76" i="22" s="1"/>
  <c r="E73" i="22"/>
  <c r="F73" i="22" s="1"/>
  <c r="E70" i="22"/>
  <c r="F70" i="22" s="1"/>
  <c r="E67" i="22"/>
  <c r="F67" i="22" s="1"/>
  <c r="F44" i="13"/>
  <c r="F78" i="15"/>
  <c r="F40" i="8"/>
  <c r="F31" i="19"/>
  <c r="F45" i="19"/>
  <c r="F5" i="35"/>
  <c r="F53" i="5"/>
  <c r="F56" i="5"/>
  <c r="F51" i="5"/>
  <c r="F50" i="5"/>
  <c r="F49" i="5"/>
  <c r="F48" i="5"/>
  <c r="F47" i="5"/>
  <c r="F46" i="5"/>
  <c r="F45" i="5"/>
  <c r="F44" i="5"/>
  <c r="F43" i="5"/>
  <c r="F42" i="5"/>
  <c r="F41" i="5"/>
  <c r="F33" i="19"/>
  <c r="F33" i="15"/>
  <c r="F39" i="19"/>
  <c r="F37" i="19"/>
  <c r="F122" i="6"/>
  <c r="E49" i="19"/>
  <c r="F49" i="19" s="1"/>
  <c r="F37" i="20"/>
  <c r="F51" i="19"/>
  <c r="F89" i="8"/>
  <c r="F130" i="6"/>
  <c r="F54" i="13"/>
  <c r="F53" i="13"/>
  <c r="F9" i="36"/>
  <c r="F6" i="36"/>
  <c r="F123" i="10"/>
  <c r="F47" i="19"/>
  <c r="F119" i="6"/>
  <c r="F72" i="15"/>
  <c r="F56" i="15"/>
  <c r="F47" i="15"/>
  <c r="F44" i="15"/>
  <c r="F36" i="15"/>
  <c r="F38" i="13"/>
  <c r="F36" i="12"/>
  <c r="F34" i="12"/>
  <c r="F21" i="20"/>
  <c r="F43" i="19"/>
  <c r="F60" i="8"/>
  <c r="F54" i="8"/>
  <c r="F40" i="4"/>
  <c r="F40" i="12"/>
  <c r="F69" i="8"/>
  <c r="F104" i="6"/>
  <c r="F22" i="4"/>
  <c r="F28" i="4"/>
  <c r="F36" i="3"/>
  <c r="F30" i="4"/>
  <c r="F68" i="10"/>
  <c r="F125" i="10"/>
  <c r="F30" i="19"/>
  <c r="F35" i="19"/>
  <c r="F36" i="19"/>
  <c r="F40" i="19"/>
  <c r="F41" i="19"/>
  <c r="F26" i="12"/>
  <c r="F27" i="12"/>
  <c r="F28" i="12"/>
  <c r="F29" i="12"/>
  <c r="F30" i="12"/>
  <c r="F31" i="12"/>
  <c r="F32" i="12"/>
  <c r="F33" i="12"/>
  <c r="F35" i="12"/>
  <c r="F37" i="12"/>
  <c r="F38" i="12"/>
  <c r="F41" i="12"/>
  <c r="F42" i="12"/>
  <c r="F26" i="13"/>
  <c r="F28" i="13"/>
  <c r="F29" i="13"/>
  <c r="F30" i="13"/>
  <c r="F32" i="13"/>
  <c r="F37" i="13"/>
  <c r="F39" i="13"/>
  <c r="F40" i="13"/>
  <c r="F41" i="13"/>
  <c r="F42" i="13"/>
  <c r="F43" i="13"/>
  <c r="F45" i="13"/>
  <c r="F46" i="13"/>
  <c r="F47" i="13"/>
  <c r="F48" i="13"/>
  <c r="F49" i="13"/>
  <c r="F50" i="13"/>
  <c r="F51" i="13"/>
  <c r="F52" i="13"/>
  <c r="F25" i="14"/>
  <c r="F28" i="14"/>
  <c r="F58" i="13"/>
  <c r="F31" i="15"/>
  <c r="F37" i="15"/>
  <c r="F38" i="15"/>
  <c r="F39" i="15"/>
  <c r="F40" i="15"/>
  <c r="F41" i="15"/>
  <c r="F42" i="15"/>
  <c r="F43" i="15"/>
  <c r="F27" i="6"/>
  <c r="F28" i="6"/>
  <c r="F29" i="6"/>
  <c r="F30" i="6"/>
  <c r="F32" i="6"/>
  <c r="F33" i="6"/>
  <c r="F36" i="6"/>
  <c r="F37" i="6"/>
  <c r="F39" i="6"/>
  <c r="F46" i="6"/>
  <c r="F47" i="6"/>
  <c r="F49" i="6"/>
  <c r="F50" i="6"/>
  <c r="F51" i="6"/>
  <c r="F52" i="6"/>
  <c r="F62" i="6"/>
  <c r="F63" i="6"/>
  <c r="F64" i="6"/>
  <c r="F65" i="6"/>
  <c r="F66" i="6"/>
  <c r="F67" i="6"/>
  <c r="F70" i="6"/>
  <c r="F71" i="6"/>
  <c r="F72" i="6"/>
  <c r="F73" i="6"/>
  <c r="F74" i="6"/>
  <c r="F75" i="6"/>
  <c r="F76" i="6"/>
  <c r="F77" i="6"/>
  <c r="F78" i="6"/>
  <c r="F79" i="6"/>
  <c r="F80" i="6"/>
  <c r="F81" i="6"/>
  <c r="F82" i="6"/>
  <c r="F83" i="6"/>
  <c r="F84" i="6"/>
  <c r="F85" i="6"/>
  <c r="F86" i="6"/>
  <c r="F87" i="6"/>
  <c r="F88" i="6"/>
  <c r="F89" i="6"/>
  <c r="F90" i="6"/>
  <c r="F91" i="6"/>
  <c r="F94" i="6"/>
  <c r="F93" i="6"/>
  <c r="F95" i="6"/>
  <c r="F96" i="6"/>
  <c r="F97" i="6"/>
  <c r="F98" i="6"/>
  <c r="F99" i="6"/>
  <c r="F100" i="6"/>
  <c r="F101" i="6"/>
  <c r="F106" i="6"/>
  <c r="F107" i="6"/>
  <c r="F108" i="6"/>
  <c r="F109" i="6"/>
  <c r="F111" i="6"/>
  <c r="F112" i="6"/>
  <c r="F113" i="6"/>
  <c r="F114" i="6"/>
  <c r="F115" i="6"/>
  <c r="F116" i="6"/>
  <c r="F117" i="6"/>
  <c r="F125" i="6"/>
  <c r="F126" i="6"/>
  <c r="F127" i="6"/>
  <c r="F128" i="6"/>
  <c r="F58" i="5"/>
  <c r="F27" i="20"/>
  <c r="F22" i="20"/>
  <c r="F23" i="20"/>
  <c r="F24" i="20"/>
  <c r="F26" i="20"/>
  <c r="F28" i="20"/>
  <c r="F35" i="20"/>
  <c r="F32" i="4"/>
  <c r="F34" i="4"/>
  <c r="F36" i="4"/>
  <c r="F38" i="4"/>
  <c r="F43" i="4"/>
  <c r="F46" i="4"/>
  <c r="F49" i="4"/>
  <c r="F24" i="5"/>
  <c r="F28" i="5"/>
  <c r="F29" i="5"/>
  <c r="F30" i="5"/>
  <c r="F31" i="5"/>
  <c r="F32" i="5"/>
  <c r="F33" i="5"/>
  <c r="F34" i="5"/>
  <c r="F35" i="5"/>
  <c r="F36" i="5"/>
  <c r="F37" i="5"/>
  <c r="F38" i="5"/>
  <c r="F57" i="5"/>
  <c r="F69" i="5"/>
  <c r="F70" i="5"/>
  <c r="F71" i="5"/>
  <c r="F72" i="5"/>
  <c r="F73" i="5"/>
  <c r="F74" i="5"/>
  <c r="F75" i="5"/>
  <c r="F76" i="5"/>
  <c r="F77" i="5"/>
  <c r="F78" i="5"/>
  <c r="F79" i="5"/>
  <c r="F80" i="5"/>
  <c r="F81" i="5"/>
  <c r="F82" i="5"/>
  <c r="F83" i="5"/>
  <c r="F84" i="5"/>
  <c r="F85" i="5"/>
  <c r="F86" i="5"/>
  <c r="F87" i="5"/>
  <c r="F88" i="5"/>
  <c r="F89" i="5"/>
  <c r="F25" i="8"/>
  <c r="F27" i="8"/>
  <c r="F28" i="8"/>
  <c r="F29" i="8"/>
  <c r="F30" i="8"/>
  <c r="F31" i="8"/>
  <c r="F32" i="8"/>
  <c r="F33" i="8"/>
  <c r="F34" i="8"/>
  <c r="F35" i="8"/>
  <c r="F36" i="8"/>
  <c r="F37" i="8"/>
  <c r="F38" i="8"/>
  <c r="F44" i="8"/>
  <c r="F45" i="8"/>
  <c r="F46" i="8"/>
  <c r="F51" i="8"/>
  <c r="F52" i="8"/>
  <c r="F61" i="8"/>
  <c r="F62" i="8"/>
  <c r="F63" i="8"/>
  <c r="F64" i="8"/>
  <c r="F65" i="8"/>
  <c r="F68" i="8"/>
  <c r="F70" i="8"/>
  <c r="F72" i="8"/>
  <c r="F73" i="8"/>
  <c r="F74" i="8"/>
  <c r="F75" i="8"/>
  <c r="F76" i="8"/>
  <c r="F82" i="8"/>
  <c r="F83" i="8"/>
  <c r="F90" i="8"/>
  <c r="F91" i="8"/>
  <c r="F92" i="8"/>
  <c r="F93" i="8"/>
  <c r="F96" i="8"/>
  <c r="F25" i="5"/>
  <c r="F26" i="5"/>
  <c r="F27" i="5"/>
  <c r="F39" i="5"/>
  <c r="F54" i="5"/>
  <c r="F55" i="5"/>
  <c r="F59" i="5"/>
  <c r="F60" i="5"/>
  <c r="F61" i="5"/>
  <c r="F62" i="5"/>
  <c r="F63" i="5"/>
  <c r="F64" i="5"/>
  <c r="F65" i="5"/>
  <c r="F66" i="5"/>
  <c r="F67" i="5"/>
  <c r="F68" i="5"/>
  <c r="F23" i="4"/>
  <c r="F24" i="4"/>
  <c r="F25" i="4"/>
  <c r="F26" i="4"/>
  <c r="F27" i="4"/>
  <c r="F31" i="4"/>
  <c r="F33" i="4"/>
  <c r="F35" i="4"/>
  <c r="F37" i="4"/>
  <c r="F39" i="4"/>
  <c r="F41" i="4"/>
  <c r="F42" i="4"/>
  <c r="F45" i="4"/>
  <c r="F48" i="4"/>
  <c r="F50" i="4"/>
  <c r="F51" i="4"/>
  <c r="F52" i="4"/>
  <c r="F53" i="4"/>
  <c r="F54" i="4"/>
  <c r="F55" i="4"/>
  <c r="F24" i="3"/>
  <c r="F25" i="3"/>
  <c r="F27" i="3"/>
  <c r="F28" i="3"/>
  <c r="F30" i="3"/>
  <c r="F31" i="3"/>
  <c r="F32" i="3"/>
  <c r="F33" i="3"/>
  <c r="F34" i="3"/>
  <c r="F35" i="3"/>
  <c r="F37" i="3"/>
  <c r="F38" i="3"/>
  <c r="F39" i="3"/>
  <c r="F40" i="3"/>
  <c r="F41" i="3"/>
  <c r="F42" i="3"/>
  <c r="F43" i="3"/>
  <c r="F44" i="3"/>
  <c r="F45" i="3"/>
  <c r="F46" i="3"/>
  <c r="F47" i="3"/>
  <c r="F48" i="3"/>
  <c r="F49" i="3"/>
  <c r="F23" i="3"/>
  <c r="F21" i="35"/>
  <c r="F19" i="35"/>
  <c r="F13" i="35"/>
  <c r="F93" i="5" l="1"/>
  <c r="F98" i="5" s="1"/>
  <c r="F25" i="1" s="1"/>
  <c r="F59" i="13"/>
  <c r="F62" i="4"/>
  <c r="F65" i="4" s="1"/>
  <c r="F23" i="1" s="1"/>
  <c r="F251" i="22"/>
  <c r="F254" i="22" s="1"/>
  <c r="F25" i="32" s="1"/>
  <c r="F81" i="15"/>
  <c r="F460" i="50"/>
  <c r="E15" i="50" s="1"/>
  <c r="F60" i="35"/>
  <c r="F63" i="35" s="1"/>
  <c r="F19" i="1" s="1"/>
  <c r="F32" i="55"/>
  <c r="F34" i="55" s="1"/>
  <c r="F34" i="38" s="1"/>
  <c r="E576" i="50"/>
  <c r="E20" i="50" s="1"/>
  <c r="F51" i="3"/>
  <c r="F54" i="3" s="1"/>
  <c r="F97" i="8"/>
  <c r="F100" i="8" s="1"/>
  <c r="F19" i="32" s="1"/>
  <c r="F405" i="50"/>
  <c r="E13" i="50" s="1"/>
  <c r="F440" i="50"/>
  <c r="E14" i="50" s="1"/>
  <c r="F477" i="50"/>
  <c r="E16" i="50" s="1"/>
  <c r="F31" i="14"/>
  <c r="F100" i="50"/>
  <c r="E9" i="50" s="1"/>
  <c r="F339" i="50"/>
  <c r="E11" i="50" s="1"/>
  <c r="F496" i="50"/>
  <c r="E17" i="50" s="1"/>
  <c r="F726" i="51"/>
  <c r="F12" i="36"/>
  <c r="F15" i="36" s="1"/>
  <c r="F27" i="32" s="1"/>
  <c r="F274" i="50"/>
  <c r="E10" i="50" s="1"/>
  <c r="F384" i="50"/>
  <c r="E12" i="50" s="1"/>
  <c r="F510" i="50"/>
  <c r="E18" i="50" s="1"/>
  <c r="F544" i="50"/>
  <c r="E19" i="50" s="1"/>
  <c r="F149" i="51"/>
  <c r="F132" i="6"/>
  <c r="F135" i="6" s="1"/>
  <c r="F27" i="1" s="1"/>
  <c r="F84" i="15"/>
  <c r="F37" i="32" s="1"/>
  <c r="F54" i="50"/>
  <c r="E8" i="50" s="1"/>
  <c r="F394" i="51"/>
  <c r="F396" i="51" s="1"/>
  <c r="F317" i="51"/>
  <c r="F319" i="51" s="1"/>
  <c r="F152" i="51"/>
  <c r="F724" i="51"/>
  <c r="F728" i="51" s="1"/>
  <c r="F14" i="51" s="1"/>
  <c r="F126" i="10"/>
  <c r="F129" i="10" s="1"/>
  <c r="F23" i="32" s="1"/>
  <c r="F34" i="14"/>
  <c r="F35" i="32" s="1"/>
  <c r="F62" i="13"/>
  <c r="F33" i="32" s="1"/>
  <c r="F53" i="19"/>
  <c r="F56" i="19" s="1"/>
  <c r="F21" i="32" s="1"/>
  <c r="F39" i="20"/>
  <c r="F42" i="20" s="1"/>
  <c r="F29" i="32" s="1"/>
  <c r="F44" i="12"/>
  <c r="F47" i="12" s="1"/>
  <c r="F31" i="32" s="1"/>
  <c r="F398" i="51" l="1"/>
  <c r="F12" i="51" s="1"/>
  <c r="F153" i="51"/>
  <c r="F8" i="51" s="1"/>
  <c r="F39" i="32"/>
  <c r="F41" i="32" s="1"/>
  <c r="F24" i="38" s="1"/>
  <c r="F21" i="1"/>
  <c r="F29" i="1" s="1"/>
  <c r="F31" i="1" s="1"/>
  <c r="F22" i="38" s="1"/>
  <c r="E24" i="50"/>
  <c r="E26" i="50" s="1"/>
  <c r="F10" i="51"/>
  <c r="G319" i="51"/>
  <c r="F17" i="51" l="1"/>
  <c r="F19" i="51" s="1"/>
  <c r="F28" i="38" s="1"/>
  <c r="F26" i="38"/>
  <c r="F38" i="38" l="1"/>
</calcChain>
</file>

<file path=xl/sharedStrings.xml><?xml version="1.0" encoding="utf-8"?>
<sst xmlns="http://schemas.openxmlformats.org/spreadsheetml/2006/main" count="5658" uniqueCount="2871">
  <si>
    <t>V višini 5,00% pripravljalnih del</t>
  </si>
  <si>
    <t>Strojno - ročni (90:10)</t>
  </si>
  <si>
    <t>m3</t>
  </si>
  <si>
    <t>V višini 5,00% zemeljskih del</t>
  </si>
  <si>
    <t>ODRI</t>
  </si>
  <si>
    <t xml:space="preserve">Izolacijo je izvesti po navodilih proizvajalca </t>
  </si>
  <si>
    <t>▪ osnovna konstrukcija INOX profili</t>
  </si>
  <si>
    <t>m2</t>
  </si>
  <si>
    <t>▪vsa potrebna pripravljalna dela</t>
  </si>
  <si>
    <t>▪zaključni in kotni profili po izbiri projektanta</t>
  </si>
  <si>
    <t>▪atestiranje vseh materialov in dokazovanje kvalitete z atesti</t>
  </si>
  <si>
    <t>▪ves potreben glavni, pomožni, pritrdilni in vezni material</t>
  </si>
  <si>
    <t>▪dajanje vzorcev in vgrajevanje vzorcev na objektu</t>
  </si>
  <si>
    <t>Vsa dela je izvesti po veljavnih tehničnih predpisih in normah.</t>
  </si>
  <si>
    <t>▪vsa potrebna pripravljalna dela za zidarska dela</t>
  </si>
  <si>
    <t>V.</t>
  </si>
  <si>
    <t>VI.</t>
  </si>
  <si>
    <t>VII.</t>
  </si>
  <si>
    <t>VIII.</t>
  </si>
  <si>
    <t>IX.</t>
  </si>
  <si>
    <t>FASADERSKA DELA</t>
  </si>
  <si>
    <t>X.</t>
  </si>
  <si>
    <t>&gt;vključiti vsa potrebna revizijska vratca po projektu instalacij</t>
  </si>
  <si>
    <t>&gt;čiščenje prostorov po končanih delih ter odvoz odpadkov v stalno deponijo</t>
  </si>
  <si>
    <t>&gt;ves potreben glavni, pomožni pritrdilni in vezni material</t>
  </si>
  <si>
    <t>&gt;bandažiranje stikov mavčno kartonskih plošč medsebojno</t>
  </si>
  <si>
    <t>&gt;merjenje na objektu</t>
  </si>
  <si>
    <t>&gt;izdelava tehnoloških risb za proizvodnjo z detajli</t>
  </si>
  <si>
    <t>&gt;preizkušanje posameznih elementov in dokazovanje kvalitete z atesti</t>
  </si>
  <si>
    <t>&gt;izdelava vzorca in vgradnja na objektu</t>
  </si>
  <si>
    <t>Obračun po m3 utrjenega gramoznega tampona.</t>
  </si>
  <si>
    <t>Montažni stropovi</t>
  </si>
  <si>
    <t>MONTAŽNE STENE IN STROPOVI</t>
  </si>
  <si>
    <t>SKUPAJ MONTAŽNE STENE IN  STROPOVI :</t>
  </si>
  <si>
    <t>▪ višina 25 mm</t>
  </si>
  <si>
    <t>PRIPRAVLJALNA  DELA</t>
  </si>
  <si>
    <t>PRIPRAVLJALNA  DELA  SKUPAJ</t>
  </si>
  <si>
    <t>Fasaderska dela</t>
  </si>
  <si>
    <t>B) OBRTNIŠKA DELA</t>
  </si>
  <si>
    <t>Krovsko-kleparska dela</t>
  </si>
  <si>
    <t>Mizarska dela</t>
  </si>
  <si>
    <t>Ključavničarska dela</t>
  </si>
  <si>
    <t>Slikopleskarska dela</t>
  </si>
  <si>
    <t>Keramičarska dela</t>
  </si>
  <si>
    <t>Tlaki-podi</t>
  </si>
  <si>
    <t>&gt;izdelavo vseh potrebnih zaključkov</t>
  </si>
  <si>
    <t>&gt;vse potrebne transporte do mesta vgrajevanja</t>
  </si>
  <si>
    <t>&gt;vse potrebno delo do končnega izdelka</t>
  </si>
  <si>
    <t>Tehnični načrt mora vsebovati:</t>
  </si>
  <si>
    <t>V višini 5,00% ključavničarskih del</t>
  </si>
  <si>
    <t>V višini 5,00% slikarskih del</t>
  </si>
  <si>
    <t>V višini 5,00% keramičarskih del</t>
  </si>
  <si>
    <t>V višini 5,00 % podov</t>
  </si>
  <si>
    <t>V višini 5,00 % montažnih sten in stropov</t>
  </si>
  <si>
    <t>SKUPNA REKAPITULACIJA</t>
  </si>
  <si>
    <t>24.</t>
  </si>
  <si>
    <t>25.</t>
  </si>
  <si>
    <t>▪preizkušanje posameznih elementov in dokazovanje kvalitete z atesti</t>
  </si>
  <si>
    <t>▪izdelava vzorca in vgradnja na objektu</t>
  </si>
  <si>
    <t>▪ves potreben glavni, pomožni pritrdilni in vezni material</t>
  </si>
  <si>
    <t>▪izdelava tehnoloških risb za proizvodnjo, z detajli</t>
  </si>
  <si>
    <t>▪vse potrebne transporte do mesta vgrajevanja</t>
  </si>
  <si>
    <t>▪vse potrebno delo</t>
  </si>
  <si>
    <t>▪vsa potrebna pomožna sredstva na objektu kot so lestve, odri,…</t>
  </si>
  <si>
    <t>▪merjenje na objektu, pred pričetkom izdelave posameznega elementa</t>
  </si>
  <si>
    <t>STREŠNA KONSTRUKCIJA</t>
  </si>
  <si>
    <t>&gt;skladiščenje materiala na gradbišču</t>
  </si>
  <si>
    <t xml:space="preserve">&gt;vsa pomožna sredstva na objektu za montažo </t>
  </si>
  <si>
    <t>&gt;usklajevanje z osnovnim načrtom in posvetovanjem s projektantom</t>
  </si>
  <si>
    <t>&gt;popravilo eventualno povzročene škode ostalim izvajalcem</t>
  </si>
  <si>
    <t>▪kitanje stikov talne in stenske oz. nizkostenske keramike</t>
  </si>
  <si>
    <t>▪usklajevanje z osnovnim načrtom in posvetovanje s projektantom</t>
  </si>
  <si>
    <t>▪popravilo eventualne škode povzročene ostalim izvajalcem</t>
  </si>
  <si>
    <t>▪čiščenje in odvoz odvečnega materiala v stalno deponijo</t>
  </si>
  <si>
    <t>▪plačilo komunalnih prispevkov za stalno deponijo</t>
  </si>
  <si>
    <t>10.</t>
  </si>
  <si>
    <t>11.</t>
  </si>
  <si>
    <t>12.</t>
  </si>
  <si>
    <t>13.</t>
  </si>
  <si>
    <t>14.</t>
  </si>
  <si>
    <t>15.</t>
  </si>
  <si>
    <t>16.</t>
  </si>
  <si>
    <t>17.</t>
  </si>
  <si>
    <t>I.</t>
  </si>
  <si>
    <t>ZEMELJSKA  DELA</t>
  </si>
  <si>
    <t>II.</t>
  </si>
  <si>
    <t>BETONSKA  DELA</t>
  </si>
  <si>
    <t>III.</t>
  </si>
  <si>
    <t>TESARSKA  DELA</t>
  </si>
  <si>
    <t>IV.</t>
  </si>
  <si>
    <t>ZIDARSKA  DELA</t>
  </si>
  <si>
    <t>1.</t>
  </si>
  <si>
    <t>2.</t>
  </si>
  <si>
    <t>9.</t>
  </si>
  <si>
    <t>ZEMELJSKA  DELA  SKUPAJ</t>
  </si>
  <si>
    <t>Opomba:</t>
  </si>
  <si>
    <t>Investitor:</t>
  </si>
  <si>
    <t>Objekt:</t>
  </si>
  <si>
    <t>A. GRADBENA DELA:</t>
  </si>
  <si>
    <t xml:space="preserve">REKAPITULACIJA                                </t>
  </si>
  <si>
    <t>SKUPAJ GRADBENA DELA</t>
  </si>
  <si>
    <t>Zemeljska dela</t>
  </si>
  <si>
    <t>Betonska dela</t>
  </si>
  <si>
    <t>Tesarska dela</t>
  </si>
  <si>
    <t>Zidarska dela</t>
  </si>
  <si>
    <t>SLIKOPLESKARSKA  DELA</t>
  </si>
  <si>
    <t xml:space="preserve">▪vsa potrebna merjenja </t>
  </si>
  <si>
    <t>SENČILA</t>
  </si>
  <si>
    <t>19.</t>
  </si>
  <si>
    <t>20.</t>
  </si>
  <si>
    <t>21.</t>
  </si>
  <si>
    <t>kg</t>
  </si>
  <si>
    <t>22.</t>
  </si>
  <si>
    <t>23.</t>
  </si>
  <si>
    <t>SLIKOPLESKARSKA  DELA  SKUPAJ</t>
  </si>
  <si>
    <t>EUR</t>
  </si>
  <si>
    <t>▪popravilo eventualno povzročene škode drugim izvajalcem</t>
  </si>
  <si>
    <t>▪izdelavo obstenskih zaključnih letev</t>
  </si>
  <si>
    <t xml:space="preserve">▪vsa pomožna sredstva na objektu za montažo </t>
  </si>
  <si>
    <t>V višini 5,00% zidarskih del</t>
  </si>
  <si>
    <t>V višini 5,00%  fasade</t>
  </si>
  <si>
    <t>V višini 5,00% krovsko kleparskih del</t>
  </si>
  <si>
    <t>▪vsa potrebna pripravljalna dela za zemeljska dela</t>
  </si>
  <si>
    <t>▪stekla za zasteklitve</t>
  </si>
  <si>
    <t>▪izdelavo vseh potrebnih zaključkov</t>
  </si>
  <si>
    <t>▪izdelava elementov v delavnici in montaža na objektu</t>
  </si>
  <si>
    <t>▪vsa pomožna sredstva na objektu za montažo kot so lestve, odri…</t>
  </si>
  <si>
    <t>▪usklajevanje z osnovnim načrtom in posvetovanjem s projektantom</t>
  </si>
  <si>
    <t>▪finalna obdelava elementov po opisih</t>
  </si>
  <si>
    <t>▪popravilo eventualno povzročene škode ostalim izvajalcem</t>
  </si>
  <si>
    <t>▪čiščenje prostorov po končanih delih</t>
  </si>
  <si>
    <t>BETONSKA  DELA  SKUPAJ</t>
  </si>
  <si>
    <t>Vsa dela morajo biti izvedena pravilno in po pravilih stroke.</t>
  </si>
  <si>
    <t>▪vsa potrebna pripravljalna dela za betonska dela</t>
  </si>
  <si>
    <t>▪vsa potrebna merjenja</t>
  </si>
  <si>
    <t>▪skladiščenje materiala na gradbišču</t>
  </si>
  <si>
    <t>▪vse potrebno delo do končnega izdelka</t>
  </si>
  <si>
    <t>▪pocinkani stropni profili z obešalnim materialom</t>
  </si>
  <si>
    <t>FASADERSKA DELA SKUPAJ:</t>
  </si>
  <si>
    <t>▪vsa potrebna pripravljalna dela za fasaderska dela</t>
  </si>
  <si>
    <t>KROVSKO KLEPARSKA  DELA  SKUPAJ:</t>
  </si>
  <si>
    <t>▪vsa potrebna pripravljalna dela za krovsko kleparska dela</t>
  </si>
  <si>
    <t>MIZARSKA  DELA</t>
  </si>
  <si>
    <t>3.</t>
  </si>
  <si>
    <t>4.</t>
  </si>
  <si>
    <t>5.</t>
  </si>
  <si>
    <t>MIZARSKA DELA  SKUPAJ</t>
  </si>
  <si>
    <t>SKUPAJ  KERAMIČARSKA  DELA</t>
  </si>
  <si>
    <t>kom</t>
  </si>
  <si>
    <t>TESARSKA  DELA  SKUPAJ</t>
  </si>
  <si>
    <t>Doplačilo za viden opaž je zajeti v ceni za enoto mere.</t>
  </si>
  <si>
    <t>▪vsa potrebna pripravljalna dela za tesarska dela</t>
  </si>
  <si>
    <t>KLJUČAVNIČARSKA  DELA  SKUPAJ</t>
  </si>
  <si>
    <t>Zaglajevanje stropnih betonskih plošč.</t>
  </si>
  <si>
    <t>komunalni vodi</t>
  </si>
  <si>
    <t>zelenice</t>
  </si>
  <si>
    <t>parkingi</t>
  </si>
  <si>
    <t>manipulativne površine</t>
  </si>
  <si>
    <t>vozne površine</t>
  </si>
  <si>
    <t>Obračun po m2 tlorisne gradbene površine.</t>
  </si>
  <si>
    <t>finalno čiščenje tlakov</t>
  </si>
  <si>
    <t>Vsi delovni odri so zajeti pri tesarskih delih.</t>
  </si>
  <si>
    <t>V višini 5,00% betonskih del</t>
  </si>
  <si>
    <t>V višini 5,00% tesarskih del</t>
  </si>
  <si>
    <t xml:space="preserve">▪pripravljalna dela </t>
  </si>
  <si>
    <t>elektrika</t>
  </si>
  <si>
    <t>vodovod</t>
  </si>
  <si>
    <t>telefon,CTV</t>
  </si>
  <si>
    <t xml:space="preserve">Z oddajo ponudbe ponudnik potrjuje, da: </t>
  </si>
  <si>
    <t>–si je ogledal gradbeno področje,</t>
  </si>
  <si>
    <t>–je razčistil vse nejasnosti, ki se navezujejo na razpis in ponudbo,</t>
  </si>
  <si>
    <t>SKUPAJ OBRTNIŠKA DELA</t>
  </si>
  <si>
    <t xml:space="preserve">1. </t>
  </si>
  <si>
    <t xml:space="preserve"> ▪obstenski, sistemski zvočnoizolativni robni trakovi</t>
  </si>
  <si>
    <t>KERAMIČARSKA  DELA</t>
  </si>
  <si>
    <t>ZIDARSKA  DELA  SKUPAJ:</t>
  </si>
  <si>
    <t>▪vsi potrebni odri za izvajanje del</t>
  </si>
  <si>
    <t>▪usklajevanje z osnovnim načrtom in usklajevanje s projektantom</t>
  </si>
  <si>
    <t>6.</t>
  </si>
  <si>
    <t>7.</t>
  </si>
  <si>
    <t>8.</t>
  </si>
  <si>
    <t>▪eventualno potrebne ojačitve robov v stenah</t>
  </si>
  <si>
    <t>▪zaključne letvice</t>
  </si>
  <si>
    <t>▪zunanji mehanizmi za samodejno zapiranje vrat</t>
  </si>
  <si>
    <t>▪neoprenska tesnila za tesnenje</t>
  </si>
  <si>
    <t>▪odbojniki za vrata</t>
  </si>
  <si>
    <t>▪steklo za zasteklitev</t>
  </si>
  <si>
    <t>▪finalna površinska obdelava</t>
  </si>
  <si>
    <t>▪merjenje na objektu</t>
  </si>
  <si>
    <t>–se je informiral o vseh okoliščinah izvedbe storitev in da je skrbno preveril vse razpisne dokumente v okviru obveznosti opozarjanja.</t>
  </si>
  <si>
    <t>Z oddajo ponudbe ponudnik izjavlja, da se je informiral o vseh krajevnih razmerah (gradbišče, promet, omejitve, težavnosti, delovni in skladiščni pogoji, možnosti deponiranja, kanalizacija, elektrika, ogled obstoječe stavbe in prostor z vzorci izdelkov itd.), prav tako izjavlja, da je pojasnil vse okoliščine, od katerih je lahko odvisna cena storitev in je to upošteval pri ponujenih cenah.</t>
  </si>
  <si>
    <t>Izdelava in postavitev gradbenih profilov</t>
  </si>
  <si>
    <t>komplet z zavarovanjem.</t>
  </si>
  <si>
    <t>(ravne strehe)</t>
  </si>
  <si>
    <t>SKUPAJ  PODI:</t>
  </si>
  <si>
    <t>▪zunanje in notranje okenske police po projektantskem detajlu</t>
  </si>
  <si>
    <t>▪zunanji mehanizmi za samodejno zapiranje vrat po potrebi</t>
  </si>
  <si>
    <t>▪zunanja senčila po shemah za posamezno pozicijo</t>
  </si>
  <si>
    <t>▪stekla za zasteklitve po opisih za posamezno pozicijo</t>
  </si>
  <si>
    <t>KLJUČAVNIČARSKA  DELA</t>
  </si>
  <si>
    <t>▪ spodaj sifon za odvod vode</t>
  </si>
  <si>
    <t>Zidarska pomoč obrtnikom in instalaterjem</t>
  </si>
  <si>
    <t xml:space="preserve">VKV delavec                                               </t>
  </si>
  <si>
    <t>ur</t>
  </si>
  <si>
    <t xml:space="preserve">KV delavec                                                </t>
  </si>
  <si>
    <t xml:space="preserve">PK delavec                                                  </t>
  </si>
  <si>
    <t>kpl</t>
  </si>
  <si>
    <t>18.</t>
  </si>
  <si>
    <t>DISLOCIRANA ENOTA DOMA STAREJŠIH OBČANOV SVETA ANA</t>
  </si>
  <si>
    <t>Občina Sveta Ana</t>
  </si>
  <si>
    <t>Sveta Ana v Slov. goricah 17</t>
  </si>
  <si>
    <t>2233 Sv. Ana v Slov. goricah</t>
  </si>
  <si>
    <t>kos</t>
  </si>
  <si>
    <t>PVC folija</t>
  </si>
  <si>
    <t>Izdelava v sestavi:</t>
  </si>
  <si>
    <t xml:space="preserve"> ▪armirano cementni estrih 10cm</t>
  </si>
  <si>
    <t>VREDNOST DEL BREZ DDV:</t>
  </si>
  <si>
    <t>Zakoličba objekta po načrtu, varovanje zakoličbe in naprava zapisnika.</t>
  </si>
  <si>
    <t>Zakoličba obstoječih komunalnih vodov s skico s strani upravljalcev na obravnavani parceli in zavarovanje pri izkopu.</t>
  </si>
  <si>
    <r>
      <t>m</t>
    </r>
    <r>
      <rPr>
        <vertAlign val="superscript"/>
        <sz val="11"/>
        <rFont val="Arial"/>
        <family val="2"/>
        <charset val="238"/>
      </rPr>
      <t>3</t>
    </r>
  </si>
  <si>
    <t>Strojni površinski odriv zemlje-humusa globine do 30 cm z odrivom na gradbiščno deponijo oddaljeno 50m za poznejšo uporabo.</t>
  </si>
  <si>
    <r>
      <t>m</t>
    </r>
    <r>
      <rPr>
        <vertAlign val="superscript"/>
        <sz val="11"/>
        <rFont val="Arial"/>
        <family val="2"/>
        <charset val="238"/>
      </rPr>
      <t>2</t>
    </r>
  </si>
  <si>
    <r>
      <t>m</t>
    </r>
    <r>
      <rPr>
        <vertAlign val="superscript"/>
        <sz val="11"/>
        <rFont val="Arial"/>
        <family val="2"/>
        <charset val="238"/>
      </rPr>
      <t>1</t>
    </r>
  </si>
  <si>
    <t>Strojno planiranje ter utrditev planuma širokega odriva gornje plasti zemlje s strojno utrditvijo planuma glede na zahteve geomehanika (priloga geomehansko poročilo).</t>
  </si>
  <si>
    <t>Kombinirani strojno ročni (80:20) izkop zemlje za pasovne temelje komplet z natovarjanjem na kamion in odvozom v trajno deponijo oddaljeno do 5 km.</t>
  </si>
  <si>
    <t>Naprava utrjenega gramoznega nasutja med AB rebri, vključno z dobavo, dovozom in vgrajevanjem gramoza.</t>
  </si>
  <si>
    <t>Planiranje gramozne blazine pod objektom s točnostjo +/- 3cm.</t>
  </si>
  <si>
    <t>Planiranje dna gradbene jame s točnostjo  +/- 3 cm.</t>
  </si>
  <si>
    <t>Zasip okrog objekta z zemljo iz deponije pridobljeno ob izkopu, komplet z dovozom iz deponije ter nasipavanjem v plasteh ter strojno  utrditev do predpisane zbitosti.</t>
  </si>
  <si>
    <t>Naprava in odstranitev opaža čela temeljne plošče, s prenosom materiala, čiščenjem lesa in vsemi pomožnimi deli - enostranski opaž višine do 70 cm.</t>
  </si>
  <si>
    <t>Naprava in odstranitev opaža pasovnih in stopničastih temeljev, s prenosom materiala, čiščenjem lesa in vsemi pomožnimi deli - dvostranski opaž temeljev višine 80 do 300cm.</t>
  </si>
  <si>
    <t>Naprava in odstranitev opaža pravokotnih stebrov, s prenosom materiala, čiščenjem lesa in z vsemi pomožnimi deli višine do 3,4 m.</t>
  </si>
  <si>
    <t>Naprava in odstranitev opaža horiz. vezi in nosilcev s podpiranjem, prenosi, čiščenjem lesa in z vsemi pomožnimi deli.</t>
  </si>
  <si>
    <t>Naprava enostranskega opaža roba stropne plošče višine do 25cm, s prenosi materiala, čiščenjem lesa in pomožnimi deli.</t>
  </si>
  <si>
    <t>Za vse delovne odre se smatra, da se postavljajo 1x za vse faze izgradnje objekta.</t>
  </si>
  <si>
    <t>Montaža, uporaba in demontaža fasadnih odrov za izdelavo izolacijske  fasade, komplet z demontažo, pomožnimi deli in prenosi.</t>
  </si>
  <si>
    <t>Dobava in montaža slemenske letve  2,4x15cm za potrebe montaže slemenjakov, komplet s potrebnim pritrdilnim materialom.</t>
  </si>
  <si>
    <t>Dobava in montaža kapne deske, dim. 2x16cm za potrebe montaže žleba, komplet s potrebnim pritrdilnim materialom.</t>
  </si>
  <si>
    <t>Naprava opaža in razopaževanje podestov in poševnih AB plošč - rame stopnišča z NOE opaži, komplet s potrebnim podpiranjem, po predpisih.</t>
  </si>
  <si>
    <t>Dobava in naprava čelne deske višine 10 cm. Zaščitni premaz in finalni oplesk.</t>
  </si>
  <si>
    <t>m'</t>
  </si>
  <si>
    <t xml:space="preserve">Dobava in naprava vertikalne hidroizolacije in TI  temeljne plošče in zidov, vključno z zagladitvijo betonske stene, po predpisih </t>
  </si>
  <si>
    <t>Izolacijo je izvesti po navodilih proizvajalca izolacije.</t>
  </si>
  <si>
    <t>V ceni je potrebno zajeti rezanje opeke in sidranje v betonske vertikalne zidne vezi.</t>
  </si>
  <si>
    <t>Pri izvedbi je potrebno upoštevati projekte inštalacij ter pripraviti utore za poznejšo vgraditev inštalacijskih elementov.</t>
  </si>
  <si>
    <t xml:space="preserve">Zidanje opečnih zidov deb. 20cm z uporabo opečnega mrežnega zidaka kot npr. WB20, komplet z vsemi pomožnimi deli, orodjem in prenosi. </t>
  </si>
  <si>
    <t>Dobava in montaža opečnih preklad za zid širine 20 cm, vključno z vsemi pomožnimi deli in prenosi in pripravo ležišč.</t>
  </si>
  <si>
    <t>Izdelava grobega in finega strojnega ometa opečnih sten z obrizgom z RCM 1:3, vključno z vogalniki, z napravo malte, pomožnimi deli, prenosi in potrebnimi odri.</t>
  </si>
  <si>
    <t>V ceno je potrebno zajeti zaščito stavbnega pohištva, tesnilni trak na okenskih profilih in bandažiranje stika opeka beton z armirno mrežico</t>
  </si>
  <si>
    <t>Naprava plavajočega estriha v K2, komplet z izdelavo vseh zaključkov v sestavi:</t>
  </si>
  <si>
    <t>Vsak izvajalec obrtniških del mora po končanju del izvedena dela ter opremo predati v očiščenem stanju. Čiščenja zajemajo finalno čiščenje objekta ter opreme pred predajo objekta.</t>
  </si>
  <si>
    <t>Postavitev ter vgraditev svornikov za sidranje elementov strehe - izvedba istočasno z betoniranjem sten atike. Svornike dobavi izvajalec strešne konstrukcije.</t>
  </si>
  <si>
    <t>(Glej opis MP1)</t>
  </si>
  <si>
    <t xml:space="preserve"> ▪ločilni sloj - npr. PVC folija 0,2 mm z 10 cm preklopi</t>
  </si>
  <si>
    <t>V ceni je potrebno zajeti polaganje geotekstila gostote 400 (najmanj 150g), pod utrjenimi površinami oz. pred vgrajevanjem prve plasti prodno peščenih tamponov.</t>
  </si>
  <si>
    <t>%</t>
  </si>
  <si>
    <t>Razna nepredvidena dela , katera je potrebno izvesti za dokončanje del, vezano na funkcionalni izgled objekta, določena v teku izvajanja del.</t>
  </si>
  <si>
    <t>opis del</t>
  </si>
  <si>
    <t>EM</t>
  </si>
  <si>
    <t>količina</t>
  </si>
  <si>
    <t>cena/EM</t>
  </si>
  <si>
    <t>znesek</t>
  </si>
  <si>
    <t>št. post.</t>
  </si>
  <si>
    <t>Vse količine pri zemeljskih delih so v raščenem stanju.</t>
  </si>
  <si>
    <t>Lokacijo deponije za nasipni material je je določiti z načrtom "Organizacija gradbišča". Ves odvečen material je transportirati izven gradbišča na stalno deponijo. Humusno zemljo je potrebno deponirati na gradbišču.  Humusno zemljo je potrebno deponirati na gradbišču za potrebe humuniziranja zelenic.</t>
  </si>
  <si>
    <t>Cena na enoto mere mora vsebovati:</t>
  </si>
  <si>
    <t>široki strojni izkop zemlje III. - IV. ktg, komplet z direktnim nalaganjem na kamion in odvozom na začasno deponijo za poznejšo uporabo.</t>
  </si>
  <si>
    <t>široki strojni izkop zemlje III. - IV. ktg, komplet z direktnim nalaganjem na kamion in odvozom na trajno deponijo do 5 km.</t>
  </si>
  <si>
    <t>Vsi delovni odri so zajeti pod postavko  delovni odri in se smatra, da se postavljajo 1x za vse faze izgradnje objekta.</t>
  </si>
  <si>
    <t>(glavno in požarno stopnišče)</t>
  </si>
  <si>
    <t>Obbetoniranje PVC kanalizacijskih cevi strojnih instalacij pod estrihom, po predpisih.</t>
  </si>
  <si>
    <t>Naprava in odstranitev opaža vertik. reber, s prenosom materiala, čiščenjem lesa in z vsemi pomožnimi deli, viš.do 4 m</t>
  </si>
  <si>
    <t>Naprava in odstranitev opaža ravnih stropnih plošč  in podestov s podpiranjem, prenosi, čiščenjem lesa in z vsemi pomožnimi deli.</t>
  </si>
  <si>
    <t xml:space="preserve">Pri vseh naslednjih postavkah izdelave posameznih konstrukcij,je potrebno v enotno ceno zajeti ves potreben material za izdelavo in montažo, ves pritrdilni in vezni material,insekticitno zaščito ter zaščitni ognjevarni premaz Varles BL. </t>
  </si>
  <si>
    <t>V ceno je potrebno zajeti vsa pomožna dela in napravo eventuelne potrebne nosilne podkonstrukcije ter prenose.</t>
  </si>
  <si>
    <t>strehe z opečno kritino (opečni zareznik)</t>
  </si>
  <si>
    <t>Letvanje je potrebno izvesti v dogovoru z izvajalcem krovskih del oz. s proizvajalcem kritine.</t>
  </si>
  <si>
    <t xml:space="preserve">Razna nepredvidena dela, katera je potrebno izvesti za dokončanje del, vezano na funkcionalni izgled objekta, določena v teku izvajanja del </t>
  </si>
  <si>
    <t>Kompletna izdelava, dobava in montaža nosilne podkonstrukcije kritine, ki jo sestavljajo:</t>
  </si>
  <si>
    <t>Izvedba vertikalnih utorov za vode kanalizacije-cevi v zidu-utori vel. 15/15 cm,po predpisih. ter nakladanje in odvoz ruševin.</t>
  </si>
  <si>
    <t>(Glej opis MP2)</t>
  </si>
  <si>
    <t>Naprava plavajočega estriha v K1, P, 1N komplet z izdelavo vseh zaključkov v sestavi:</t>
  </si>
  <si>
    <t>Naprava plavajočega estriha v M, komplet z izdelavo vseh zaključkov v sestavi:</t>
  </si>
  <si>
    <t>(tla in stene tušev, tla kuhinje, tla pralnice)</t>
  </si>
  <si>
    <t>Naprava hidroizolacije sanitarij s kot npr. hidrostop elastik vodotesno maso, komplet za zagibi ob stenah višine 20 cm in tesnilnimi trakovi viš. 12cm, po predpisih.</t>
  </si>
  <si>
    <r>
      <t>čiščenje</t>
    </r>
    <r>
      <rPr>
        <sz val="11"/>
        <rFont val="Arial"/>
        <family val="2"/>
        <charset val="238"/>
      </rPr>
      <t xml:space="preserve"> vseh okenskih ter fasadnih zasteklenih elementov s pranjem stekla;</t>
    </r>
  </si>
  <si>
    <r>
      <t xml:space="preserve">grobo in fino finalno </t>
    </r>
    <r>
      <rPr>
        <sz val="11"/>
        <rFont val="Arial"/>
        <family val="2"/>
        <charset val="238"/>
      </rPr>
      <t>čiščenje vseh prostorov vključno z vgrajenimi elementi (vrata,talne in stenske obloge,inštalacijske naprave oz.elementi, sanitarna oprema itd.)</t>
    </r>
  </si>
  <si>
    <t>ALU dela in senčila</t>
  </si>
  <si>
    <t>Dobava in montaža slemenskega prezračevalnega traku šir. 250mm in bo montiran po celi dolžini slemenske linije. Mrežica onemogoča vstop ptičem in mrčesu v zračni sloj za zračenje strešnikov.</t>
  </si>
  <si>
    <t>Pokrivanje slemena z opečnimi slemenjaki v barvi enaki osnovne opeke. Pokrivanje bo izvedeno suhomontažno z uporabo tipskih aeroslemenskih elem., ki omogočajo zadostno zračenje strehe. Slemenjaki bodo pritrjeni na slemensko letev s sponko za pritrditev slemenjaka. V postavki je potrebno zajeti dobavo in montažo zaključnih opečnih ploščic za slemenjake.</t>
  </si>
  <si>
    <t>(glej opis RS1)</t>
  </si>
  <si>
    <t>V ceni po enoti mere je potrebno zajeti:</t>
  </si>
  <si>
    <t>ALU DELA IN SENČILA</t>
  </si>
  <si>
    <t>ALU DELA IN SENČILA SKUPAJ</t>
  </si>
  <si>
    <t xml:space="preserve">Povprečna vrednost toplotne prehodnosti profilov Uf je od 1,61W/m²K, izračun v skladu po ISO EN 10077-2, </t>
  </si>
  <si>
    <t>1.1</t>
  </si>
  <si>
    <t>1.1.1.</t>
  </si>
  <si>
    <t>1.1.2.</t>
  </si>
  <si>
    <t>1.1.3.</t>
  </si>
  <si>
    <t>1.2</t>
  </si>
  <si>
    <t>Povprečna vrednost toplotne prehodnosti profilov Uf  je od 1,1W/m²K, izračun v skladu z EN 10077-2,</t>
  </si>
  <si>
    <t>Akustični parametri Rw = do 47dB(-2; -6), poročilo o preizkusu</t>
  </si>
  <si>
    <t>prepustnost zraka razred 4, vodotesnost E1200, odpornost proti vetru C5.</t>
  </si>
  <si>
    <t>1.2.1.</t>
  </si>
  <si>
    <t>1.2.2.</t>
  </si>
  <si>
    <t xml:space="preserve">Vso stavbno pohištvo fasade in fasadne zasteklitve - vgradnja po RALu. </t>
  </si>
  <si>
    <t>1.2.3.</t>
  </si>
  <si>
    <t>1.2.4.</t>
  </si>
  <si>
    <t>1.2.5.</t>
  </si>
  <si>
    <t>1.2.6.</t>
  </si>
  <si>
    <t>1.2.7.</t>
  </si>
  <si>
    <t>1.2.8.</t>
  </si>
  <si>
    <t>1.2.9.</t>
  </si>
  <si>
    <t>Razširitveni profili po potrebi</t>
  </si>
  <si>
    <t>1.4.</t>
  </si>
  <si>
    <t>Dvigala</t>
  </si>
  <si>
    <t>DVIGALA</t>
  </si>
  <si>
    <t>SKUPAJ  DVIGALA:</t>
  </si>
  <si>
    <t>V višini 5,00% dvigal</t>
  </si>
  <si>
    <t>V višini 5,00% mizarskih del</t>
  </si>
  <si>
    <t>V višini 5,00% alu del in senčil</t>
  </si>
  <si>
    <t>Izvajalec krovsko kleparskih del mora preučiti z načrtom zahtevane tehnične karakteristike, za predvideno hidro in toplotno izolacijo. Za proizvode, predvidene za vgradnjo, mora izvajalec izdelati tehnični načrt, katerega mora pregledati in s podpisom potditi projektant. Vgradijo se samo proizvodi, katere je predhodno s podpisom potrdil projektant.</t>
  </si>
  <si>
    <r>
      <t>▪preizkušanje kvalitete materiala, ki se vgrajuje in dokazovanje</t>
    </r>
    <r>
      <rPr>
        <b/>
        <sz val="11"/>
        <rFont val="Arial"/>
        <family val="2"/>
        <charset val="238"/>
      </rPr>
      <t xml:space="preserve"> </t>
    </r>
    <r>
      <rPr>
        <sz val="11"/>
        <rFont val="Arial"/>
        <family val="2"/>
        <charset val="238"/>
      </rPr>
      <t>kvalitete z atesti</t>
    </r>
  </si>
  <si>
    <t>KROVSKO - KLEPARSKA  DELA</t>
  </si>
  <si>
    <t>Tehnološke risbe za proizvodnjo mora izvajalec del izdelati v skladu s projektno dokumentacijo. V kolikor želi izvajalec prilagoditi izvedbo svoji tehnologiji, mora izdelati ustrezno projektno dokumentacijo z detajli, katero mora pregledati in s podpisom potrditi arhitekt. Kovinska vrata se izvedejo po priloženih shemah. Pred začetkom izdelave in dobave vrat, se je potrebno vskladiti s projektantom glede na izbiro proizvajalca vrat.</t>
  </si>
  <si>
    <t>Vsi nosilni elementi vrat in oken morajo po nosilnosti odgovarjati teži kril, teža pa je odvisna od velikosti krila, debeline in sestave. Dimenzijo nosilnih elementov je dokazati z analizo konstrukcij. Vse elemente okovja mora pred vgradnjo pregledati in potrditi projektant. Vgrajevanje vrat in oken mora biti vsklajeno s tehnološkim postopkom gradnje objekta. Vsi elementi za pritrjevanje morajo biti kovinski nerjaveči, ter ustrezne velikosti in nosilnosti.  Vsa vrata so površinsko finalno obdelana na način kot je navedeno v popisu oz. projektantski shemi.</t>
  </si>
  <si>
    <t>Tehnološke risbe za proizvodnjo mora izvajalec del izdelati v skladu s projektno dokumentacijo z detajli, katero mora pregledati in s podpisom potrditi arhitekt. Izvajanje na objektu se lahko začne, ko arhitekt s podpisom potrdi risbe in vgrajene prototipe. Poleg osnovnega, so sestavni del vrat vsi elementi, ki so potrebni za zahtevan namen vrat in so navedeni v detaljnejšem opisu za vsako vrsto posebej:</t>
  </si>
  <si>
    <t>▪kovinski RF profili za izvedbo praga, vkolikor ni nivo tlaka na obeh straneh v isti višini</t>
  </si>
  <si>
    <t>▪izdelava vseh izračunov vezanih na izdelavo elementov, potrebnih za doseganje predpisanih zahtev</t>
  </si>
  <si>
    <t>▪tesnenje fasadnih elementov s paropropustnim in  vodonepropustnim trakom</t>
  </si>
  <si>
    <t xml:space="preserve">Izvajalec izolacijskih del mora preučiti s načrtom zahtevane tehnične karakteristike, za predvideno hidro in toplotno izolacijo. Za proizvode, predvidene za vgradnjo, mora izvajalec izdelati tehnični načrt, katerega mora pregledati in s podpisom potditi projektant. </t>
  </si>
  <si>
    <t>▪preizkušanje kvalitete materiala, ki se vgrajuje in dokazovanje kvalitete z atesti</t>
  </si>
  <si>
    <t xml:space="preserve">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utrjevanjem vsakega sloja posebej tako, da se posedanje materiala zmanjša na minimum. </t>
  </si>
  <si>
    <t>Pri izvedbi posameznih konstrukcij, je potrebno upoštevati navodila projektanta oz. izvajalca materiala ter konstrukcijo izvesti po projektu oz. detajlu. V kolikor za posamezne elemente ni detajla, je izvajalec del dolžan izdelati izvedbeni detajl ter ga dostaviti v potrditev projektantu.</t>
  </si>
  <si>
    <t>2.1</t>
  </si>
  <si>
    <t>2.1.1.</t>
  </si>
  <si>
    <t>2.1.2.</t>
  </si>
  <si>
    <t>2.2</t>
  </si>
  <si>
    <t>2.2.1.</t>
  </si>
  <si>
    <t>2.2.2.</t>
  </si>
  <si>
    <t>2.2.3.</t>
  </si>
  <si>
    <t>2.2.4.</t>
  </si>
  <si>
    <t>2.2.5.</t>
  </si>
  <si>
    <t>(oddušniki)</t>
  </si>
  <si>
    <t>Gramozni tampon je potrebno utrditi tako, da bo izpolnjena zahteva po projektirani utrditvi temeljnih tal - priloga geomehansko poročilo in projekt gradbenih konstrukcij.</t>
  </si>
  <si>
    <r>
      <t>V ceno je potrebno zajeti utrditev gramoznega tampona z gostoto glede na zahteve geomehanika</t>
    </r>
    <r>
      <rPr>
        <sz val="11"/>
        <color indexed="10"/>
        <rFont val="Arial"/>
        <family val="2"/>
        <charset val="238"/>
      </rPr>
      <t xml:space="preserve">, </t>
    </r>
    <r>
      <rPr>
        <sz val="11"/>
        <color indexed="8"/>
        <rFont val="Arial"/>
        <family val="2"/>
        <charset val="238"/>
      </rPr>
      <t>zaključno planiranje tampona na koto temeljne plošče.</t>
    </r>
  </si>
  <si>
    <t>Vgrajevanje armiranega betona C 25/30, (XC2) prereza 0,50 m3/m2/m - temeljna plošča deb. 40cm.</t>
  </si>
  <si>
    <t>Vgrajevanje armiranega betona C 25/30, (XC2) prereza do 0,20 m3/m2/m - AB rebra pod temeljno ploščo.</t>
  </si>
  <si>
    <t>Vgrajevanje armiranega betona C 25/30, (XC1) prereza 0,30-0,60 m3/m2/m - stebri in nosilci.</t>
  </si>
  <si>
    <t xml:space="preserve">Vgrajevanje armiranega betona C 25/30, (XC1) prereza do 0,30 m3/m2/m - stene deb. 20 - 30 cm. </t>
  </si>
  <si>
    <t>Dobava in vgraditev arm. betona C 25/30, (XC1) strojno v notranje betonske stopnice, po predpisih.</t>
  </si>
  <si>
    <t>Dobava in vgraditev arm. betona C 25/30, (XC1) z vsemi pripadajočimi deli in prenosi, prereza od 0,20-0,30 m3/m2 za poševno stopn.ramo in podeste, po predpisih.</t>
  </si>
  <si>
    <t>Pri formiranju enotne cene za izdelavo posameznih elementov konstrukcije, je potrebno zajeti ves potreben material za izdelavo in montažo, vsa vezna in sidrna sredstva, zaščite konstrukcije, potrebne odre za montažo, pomožna dela in prenose.</t>
  </si>
  <si>
    <t>Pri gradnji objekta je potrebno upoštevati vse varnostne tehnične predpise in določila GN.</t>
  </si>
  <si>
    <t>Pri izdelavi lesene nosilne konstrukcije strehe je potrebno uporabiti in izvesti priznane tesarske zveze, katere je potrebno ojačati z ustreznimi veznimi sredstvi ter konstrukcijo sidrati v nosilno AB vez s predpisanimi sidrnimi vijaki-svorniki. Vse kovinske dele in sidra je potrebno antikorozijsko zaščititi z 2x miniziranjem ter 2x opleskom.</t>
  </si>
  <si>
    <t>Postavitev ter vzidava inštalacijskih omaric (ogrevanje) , komplet z obdelavo notranjosti z napravo finega ometa. Omarice vel. od 0,5 do 1,0 m2.</t>
  </si>
  <si>
    <t>Zalivanje instalacijskih prebojev v stenah in ploščah volumna do 0,25 m3 z ognjeodporno maso. A1.Pri izbiri zalivnega materiala je potrebno upoštevati projektantske zahteve med posameznimi sektorji (požarni,zvočni,vodotesni.)</t>
  </si>
  <si>
    <t>NOTRANJE LESENO STAVBNO POHIŠTVO</t>
  </si>
  <si>
    <t>Tesnila iz elastomera EPDM</t>
  </si>
  <si>
    <t>Profili so izdelani iz primarne aluminijeve zlitine EN AW-6060 (UNI EN 755-2) statične stabilnosti T5</t>
  </si>
  <si>
    <t>1.1.</t>
  </si>
  <si>
    <t>Kvalitetno okovje s samozapiralom po shemi, RF ročaj, trojna nasadila, sistemska ključavnica (po izbiri projektanta)</t>
  </si>
  <si>
    <t>Vsi nosilni elementi vrat morajo po nosilnosti odgovarjati teži kril, teža pa je odvisna od velikosti krila, debeline in sestave. Dimenzijo nosilnih elementov je dokazati z analizo konstrukcij. Vse elemente okovja mora pred vgradnjo pregledati in potrditi projektant.</t>
  </si>
  <si>
    <t>Vgrajevanje vrat mora biti vsklajeno s tehnološkim postopkom gradnje objekta. Vsi elementi za pritrjevanje morajo biti kovinski nerjaveči, ter ustrezne velikosti in nosilnosti. Vsa vrata so površinsko finalno obdelana na način kot je navedeno v popisu.</t>
  </si>
  <si>
    <t>▪tesnenje fasadnih elementov s paropropustnim in vodonepropustnim trakom</t>
  </si>
  <si>
    <t>V ceni je potrebno zajeti komplet izvedbo po opisu in shemi.</t>
  </si>
  <si>
    <t>Izvajalec fasaderskih del mora preučiti s načrtom zahtevane tehnične karakteristike, za predvideno izolacijo. Za proizvode, predvidene za vgradnjo, mora izvajalec izdelati tehnični načrt, katerega mora pregledati in s podpisom potditi projektant. Vgradijo se samo proizvodi, katere je predhodno s podpisom potrdil projektant.</t>
  </si>
  <si>
    <t>▪pregled vseh tehničnih karakteristik izolacijskega proizvoda   predvidenega za vgradnjo, po zahtevah iz načrta</t>
  </si>
  <si>
    <t>Na željo investitorja in projektanta mora izvajalec del dati na vpogled vzorce in po izbranih vzorcih naročiti material in izvesti slikopleskarska dela. Barva se mora dobro sprejemati s podlago, površina izvedenega premaza mora biti enakomerne strukture. Nanaša se na podlago pripravljeno po navodilu proizvajalca barve. Ton barve za vsa slikopleskarska dela je po izbiri projektanta.</t>
  </si>
  <si>
    <t>2x slikanje AB sten z barvo v svetlem tonu in priprava podlage (brušenje,kitanje). Finalna površina mora biti ravna, gladka in enakomerno pobarvana. Barva po izbiri projektanta.</t>
  </si>
  <si>
    <t>2x slikanje montažnih (kot npr. Knauf) stropov z belo disperzijsko barvo s predhodnim 3x kitanjem, z vsemi predhodnimi preddeli. Finalna površina mora biti ravna, gladka in enakomerno pobarvana.</t>
  </si>
  <si>
    <t>2x slikanje montažnih (kot npr. Knauf) sten s svetlo barvo s predhodnim 3x kitanjem, z vsemi predhodnimi preddeli. Finalna površina mora biti ravna, gladka in enakomerno pobarvana. Barva po izbiri projektanta.</t>
  </si>
  <si>
    <t>2x slikanje opečnih sten s svetlo barvo s predhodnim 3x kitanjem, z vsemi predhodnimi preddeli. Finalna površina mora biti ravna, gladka in enakomerno pobarvana. Barva po izbiri projektanta.</t>
  </si>
  <si>
    <t>2x oplesk poševne stropne plošče stopniščne rame s pralno barvo v svetlem tonu, komplet s pripravo podlage in pomožnimi odri, po predpisih. Barva po izbiri projektanta.</t>
  </si>
  <si>
    <t>2x oplesk AB sten dvigalnih jaškov z belo barvo.</t>
  </si>
  <si>
    <t>Oplesk raznih kovinskih predmetov (inštalac. omarice) že antikorozijsko zaščitenih, komplet s potrebnim grundiranjem. Barva po izboru projektanta.</t>
  </si>
  <si>
    <t>Izvajalec keramičarskih del mora dati na vpogled vzorce keramičnih ploščic, bordur, zaokrožnic in zaključnih profilov predvidenih za polaganje. Oblaganje se lahko začne po pisni potrditvi vzorcev s strani projektanta. Vsa dela morajo biti izvedena tehnično pravilno in po pravilu stroke. Keramične ploščice se polagajo z lepljenjem na že pripravljeno površino. Način polaganja določi projektant z vpisom v gradbeni dnevnik ali polagalnim načrtom. Fugiranje stikov se izvede z maso ustrezne kvalitete in barve po izbiri projektanta.</t>
  </si>
  <si>
    <t>Dobava in polaganje talnih protidrsnih keramičnih ploščic debeline 1 cm na lepilo,  z vsemi pomožnimi deli in prenosi.</t>
  </si>
  <si>
    <t>Dobava in polaganje stenskih keramičnih ploščic debeline 1 cm na lepilo, z vsemi pomožnimi deli in prenosi.</t>
  </si>
  <si>
    <t>(sanitarije, pralnica, razd. kuhinja, negov.kop., kop.sob, čistila, kuh. dnevnega prostora)</t>
  </si>
  <si>
    <t>Dobava in polaganje nizkostenske obrobe iz tipskih zaokrožnic 1.kvalitete, iste kot osnovna keramika, višine 10 cm z vsemi pomožnimi deli in prenosi, po predpisih</t>
  </si>
  <si>
    <t>(sanitarije, negov.kop., razdelilna kuhinja, pralnica)</t>
  </si>
  <si>
    <t>Dobava in polaganje nizkostenske obrobe iz granitogres ploščic z delnim polkrogom viš.10 cm, po izbiri projektanta, z vsemi pomožnimi deli in prenosi.</t>
  </si>
  <si>
    <t>(hodnik, avla)</t>
  </si>
  <si>
    <t>Dobava in obloga vertikalnih površin stopnic z granitogres ploščicami deb. 1 cm. Obloga stopnic iz keramike z vsemi preddeli in zaključnimi deli.</t>
  </si>
  <si>
    <t>Na željo investitorja in projektanta mora izvajalec del dati na vpogled vzorce in po izbranih vzorcih naročiti material in izvesti podopolagalska dela. Podi se polagajo na lepilo ustrezne kvalitete s predhodno izvedbo izravnave cementnih estrihov. Lepilo in izravnalna masa se nanašajo na podlago po navodilih proizvajalca. Način polaganja določi projektant z vpisom v gradbeni dnevnik ali polagalnim načrtom.</t>
  </si>
  <si>
    <t>▪čiščenje prostorov po končanih delih ter odvoz odpadkov v stalno deponijo</t>
  </si>
  <si>
    <t>(sobe)</t>
  </si>
  <si>
    <t>(skupni prostori, hodniki)</t>
  </si>
  <si>
    <t>Poleg osnovnega, je sestavni del izvedbe montažnih predelnih sten in oblog tudi:</t>
  </si>
  <si>
    <t>&gt;izvedba stikov montažnih predelnih sten in oblog z zidanimi stenami in stebri, izvedeni po tehnologiji izvajalca predelnih sten, vsemi potrebnimi tesnili in polnili s tesnilnim materialom</t>
  </si>
  <si>
    <t>&gt;nosilni pocinkani profili horizontalni in vertikalni ter dodatne ojačitve pri odprtinah za vratne podboje, sanitarne in kuhinjske elemente</t>
  </si>
  <si>
    <t>Tehnološke risbe za proizvodnjo mora izvajalec izdelati v skladu s projektno dokumetacijo. V kolikor želi izvajalec prilagoditi izvedbo svoji tehnologiji, mora izdelati ustrezno projektno dokumentacijo z detajli, katero mora pregledati in s podpisom potrditi projektant. Izvajalec mora pred pričetkom izdelave predelnih sten in oblog izdelati prototipe in jih vgraditi na objektu. Izvajanje na objektu se lahko začne, ko arhitekt potrdi risbe in vgrajene prototipe. Prehodi instalacij morajo biti izvedeni na način, da zvočna izolirnost ostane nespremenjena.</t>
  </si>
  <si>
    <t>TLAKI, PODI</t>
  </si>
  <si>
    <t>&gt;izdelavo vseh izračunov vezanih na izdelavo elementov, potrebnih   za doseganje predpisanih zahtev</t>
  </si>
  <si>
    <t>&gt;izdelava in izrez odprtin za vgradnjo instalacijskih in drugih elementov montažne predelne stene</t>
  </si>
  <si>
    <t>(glej opis Mp1)</t>
  </si>
  <si>
    <t>(stene instalacijskih jaškov in el. vertikale)</t>
  </si>
  <si>
    <t>(glej opis St1)</t>
  </si>
  <si>
    <t>▪ mavčno kartonska plošča 1,25 cm</t>
  </si>
  <si>
    <t>(glej opis St2)</t>
  </si>
  <si>
    <t>Izdelava stropa poševne strehe (nad izkoriščenim delom podstrešja)</t>
  </si>
  <si>
    <t>(glej opis St3)</t>
  </si>
  <si>
    <t>Dobava in vgraditev tipskih RF zaščitnikov vogalov na komunikacijskih poteh - istočasno z napravo ometov - višina vogalnika 210cm - obračun po kom.</t>
  </si>
  <si>
    <t>▪neoprenska tesnila za tesnenje in odbojniki za vrata</t>
  </si>
  <si>
    <t>Izdelava, dobava in montaža alu oken, kot npr. ALU-K, tip 77IW, komplet z izdelavo vseh zaključkov ter dobavo in vgradnjo okenskih polic.</t>
  </si>
  <si>
    <t xml:space="preserve">Toplotna prehodnost stene U = 1,4 W/m²K, z dvojno zasteklitvijo Ug = 1,0 W/m²K </t>
  </si>
  <si>
    <t>Prepustnost zraka razred 4, test po EN 12207, vodotesnost do 1200 Pa, odpornost proti vetru C1, BD, A3</t>
  </si>
  <si>
    <t>Sistem opremljen s protivlomno rešitvijo RC2</t>
  </si>
  <si>
    <t>A.</t>
  </si>
  <si>
    <t>B.</t>
  </si>
  <si>
    <t>C.</t>
  </si>
  <si>
    <t>Izdelava, dobava in montaža alu okenskega in vratnega sistema, kot npr. ALU-K tip 55N, komplet z izdelavo vseh zaključkov.</t>
  </si>
  <si>
    <t>Brez prekinjenega termičnega mostu (hladna profilacija)</t>
  </si>
  <si>
    <t>Zapiralno okovjein vsi vijaki iz INOX - sistemski atest.</t>
  </si>
  <si>
    <t>Izdelava podlage AB stropov, brušenje, kitanje, izravnava opažnih stikov, po predpisih, ter 2x slikanje z belo barvo.</t>
  </si>
  <si>
    <t>OBRTNIŠKA DELA</t>
  </si>
  <si>
    <t>(razred drsnosti R10)</t>
  </si>
  <si>
    <t>Dobava in polaganje talnih protidrsnih keramičnih ploščic GRANITOGRES debeline 1 cm na lepilo, z vsemi pomožnimi deli in prenosi.</t>
  </si>
  <si>
    <t>Doplačilo za slikanje sten z LATEX pralno barvo, z vsemi predhodnimi preddeli do višine vratnega podboja. Finalna površina mora biti ravna, gladka in enakomerno pobarvana. Barva po izbiri projektanta.</t>
  </si>
  <si>
    <t>OSTALA MIZARSKA DELA</t>
  </si>
  <si>
    <t>Dobava in montaža osebnega dvigala, kot npr. Schindler 3300 D1
Dvigalo mora biti načrtovano in izdelano skladno s standardi SIST EN81-20/50, SIST EN81-50, SIST EN 81-72 in skladno s Pravilnikom o varnosti dvigal (Ur.list RS št. 83/07). Po končani montaži dvigala priglašeni organ opravi končni pregled in izda certifikat.</t>
  </si>
  <si>
    <t>Nosilnost: 1125 kg, število oseb: 15, hitrost vožnje; 1,0 m/s, višina dviga 11,26m, število postaj: 4; število vhodov: 1 (neprehodna kabina)
Velikost jaška: 170x275cm, višina glave jaška: 360cm, globina jame jaška: 110cm
energetsko učinkovito dvigalo razred "A" 
Sistem pogona: električni, frekvenčno reguliran brez reduktorja</t>
  </si>
  <si>
    <t>Dobava in montaža servisnega dvigala, kot npr. Schindler 5500 D2
Dvigalo mora biti načrtovano in izdelano skladno s standardoma SIST EN81-20, SIST EN81-50 in skladno s Pravilnikom o varnosti dvigal (Ur.list RS št. 83/07). Po končani montaži dvigala priglašeni organ opravi končni pregled in izda certifikat.</t>
  </si>
  <si>
    <t>Nosilnost: 1275 kg, število oseb: 17, hitrost vožnje; 1,0 m/s, višina dviga 11,26m, število postaj: 4; število vhodov: 1 (neprehodna kabina)
Velikost jaška: 200x270cm, višina glave jaška: 420cm, globina jame jaška: 120cm
Sistem pogona: električni, frekvenčno reguliran brez reduktorja</t>
  </si>
  <si>
    <t>Naprava opaža in razopaž vseh čel stopnic( tudi zunanjih) z deskami viš. 18cm, komplet s potrebnim sidranjem, po predpisih.</t>
  </si>
  <si>
    <t>Dobava in vgradnja dilatacije med AB stenami  z stirodurjem deb.5 cm.</t>
  </si>
  <si>
    <t>1.1.4.</t>
  </si>
  <si>
    <t>1.1.5.</t>
  </si>
  <si>
    <t>RAL 9006, Ustrezen certifikat, pri prašnem barvanju "QUALICOAT", pri eloksiranju "QUALANOD"</t>
  </si>
  <si>
    <t xml:space="preserve"> STEKLENE STENE</t>
  </si>
  <si>
    <t>2.1.3.</t>
  </si>
  <si>
    <t>2.1.4.</t>
  </si>
  <si>
    <t xml:space="preserve"> ZUNANJE ALU STEKLENE STENE, OKNA IN VRATA</t>
  </si>
  <si>
    <t>1.2.10.</t>
  </si>
  <si>
    <t>1.2.11.</t>
  </si>
  <si>
    <t>1.2.12.</t>
  </si>
  <si>
    <t>1.2.13.</t>
  </si>
  <si>
    <t>1.2.14.</t>
  </si>
  <si>
    <t>1.2.15.</t>
  </si>
  <si>
    <t>1.2.16.</t>
  </si>
  <si>
    <t>▪vsa potrebna pomožna sredstva na objektu kot so lestve, pomožni odri,…</t>
  </si>
  <si>
    <t>(glej opis Zz3, Zz6)</t>
  </si>
  <si>
    <t>GRADBENA DELA</t>
  </si>
  <si>
    <t>PROJEKTANTSKI PREDRAČUN</t>
  </si>
  <si>
    <t>Vgrajevanje nearmiranega betona C 12/15, prereza do 0,12 m3/m2/m - podbeton deb. 8cm pod temeljno ploščo,</t>
  </si>
  <si>
    <t>nad AB ploščo:</t>
  </si>
  <si>
    <t>zagladitev betonske stene</t>
  </si>
  <si>
    <t>pod AB ploščo:</t>
  </si>
  <si>
    <t xml:space="preserve">     </t>
  </si>
  <si>
    <t xml:space="preserve">                                                              </t>
  </si>
  <si>
    <t>naročnik:</t>
  </si>
  <si>
    <r>
      <t>objekt:</t>
    </r>
    <r>
      <rPr>
        <b/>
        <sz val="11"/>
        <rFont val="Arial Narrow"/>
        <family val="2"/>
      </rPr>
      <t xml:space="preserve"> </t>
    </r>
  </si>
  <si>
    <t>vsebina:</t>
  </si>
  <si>
    <t>projektant:</t>
  </si>
  <si>
    <t>Strma ulica 8, 2000 Maribor</t>
  </si>
  <si>
    <t xml:space="preserve">                            direktorica: Bojana Sovič</t>
  </si>
  <si>
    <t>datum:</t>
  </si>
  <si>
    <t>PROPLUS d.o.o.</t>
  </si>
  <si>
    <t>OBČINA SVETA ANA</t>
  </si>
  <si>
    <t>Sv. Ana v Slovenskih goricah 17, 2233 Sv. Ana v Slovenskih goricah</t>
  </si>
  <si>
    <t>DE DSO SVETA ANA</t>
  </si>
  <si>
    <t>November, 2018</t>
  </si>
  <si>
    <t xml:space="preserve">Akustični parametri Rw = do 47dB, poročilo o preizkusu </t>
  </si>
  <si>
    <t>Plošče se lepijo in točkovno sidrajo v betonsko steno . Zajeti vsa potrebna dela in materiale za pritrditev po predpisih (sidra, armir. mrežice, lepila itd.) ter zaključnim finim ometom površine.Zaključni sloj in barva po izbiri projektanta.</t>
  </si>
  <si>
    <t>Kompletna izdelava, dobava in montaža strešnega napušča s hoblanimi deskami deb. 22mm, vključno s potrebno zaščito lesa ter finalnim okolju prijaznim opleskom.</t>
  </si>
  <si>
    <r>
      <t xml:space="preserve">letvanje strešine z letvami </t>
    </r>
    <r>
      <rPr>
        <sz val="11"/>
        <rFont val="Arial"/>
        <family val="2"/>
        <charset val="238"/>
      </rPr>
      <t>dim. 5/3 cm za pokrivanje</t>
    </r>
  </si>
  <si>
    <t>▪ parna zapora s spremenljivo Sd vrednostjo,</t>
  </si>
  <si>
    <t>Izdelava stropa  v mansardi nad tehničnim prostorom,požarne odpornosti EI30 iz mavčno kartonskih ognjeodpornih plošč debeline 1,25cm, vključno s podkonstrukcijo,</t>
  </si>
  <si>
    <t>hitrovezoči bitumenski prednamaz Voranstrich Universal</t>
  </si>
  <si>
    <t>polno varjena bitumenska parna zapora z AL- nosilcem Sd min 1500 m; deb. 3,8 mm; s kvarčnim posutjem (npr. Bauder Super AL-E PLUS);  </t>
  </si>
  <si>
    <t>ločilni sloj Bauder Trennfolie</t>
  </si>
  <si>
    <t>zaščitna tkanina FSM 600 (600 g/m2) </t>
  </si>
  <si>
    <r>
      <t>TI  deb. 10 cm</t>
    </r>
    <r>
      <rPr>
        <sz val="11"/>
        <color indexed="8"/>
        <rFont val="Arial"/>
        <family val="2"/>
        <charset val="238"/>
      </rPr>
      <t xml:space="preserve"> (npr.Heraklit)</t>
    </r>
  </si>
  <si>
    <t>polno varjena bitumenska parna zapora z Al nosilcem Sd 1500m,deb.3,8mm s kvarčnim posipom ( npr.Bauder Super AL-E-PLUS)</t>
  </si>
  <si>
    <t xml:space="preserve">Dobava in polaganje zunanjih talnih granitogres plošč odpornih na zmrzal, debeline 2 cm,polaganje na Buzon podstavke z nastavljivo višino in korektorjem naklona ter Al mrežo ( Rail sistem);velikost naležne ploskve podstavka 190mm; podložni sloj do hidroizolac.sloja ( FSM600) z vsemi pomožnimi deli in prenosi, vključno z zaključki na robovih teras. </t>
  </si>
  <si>
    <t>naklonska toplotna izolacija na bazi PIR (index &gt; 250, CSI (10) &gt; 120 kPa; lambda 0,022 W/mK); 2 % naklon (od 7 cm …);  lepljena na parno zaporo;  debelina izolacije  7-14 cm( npr. Bauder PIR FA 140), rege po obodu se zapolnijo s PU Schaum</t>
  </si>
  <si>
    <t>Izdelava TI in hidroizolacije zunanjih teras, komplet z izvedbo vseh zaključkov, dilatacij, s pomožnimi deli in prenosi.</t>
  </si>
  <si>
    <t>Dobava in polaganje betonskih tlakovcev debeline 4 cm po izbiri projektanta. Tlakovce polagamo na peščeno nasutje deb.6 cm in stičimo. Tlak iz betonskega tlakovca, komplet z vsemi preddeli in zaključnimi deli.</t>
  </si>
  <si>
    <t>toplotna izolacija (XPS) deb. 8 cm</t>
  </si>
  <si>
    <t xml:space="preserve"> ▪PVC folija 0,2 mm z 10 cm preklopi</t>
  </si>
  <si>
    <t xml:space="preserve"> ▪toplotna izolacija (XPS) 10 cm</t>
  </si>
  <si>
    <t>prednamaz npr.Voranstrich Universal</t>
  </si>
  <si>
    <r>
      <t xml:space="preserve">Izdelava izolacije v sestavi: </t>
    </r>
    <r>
      <rPr>
        <b/>
        <sz val="11"/>
        <rFont val="Arial"/>
        <family val="2"/>
        <charset val="238"/>
      </rPr>
      <t>pod temeljno ploščo</t>
    </r>
  </si>
  <si>
    <t>hidroizolacija:1.sloj: elastomerni bit.trak z varjenimi spoji DU/E1 PYE PV 200 S5-( npr.Bauder FLEX K5E)</t>
  </si>
  <si>
    <t>hidroizolacija:2.sloj: elastomerni bit.trak z varjenimi spoji DU/E1 PYE PV 200 S5-( npr.Bauder FLEX K5E Schiefer)</t>
  </si>
  <si>
    <t>hidroizolacija:1. sloj : samolepilni elastomerni bitumenki trak z varjenimi spoji, DU/E1 PYE KTG KSP 3 (npr.Bauder TEC KSA DUO),</t>
  </si>
  <si>
    <t>hidroizolacija.2. sloj : visoko plasto / elastomerni  varilni trak deb. 5,2 mm, s posebnim mrežnim nosilnim slojem 300 g/m2, temperaturno območje  - 40 st.C do + 150 st. C ; DO/E1 PYE KTP KSP 300 S5 - (npr. Bauder Karat)</t>
  </si>
  <si>
    <t>hidroizolacija:sloj 1 : samolepilni elastomerni bitumenski trak z varjenimi spoji (DU/E1 PYE KTG KSP 3 - npr. Bauder TEC KSA DUO)</t>
  </si>
  <si>
    <t xml:space="preserve"> prednamaz Voranstrich Universal</t>
  </si>
  <si>
    <t xml:space="preserve"> hidroizolacija:</t>
  </si>
  <si>
    <t>1. sloj :  elastomerni bitumenki trak z varjenimi spoji, DU/E1 PYE PV200 S5 (npr.Bauder FLEX K5E),</t>
  </si>
  <si>
    <t>2. sloj : elastomerni bitumenki trak z varjenimi spoji, DU/E1 PYE PV200 S5 (npr.Bauder FLEX K5E Schiefer),</t>
  </si>
  <si>
    <r>
      <t xml:space="preserve">TI  </t>
    </r>
    <r>
      <rPr>
        <sz val="11"/>
        <color indexed="8"/>
        <rFont val="Arial"/>
        <family val="2"/>
        <charset val="238"/>
      </rPr>
      <t xml:space="preserve"> (XPS s preklopi) deb.10 cm</t>
    </r>
  </si>
  <si>
    <t>Vgradijo se samo proizvodi, katere je predhodno s podpisom potrdil projektant. Za vse vgrajene materiale , ki niso določeni v projektu, je potrebno pridobiti spisno soglasje projektanta. V kolikor je so v opisu nevedeni materiali s komercialnim imenom, je dopustno uporabiti podoben material z enakimi oz. boljšimi kvalitetnimi lastnostmi, vendar s predhodnim soglasjem projektanta in nadzornika.</t>
  </si>
  <si>
    <t>▪ pregled vseh tehničnih karakteristik  proizvoda predvidenega za vgradnjo, po zahtevah iz načrta</t>
  </si>
  <si>
    <t>Naprava cementnega estriha deb. 10 cm na zunanjih terasah, vhodnih ložah, podestih in platojih, komplet z izdelavo vseh zaključkov, kot podlaga za zunanji tlak (betonski tlakovec,granitogres) po predpisih.</t>
  </si>
  <si>
    <t>Dejansko potrebne module zbitosti določi in potrdi geomehanik.</t>
  </si>
  <si>
    <t>Dobava, polaganje in vezanje jeklene mrežne armature, B 500-a po armaturnih načrtih. V ceni je zajeti tudi vezni, podložni in distančni material za zagotovitev projektiranega rastra medsebojne armature in odmike od opažev. S prenosi do mesta vgraditve in s pomožnimi deli.</t>
  </si>
  <si>
    <t xml:space="preserve">Dobava, polaganje in vezanje jeklenih armaturnih palic, BST 500 S po armaturnih načrtih. V ceni je zajeti tudi vezni, podložni in distančni material za zagotovitev projektiranega rastra medsebojne armature in odmike od opažev. S prenosi do mesta vgraditve in s pomožnimi deli. </t>
  </si>
  <si>
    <t>▪pregled vseh tehničnih karakteristik  proizvoda predvidenega za vgradnjo, po zahtevah iz načrta</t>
  </si>
  <si>
    <t>Tehnološke risbe za proizvodnjo mora izvajalec del izdelati v skladu s projektno dokumentacijo z detajli, katero mora pregledati in s podpisom potrditi projektant. Izvajanje na objektu se lahko začne, ko projektant s podpisom potrdi risbe in vgrajene prototipe. Poleg osnovnega, so sestavni del vrat vsi elementi, ki so potrebni za zahtevan namen vrat in so navedeni v detaljnejšem opisu za vsako vrsto posebej:</t>
  </si>
  <si>
    <t>2.2.6.</t>
  </si>
  <si>
    <t>Izdelava hidroizolacije in TI pod talno ploščo, komplet z izvedbo vseh zaključkov, dilatacij, s pomožnimi deli in prenosi.</t>
  </si>
  <si>
    <t>Dobava in izdelava  ravne strehe objekta komplet z izvedbo vseh potrebnih zaključkov in prebojev skozi streho.</t>
  </si>
  <si>
    <t>hidroizolacija :sloj 2: visoko plasto/elastomerni  varilni trak deb. 5,2 mm, s posebnim mrežnim nosilnim slojem 300 g/m2, (DO/E1 PYE KTP KSP 300 S5 - npr. Bauder Smaragd</t>
  </si>
  <si>
    <t>(glej opis Nz1)</t>
  </si>
  <si>
    <t>(glej opis Nz2)</t>
  </si>
  <si>
    <t>Doplačilo: vodoodporne ipregnirane mavčno-kartonske plošč debeline 12,5 mm</t>
  </si>
  <si>
    <t>20x30 cm</t>
  </si>
  <si>
    <t>30x30 cm</t>
  </si>
  <si>
    <t>60x30 cm</t>
  </si>
  <si>
    <t>60x80 cm</t>
  </si>
  <si>
    <t>80x30 cm</t>
  </si>
  <si>
    <t>50x50 cm</t>
  </si>
  <si>
    <t>60x120 cm</t>
  </si>
  <si>
    <t>110x40 cm</t>
  </si>
  <si>
    <t>50x195 cm</t>
  </si>
  <si>
    <t>50x250 cm</t>
  </si>
  <si>
    <t>70x200 cm</t>
  </si>
  <si>
    <t>Dobava in polaganje zaščitne gumbaste folije  med TI oblogo oz. AB steno in gramoznim nasutjem, po predpisih</t>
  </si>
  <si>
    <t>Naprava lesenega opaža- škatel  za prehod instalacij in nštalacijskih jaškov skozi temelje,stropne plošče in stene  s prenosi materiala, odstranjevanjem,čiščenjem lesa in vsemi pomožnimi deli.</t>
  </si>
  <si>
    <t>Naprava in odstranitev  opaža AB sten s prenosi materiala, čiščenjem lesa in vsemi pomožnimi deli.</t>
  </si>
  <si>
    <t>▪ polnilo - guma/npr.Creatina</t>
  </si>
  <si>
    <t>Izdelava, dobava in montaža predpražnikov, kot npr. Creatina</t>
  </si>
  <si>
    <t>▪ polnilo - kokos</t>
  </si>
  <si>
    <t>▪ okvir dim.60/120</t>
  </si>
  <si>
    <r>
      <t>V enotno ceno je potrebno zajeti potrebne  letve ter ves pritrdilni material kot tudi vsa  pomožna dela in prenose.glej opis:</t>
    </r>
    <r>
      <rPr>
        <b/>
        <sz val="11"/>
        <rFont val="Arial"/>
        <family val="2"/>
        <charset val="238"/>
      </rPr>
      <t>St1,St1*, St2</t>
    </r>
  </si>
  <si>
    <r>
      <t xml:space="preserve">Deskanje ostrešja z deskami deb. 15 mm-30mm in izvedba sekundarne kritine (npr.DifutexNSK) ,vzdolžne letve 5,5/7 cm,vključno z vsemi pomožnimi deli in transporti, potrebnim pritrdilnim in veznim materialom ter potrebno obojestransko ognjevarno in  protiinsekticitno zaščito lesa, obračun po razviti površini ostrešja.; glej opis: </t>
    </r>
    <r>
      <rPr>
        <b/>
        <sz val="11"/>
        <rFont val="Arial"/>
        <family val="2"/>
        <charset val="238"/>
      </rPr>
      <t>St1,St1*, St2</t>
    </r>
  </si>
  <si>
    <t>Dobava, montaža in uporaba konzolnih in premičnih delovnih odrov viš. do 2,5 m.</t>
  </si>
  <si>
    <t>Izdelava, dobava in montaža alu steklene stene, kot npr. ALU-K tip SC 156TT,ali podobno, komplet z izdelavo vseh zaključkov.</t>
  </si>
  <si>
    <t>Prašno barvano, RAL 9006, ustrezen certifikat, pri prašnem barvanju "QUALICOAT", pri eloksiranju "QUALANOD"</t>
  </si>
  <si>
    <r>
      <t>Delitev in odpiranje po shemi</t>
    </r>
    <r>
      <rPr>
        <b/>
        <sz val="11"/>
        <rFont val="Arial"/>
        <family val="2"/>
        <charset val="238"/>
      </rPr>
      <t xml:space="preserve"> POZ K.1-O.3</t>
    </r>
  </si>
  <si>
    <t>Toplotna prehodnost okna Uw = 0,9 W/m²K, izolacijsko troslojno stek, izračun v skladu z EN 10077-1,</t>
  </si>
  <si>
    <r>
      <t>Delitev in odpiranje po shemi</t>
    </r>
    <r>
      <rPr>
        <b/>
        <sz val="11"/>
        <rFont val="Arial"/>
        <family val="2"/>
        <charset val="238"/>
      </rPr>
      <t xml:space="preserve"> POZ K.1-O.4</t>
    </r>
  </si>
  <si>
    <t>Zunanja balkonska vrata- dvodelna, skupne dimenzije 240x250 cm ,RAL9006,varnostno troslojno termopan steklo - kaljeno ESG,kljuka in okovje, zunanje žaluzije, Alu zunanja polica</t>
  </si>
  <si>
    <r>
      <t>Delitev in odpiranje po shemi</t>
    </r>
    <r>
      <rPr>
        <b/>
        <sz val="11"/>
        <rFont val="Arial"/>
        <family val="2"/>
        <charset val="238"/>
      </rPr>
      <t xml:space="preserve"> POZ K.1-O.4.1</t>
    </r>
  </si>
  <si>
    <r>
      <t>Delitev in odpiranje po shemi</t>
    </r>
    <r>
      <rPr>
        <b/>
        <sz val="11"/>
        <rFont val="Arial"/>
        <family val="2"/>
        <charset val="238"/>
      </rPr>
      <t xml:space="preserve"> POZ K.1-O.5</t>
    </r>
  </si>
  <si>
    <t xml:space="preserve">Zunanja balkonska vrata- dvodelna, skupne dimenzije 210x230 cm ,RAL9006,varnostno troslojno termopan steklo - kaljeno ESG,kljuka in okovje, zunanje žaluzije, </t>
  </si>
  <si>
    <t>Zunanja  štiri  delna steklena stena  z dvodelnimi drsnimi vrati , skupne dimenzije 460x250 cm ,RAL9006,varnostno troslojno termopan steklo - kaljeno ESG,vodilo in  okovje, zunanje žaluzije.</t>
  </si>
  <si>
    <r>
      <t>Delitev in odpiranje po shemi</t>
    </r>
    <r>
      <rPr>
        <b/>
        <sz val="11"/>
        <rFont val="Arial"/>
        <family val="2"/>
        <charset val="238"/>
      </rPr>
      <t xml:space="preserve"> POZ K.1-Ss.1</t>
    </r>
  </si>
  <si>
    <r>
      <t>Delitev in odpiranje po shemi</t>
    </r>
    <r>
      <rPr>
        <b/>
        <sz val="11"/>
        <rFont val="Arial"/>
        <family val="2"/>
        <charset val="238"/>
      </rPr>
      <t xml:space="preserve"> POZ K.1-Vz.1</t>
    </r>
  </si>
  <si>
    <r>
      <t>Delitev in odpiranje po shemi</t>
    </r>
    <r>
      <rPr>
        <b/>
        <sz val="11"/>
        <rFont val="Arial"/>
        <family val="2"/>
        <charset val="238"/>
      </rPr>
      <t xml:space="preserve"> POZ K.1-Vz.2</t>
    </r>
  </si>
  <si>
    <t>Zunanja balkonska vrata- dvodelna, skupne dimenzije 230x250 cm ,RAL9006,varnostno troslojno termopan steklo - kaljeno ESG,kljuka in okovje, zunanje žaluzije, Alu zunanja polica</t>
  </si>
  <si>
    <r>
      <t>Delitev in odpiranje po shemi</t>
    </r>
    <r>
      <rPr>
        <b/>
        <sz val="11"/>
        <rFont val="Arial"/>
        <family val="2"/>
        <charset val="238"/>
      </rPr>
      <t xml:space="preserve"> POZ K.2-O.1</t>
    </r>
  </si>
  <si>
    <r>
      <t>Delitev in odpiranje po shemi</t>
    </r>
    <r>
      <rPr>
        <b/>
        <sz val="11"/>
        <rFont val="Arial"/>
        <family val="2"/>
        <charset val="238"/>
      </rPr>
      <t xml:space="preserve"> POZ K.2-O.2</t>
    </r>
  </si>
  <si>
    <r>
      <t>Delitev in odpiranje po shemi</t>
    </r>
    <r>
      <rPr>
        <b/>
        <sz val="11"/>
        <rFont val="Arial"/>
        <family val="2"/>
        <charset val="238"/>
      </rPr>
      <t xml:space="preserve"> POZ K.2-O.3</t>
    </r>
  </si>
  <si>
    <r>
      <t>Delitev in odpiranje po shemi</t>
    </r>
    <r>
      <rPr>
        <b/>
        <sz val="11"/>
        <rFont val="Arial"/>
        <family val="2"/>
        <charset val="238"/>
      </rPr>
      <t xml:space="preserve"> POZ K.2-Vz.1</t>
    </r>
  </si>
  <si>
    <r>
      <t>Delitev in odpiranje po shemi</t>
    </r>
    <r>
      <rPr>
        <b/>
        <sz val="11"/>
        <rFont val="Arial"/>
        <family val="2"/>
        <charset val="238"/>
      </rPr>
      <t xml:space="preserve"> POZ K.2-Vz.2</t>
    </r>
  </si>
  <si>
    <t xml:space="preserve">Zunanja balkonska vrata- dvodelna, z enim drsnim krilom,skupne dimenzije 230x250 cm ,RAL9006,varnostno troslojno termopan steklo - kaljeno ESG,kljuka in okovje, zunanje žaluzije, </t>
  </si>
  <si>
    <t>Zunanja balkonska vrata- dvodelna- eno krilo drsno, skupne dimenzije 200x230 cm ,RAL9006,varnostno troslojno termopan steklo - kaljeno ESG,vodilo in  okovje, zunanje žaluzije.</t>
  </si>
  <si>
    <t>Zunanja balkonska vrata- dvodelna- eno krilo drsno, skupne dimenzije 158x230 cm ,RAL9006,varnostno troslojno termopan steklo - kaljeno ESG,vodilo in  okovje, zunanje žaluzije.</t>
  </si>
  <si>
    <r>
      <t>Delitev in odpiranje po shemi</t>
    </r>
    <r>
      <rPr>
        <b/>
        <sz val="11"/>
        <rFont val="Arial"/>
        <family val="2"/>
        <charset val="238"/>
      </rPr>
      <t xml:space="preserve"> POZ N.1-O.3</t>
    </r>
  </si>
  <si>
    <t>Zunanja balkonska vrata- dvodelna,skupne dimenzije 230x250 cm ,RAL9006,varnostno troslojno termopan steklo - kaljeno ESG,kljuka in okovje, zunanje žaluzije, Alu zunanja polica,</t>
  </si>
  <si>
    <t xml:space="preserve">Zunanja balkonska vrata- dvodelna, z enim drsnim krilom,skupne dimenzije 200x230 cm ,RAL9006,varnostno troslojno termopan steklo - kaljeno ESG,kljuka in okovje, zunanje žaluzije, </t>
  </si>
  <si>
    <r>
      <t>Delitev in odpiranje po shemi</t>
    </r>
    <r>
      <rPr>
        <b/>
        <sz val="11"/>
        <rFont val="Arial"/>
        <family val="2"/>
        <charset val="238"/>
      </rPr>
      <t xml:space="preserve"> POZ N.1-O.4</t>
    </r>
  </si>
  <si>
    <r>
      <t>Delitev in odpiranje po shemi</t>
    </r>
    <r>
      <rPr>
        <b/>
        <sz val="11"/>
        <rFont val="Arial"/>
        <family val="2"/>
        <charset val="238"/>
      </rPr>
      <t xml:space="preserve"> POZ M-Os.1</t>
    </r>
  </si>
  <si>
    <r>
      <t>Delitev in odpiranje po shemi</t>
    </r>
    <r>
      <rPr>
        <b/>
        <sz val="11"/>
        <rFont val="Arial"/>
        <family val="2"/>
        <charset val="238"/>
      </rPr>
      <t xml:space="preserve"> POZ M-Os.1.1</t>
    </r>
  </si>
  <si>
    <t xml:space="preserve">ZUNANJA OKNA , VRATA, </t>
  </si>
  <si>
    <t>Zunanja balkonska vrata- dvodelna,skupne dimenzije 240x250 cm ,RAL9006,varnostno troslojno termopan steklo - kaljeno ESG,kljuka in okovje, zunanje žaluzije,Alu zunanja polica</t>
  </si>
  <si>
    <r>
      <t>Delitev in odpiranje po shemi</t>
    </r>
    <r>
      <rPr>
        <b/>
        <sz val="11"/>
        <rFont val="Arial"/>
        <family val="2"/>
        <charset val="238"/>
      </rPr>
      <t xml:space="preserve"> POZ N.1-O.6</t>
    </r>
  </si>
  <si>
    <t>Zunanje okno- enkrilno,skupne dimenzije 170x200 cm ,RAL9006,varnostno troslojno termopan steklo - kaljeno ESG,kljuka in okovje, zunanje žaluzije,Alu zunanja polica</t>
  </si>
  <si>
    <r>
      <t>Delitev in odpiranje po shemi</t>
    </r>
    <r>
      <rPr>
        <b/>
        <sz val="11"/>
        <rFont val="Arial"/>
        <family val="2"/>
        <charset val="238"/>
      </rPr>
      <t xml:space="preserve"> POZ N.1-O.7</t>
    </r>
  </si>
  <si>
    <t>1.2.17.</t>
  </si>
  <si>
    <r>
      <t>Delitev in odpiranje po shemi</t>
    </r>
    <r>
      <rPr>
        <b/>
        <sz val="11"/>
        <rFont val="Arial"/>
        <family val="2"/>
        <charset val="238"/>
      </rPr>
      <t xml:space="preserve"> POZ N.1-O.7.1</t>
    </r>
  </si>
  <si>
    <t>Zunanje okno- enkrilno,skupne dimenzije 170x140 cm ,RAL9006,za odvod dima in toplote,električno odpiranje preko JP centrale, varnostno troslojno termopan steklo - kaljeno ESG,okovje, zunanje žaluzije,Alu zunanja polica</t>
  </si>
  <si>
    <t>1.2.18.</t>
  </si>
  <si>
    <t>Zunanja balkonska vrata- dvodelna,skupne dimenzije 180x218 cm ,RAL9006,varnostno troslojno termopan steklo - kaljeno ESG,kljuka in okovje, zunanje žaluzije,Alu zunanja polica</t>
  </si>
  <si>
    <r>
      <t>Delitev in odpiranje po shemi</t>
    </r>
    <r>
      <rPr>
        <b/>
        <sz val="11"/>
        <rFont val="Arial"/>
        <family val="2"/>
        <charset val="238"/>
      </rPr>
      <t xml:space="preserve"> POZ N.1-O.8</t>
    </r>
  </si>
  <si>
    <t>1.2.19.</t>
  </si>
  <si>
    <t>Zunanja balkonska vrata- enodelna,skupne dimenzije 128x230 cm ,RAL9006,varnostno troslojno termopan steklo - kaljeno ESG,kljuka in okovje, zunanje žaluzije,Alu zunanja polica</t>
  </si>
  <si>
    <r>
      <t>Delitev in odpiranje po shemi</t>
    </r>
    <r>
      <rPr>
        <b/>
        <sz val="11"/>
        <rFont val="Arial"/>
        <family val="2"/>
        <charset val="238"/>
      </rPr>
      <t xml:space="preserve"> POZ N.1-O.9</t>
    </r>
  </si>
  <si>
    <t>1.2.20.</t>
  </si>
  <si>
    <r>
      <t>Delitev in odpiranje po shemi</t>
    </r>
    <r>
      <rPr>
        <b/>
        <sz val="11"/>
        <rFont val="Arial"/>
        <family val="2"/>
        <charset val="238"/>
      </rPr>
      <t xml:space="preserve"> POZ N.1-O.10</t>
    </r>
  </si>
  <si>
    <t>Zunanje okno- dvokrilno,skupne dimenzije 240x180 cm ,RAL9006,varnostno troslojno termopan steklo - kaljeno ESG,kljuka in okovje, zunanje žaluzije,Alu zunanja polica</t>
  </si>
  <si>
    <t>1.2.21.</t>
  </si>
  <si>
    <t>Zunanje okno- dvokrilno,skupne dimenzije 280x180 cm ,RAL9006,varnostno troslojno termopan steklo - kaljeno ESG,kljuka in okovje, zunanje žaluzije,Alu zunanja polica</t>
  </si>
  <si>
    <r>
      <t>Delitev in odpiranje po shemi</t>
    </r>
    <r>
      <rPr>
        <b/>
        <sz val="11"/>
        <rFont val="Arial"/>
        <family val="2"/>
        <charset val="238"/>
      </rPr>
      <t xml:space="preserve"> POZ N.1-O.11</t>
    </r>
  </si>
  <si>
    <t>Zunanja štiri delna steklena stena- drsno odpiranje enega dela,skupne dimenzije 650x250 cm ,Ral 9006,varnostno troslojno termopan steklo - kaljeno ESG,kljuka in okovje, zunanje žaluzije,</t>
  </si>
  <si>
    <r>
      <t>Delitev in odpiranje po shemi</t>
    </r>
    <r>
      <rPr>
        <b/>
        <sz val="11"/>
        <rFont val="Arial"/>
        <family val="2"/>
        <charset val="238"/>
      </rPr>
      <t xml:space="preserve"> POZ N.1-Ss.4</t>
    </r>
  </si>
  <si>
    <t>1.2.22.</t>
  </si>
  <si>
    <r>
      <t>Delitev in odpiranje po shemi</t>
    </r>
    <r>
      <rPr>
        <b/>
        <sz val="11"/>
        <rFont val="Arial"/>
        <family val="2"/>
        <charset val="238"/>
      </rPr>
      <t xml:space="preserve"> POZ N.1-Ss.5</t>
    </r>
  </si>
  <si>
    <t>1.2.23.</t>
  </si>
  <si>
    <r>
      <t>Delitev in odpiranje po shemi</t>
    </r>
    <r>
      <rPr>
        <b/>
        <sz val="11"/>
        <rFont val="Arial"/>
        <family val="2"/>
        <charset val="238"/>
      </rPr>
      <t xml:space="preserve"> POZ P-O.3</t>
    </r>
  </si>
  <si>
    <r>
      <t>Delitev in odpiranje po shemi</t>
    </r>
    <r>
      <rPr>
        <b/>
        <sz val="11"/>
        <rFont val="Arial"/>
        <family val="2"/>
        <charset val="238"/>
      </rPr>
      <t xml:space="preserve"> POZ P-O.4</t>
    </r>
  </si>
  <si>
    <t>1.2.24.</t>
  </si>
  <si>
    <t>1.2.25.</t>
  </si>
  <si>
    <r>
      <t>Delitev in odpiranje po shemi</t>
    </r>
    <r>
      <rPr>
        <b/>
        <sz val="11"/>
        <rFont val="Arial"/>
        <family val="2"/>
        <charset val="238"/>
      </rPr>
      <t xml:space="preserve"> POZ P-O.6</t>
    </r>
  </si>
  <si>
    <t>Zunanja balkonska vrata- dvodelna,skupne dimenzije 200x230 cm, drsno odpiranje enega krila, ,RAL9006,varnostno troslojno termopan steklo - kaljeno ESG,vodilo in okovje, zunanje Alu žaluzije,</t>
  </si>
  <si>
    <t>Zunanja balkonska vrata- dvodelna,skupne dimenzije 240x250 cm ,RAL9006,varnostno troslojno termopan steklo - kaljeno ESG,kljuka in okovje, zunanje Alu žaluzije,Alu zunanja polica</t>
  </si>
  <si>
    <r>
      <t>Delitev in odpiranje po shemi</t>
    </r>
    <r>
      <rPr>
        <b/>
        <sz val="11"/>
        <rFont val="Arial"/>
        <family val="2"/>
        <charset val="238"/>
      </rPr>
      <t xml:space="preserve"> POZ P-O.7</t>
    </r>
  </si>
  <si>
    <t>Zunanje okno- enokrilno,skupne dimenzije 170x200 cm ,RAL9006,varnostno troslojno termopan steklo - kaljeno ESG,kljuka in okovje, zunanje Alu žaluzije,Alu zunanja polica</t>
  </si>
  <si>
    <t>1.2.26.</t>
  </si>
  <si>
    <t>1.2.27.</t>
  </si>
  <si>
    <r>
      <t>Delitev in odpiranje po shemi</t>
    </r>
    <r>
      <rPr>
        <b/>
        <sz val="11"/>
        <rFont val="Arial"/>
        <family val="2"/>
        <charset val="238"/>
      </rPr>
      <t xml:space="preserve"> POZ P-O.8</t>
    </r>
  </si>
  <si>
    <t>Zunanja balkonska vrata- dvodelna,skupne dimenzije 180x218 cm ,RAL9006,varnostno troslojno termopan steklo - kaljeno ESG,kljuka in okovje, zunanje Alu žaluzije, Alu zunanja polica</t>
  </si>
  <si>
    <r>
      <t>Delitev in odpiranje po shemi</t>
    </r>
    <r>
      <rPr>
        <b/>
        <sz val="11"/>
        <rFont val="Arial"/>
        <family val="2"/>
        <charset val="238"/>
      </rPr>
      <t xml:space="preserve"> POZ P-Ss.2</t>
    </r>
  </si>
  <si>
    <t>1.2.28.</t>
  </si>
  <si>
    <r>
      <t>Delitev in odpiranje po shemi</t>
    </r>
    <r>
      <rPr>
        <b/>
        <sz val="11"/>
        <rFont val="Arial"/>
        <family val="2"/>
        <charset val="238"/>
      </rPr>
      <t xml:space="preserve"> POZ P-Ss.3</t>
    </r>
  </si>
  <si>
    <r>
      <t>Delitev in odpiranje po shemi</t>
    </r>
    <r>
      <rPr>
        <b/>
        <sz val="11"/>
        <rFont val="Arial"/>
        <family val="2"/>
        <charset val="238"/>
      </rPr>
      <t xml:space="preserve"> POZ P-Vz.1</t>
    </r>
  </si>
  <si>
    <t>1.2.30.</t>
  </si>
  <si>
    <t>1.2.29.</t>
  </si>
  <si>
    <t>1.2.31.</t>
  </si>
  <si>
    <t>Alu prezračevalna rešetka ( okvir) za dovod/odvod zraka dimenzije 180x100 cm ,RAL9006,</t>
  </si>
  <si>
    <r>
      <t>Delitev  po shemi</t>
    </r>
    <r>
      <rPr>
        <b/>
        <sz val="11"/>
        <rFont val="Arial"/>
        <family val="2"/>
        <charset val="238"/>
      </rPr>
      <t xml:space="preserve"> POZ Rk.1</t>
    </r>
  </si>
  <si>
    <r>
      <t>Delitev  po shemi</t>
    </r>
    <r>
      <rPr>
        <b/>
        <sz val="11"/>
        <rFont val="Arial"/>
        <family val="2"/>
        <charset val="238"/>
      </rPr>
      <t xml:space="preserve"> POZ Rk.2</t>
    </r>
  </si>
  <si>
    <t>Alu prezračevalna rešetka z lamelami ( na steni dvigalnega jaška),dimenzije 50x50 cm ,RAL9006,</t>
  </si>
  <si>
    <t>1.2.32.</t>
  </si>
  <si>
    <t>1.2.33.</t>
  </si>
  <si>
    <t>1.2.34.</t>
  </si>
  <si>
    <t>1.2.35.</t>
  </si>
  <si>
    <r>
      <t>Zunanja steklena vrata- dvodelna, skupne dimenzije 190x230 cm ,RAL9006,varnostno troslojno termopan steklo - kaljeno ESG,kljuka in okovje,translucentna folija,</t>
    </r>
    <r>
      <rPr>
        <b/>
        <sz val="11"/>
        <rFont val="Arial"/>
        <family val="2"/>
        <charset val="238"/>
      </rPr>
      <t>požarna odpornost EI 30,</t>
    </r>
  </si>
  <si>
    <t>Zunanja steklena vrata- dvodelna, skupne dimenzije 155x230 cm ,RAL9006,varnostno troslojno termopan steklo - kaljeno ESG,kljuka in okovje, translucentna folija,</t>
  </si>
  <si>
    <t>Zunanja steklena vrata- dvodelna, skupne dimenzije 170x230 cm ,RAL9006,varnostno troslojno termopan steklo - kaljeno ESG,kljuka in okovje,translucentna folija,</t>
  </si>
  <si>
    <r>
      <t xml:space="preserve">Zunanja steklena vrata- dvodelna, skupne dimenzije 158x210 cm ,RAL9006,varnostno troslojno termopan steklo - kaljeno ESG,kljuka in okovje,translucentna folija, </t>
    </r>
    <r>
      <rPr>
        <b/>
        <sz val="11"/>
        <rFont val="Arial"/>
        <family val="2"/>
        <charset val="238"/>
      </rPr>
      <t>požarna odpornost EI30,</t>
    </r>
  </si>
  <si>
    <t>Zunanja štiri delna steklena stena- drsno odpiranje dveh sredinskih delov,skupne dimenzije 360x250 cm ,Ral 9006,varnostno troslojno termopan steklo - kaljeno ESG,kljuka in okovje,translucentna folija,zunanje Alu žaluzije,</t>
  </si>
  <si>
    <t>Zunanja balkonska vrata- dvodelna,skupne dimenzije 240x250 cm ,RAL9006,varnostno troslojno termopan steklo - kaljeno ESG,kljuka in okovje,translucentna folija,zunanje Alu žaluzije,</t>
  </si>
  <si>
    <t>Zunanja štiri delna steklena stena-  odpiranje dveh delov,skupne dimenzije 460x230 cm ,Ral 9006,varnostno troslojno termopan steklo - kaljeno ESG,kljuka in okovje,translucentna folija,</t>
  </si>
  <si>
    <t>Zunanja steklena vrata- enodelna,skupne dimenzije 128x230 cm ,RAL9006,varnostno troslojno termopan steklo - kaljeno ESG,kljuka in okovje,translucentna folija,</t>
  </si>
  <si>
    <t>Strešno okno dimenzije 80x200 cm,npr.Velux, les- plastificiran,troslojno varnostno steklo-kaljeno ESG,zunanje Alu senčilo,Alu pokrovni profil,</t>
  </si>
  <si>
    <t>Strešno okno dimenzije 80x200 cm,npr.Velux, za odvod dima in toplote,okovje,električno odpiranje preko JP centrale,troslojno varnostno steklo-kaljeno ESG,zunanje Alu senčilo,Alu pokrovni profil,</t>
  </si>
  <si>
    <t>Zunanja štiri delna steklena stena- drsno odpiranje enega dela,skupne dimenzije 650x250 cm ,Ral 9006,varnostno troslojno termopan steklo - kaljeno ESG,kljuka in okovje,translucentna folija,zunanje Alu žaluzije,</t>
  </si>
  <si>
    <t xml:space="preserve">                                         POZ K.1-O.4,1 dim.158x230 cm</t>
  </si>
  <si>
    <t xml:space="preserve">                                       POZ K.1-O.5  dim.210x230 cm</t>
  </si>
  <si>
    <t xml:space="preserve">                                         POZ K.1-Ss.1 dim.460x250 cm</t>
  </si>
  <si>
    <t xml:space="preserve">                                       POZ N.1-O.7.1 dim.170x140 cm</t>
  </si>
  <si>
    <t xml:space="preserve">                                       POZ N.1-O.10 dim.240x180 cm</t>
  </si>
  <si>
    <t xml:space="preserve">                                     POZ N.1-O.8 dim.180x218 cm</t>
  </si>
  <si>
    <t xml:space="preserve">                                     POZ N.1-O.9 dim.128x230 cm</t>
  </si>
  <si>
    <t xml:space="preserve">                                      POZ K.2-O.1 dim.230x250 cm</t>
  </si>
  <si>
    <t xml:space="preserve">                                      POZ K.2-O.2 dim.230x250 cm</t>
  </si>
  <si>
    <t xml:space="preserve">                                      POZ K.2-O.3 dim.240x250 cm</t>
  </si>
  <si>
    <t xml:space="preserve">                                      POZ N.1-O.3 dim.240x250 cm</t>
  </si>
  <si>
    <t xml:space="preserve">                                     POZ N.1-O.4 dim.200x230 cm</t>
  </si>
  <si>
    <t xml:space="preserve">                                     POZ N.1-O.6 dim.240x250 cm</t>
  </si>
  <si>
    <t xml:space="preserve">                                     POZ N.1-O.7 dim.170x200 cm</t>
  </si>
  <si>
    <t xml:space="preserve">                                      POZ K.1-O.3 dim.240x250 cm</t>
  </si>
  <si>
    <t xml:space="preserve">                                      POZ K.1-O.4 dim.200x230 cm</t>
  </si>
  <si>
    <t xml:space="preserve">                                       POZ N.1-O.11 dim.280x180 cm</t>
  </si>
  <si>
    <t xml:space="preserve">                                       POZ N.1-Ss.4. dim.650x250 cm</t>
  </si>
  <si>
    <t xml:space="preserve">                                       POZ N.1-Ss.5. dim.360x250 cm</t>
  </si>
  <si>
    <t xml:space="preserve">                                  POZ P-O.3 dim.240x250 cm</t>
  </si>
  <si>
    <t xml:space="preserve">                                  POZ P-O.4 dim.200x230 cm</t>
  </si>
  <si>
    <t xml:space="preserve">                                  POZ P-O.6 dim.240x250 cm</t>
  </si>
  <si>
    <t xml:space="preserve">                                  POZ P-O.7 dim.170x200 cm</t>
  </si>
  <si>
    <t xml:space="preserve">                                  POZ P-O.8 dim.180x218 cm</t>
  </si>
  <si>
    <t xml:space="preserve">                                         POZ P-Ss.2 dim.650x250 cm</t>
  </si>
  <si>
    <t>NOTRANJA ALU STKLENA VRATA</t>
  </si>
  <si>
    <t>NOTRANJE ALU STEKLENE STENE IN VRATA</t>
  </si>
  <si>
    <r>
      <t>Delitev  po shemi</t>
    </r>
    <r>
      <rPr>
        <b/>
        <sz val="11"/>
        <rFont val="Arial"/>
        <family val="2"/>
        <charset val="238"/>
      </rPr>
      <t xml:space="preserve"> POZ N.1-Ss6</t>
    </r>
  </si>
  <si>
    <r>
      <rPr>
        <b/>
        <sz val="11"/>
        <rFont val="Arial"/>
        <family val="2"/>
        <charset val="238"/>
      </rPr>
      <t>Notranja steklena stena z nadsvetlobo</t>
    </r>
    <r>
      <rPr>
        <sz val="11"/>
        <rFont val="Arial"/>
        <family val="2"/>
        <charset val="238"/>
      </rPr>
      <t xml:space="preserve"> in dvokrilnimi vrati,dim. 200x210+50 cm,enoslojno varnostno steklo- kaljeno ESG,RAL 9006,</t>
    </r>
    <r>
      <rPr>
        <b/>
        <sz val="11"/>
        <rFont val="Arial"/>
        <family val="2"/>
        <charset val="238"/>
      </rPr>
      <t>požarna odpornost EI 30</t>
    </r>
    <r>
      <rPr>
        <sz val="11"/>
        <rFont val="Arial"/>
        <family val="2"/>
        <charset val="238"/>
      </rPr>
      <t>, vogalni razširitveni profil, samozapiralo, kljuka in okovje,elektromagnet,vgradnja v AB steno po načrtu PZI.</t>
    </r>
  </si>
  <si>
    <r>
      <t>Delitev  po shemi</t>
    </r>
    <r>
      <rPr>
        <b/>
        <sz val="11"/>
        <rFont val="Arial"/>
        <family val="2"/>
        <charset val="238"/>
      </rPr>
      <t xml:space="preserve"> POZ P-Ss6</t>
    </r>
  </si>
  <si>
    <r>
      <t>Delitev in odpiranje po shemi</t>
    </r>
    <r>
      <rPr>
        <b/>
        <sz val="11"/>
        <rFont val="Arial"/>
        <family val="2"/>
        <charset val="238"/>
      </rPr>
      <t xml:space="preserve"> POZ K.-Vn.1</t>
    </r>
  </si>
  <si>
    <r>
      <t>Delitev in odpiranje po shemi</t>
    </r>
    <r>
      <rPr>
        <b/>
        <sz val="11"/>
        <rFont val="Arial"/>
        <family val="2"/>
        <charset val="238"/>
      </rPr>
      <t xml:space="preserve"> POZ K.1-Vn.2</t>
    </r>
  </si>
  <si>
    <r>
      <t>Delitev in odpiranje po shemi</t>
    </r>
    <r>
      <rPr>
        <b/>
        <sz val="11"/>
        <rFont val="Arial"/>
        <family val="2"/>
        <charset val="238"/>
      </rPr>
      <t xml:space="preserve"> POZ K.1-Vn.3</t>
    </r>
  </si>
  <si>
    <r>
      <t>Delitev in odpiranje po shemi</t>
    </r>
    <r>
      <rPr>
        <b/>
        <sz val="11"/>
        <rFont val="Arial"/>
        <family val="2"/>
        <charset val="238"/>
      </rPr>
      <t xml:space="preserve"> POZ K.2-Vn.1</t>
    </r>
  </si>
  <si>
    <r>
      <t>Delitev in odpiranje po shemi</t>
    </r>
    <r>
      <rPr>
        <b/>
        <sz val="11"/>
        <rFont val="Arial"/>
        <family val="2"/>
        <charset val="238"/>
      </rPr>
      <t xml:space="preserve"> POZ K.2-Vn.2</t>
    </r>
  </si>
  <si>
    <r>
      <t>Delitev in odpiranje po shemi</t>
    </r>
    <r>
      <rPr>
        <b/>
        <sz val="11"/>
        <rFont val="Arial"/>
        <family val="2"/>
        <charset val="238"/>
      </rPr>
      <t xml:space="preserve"> POZ P-Vn.1</t>
    </r>
  </si>
  <si>
    <t>2.2.7.</t>
  </si>
  <si>
    <r>
      <t>Delitev in odpiranje po shemi</t>
    </r>
    <r>
      <rPr>
        <b/>
        <sz val="11"/>
        <rFont val="Arial"/>
        <family val="2"/>
        <charset val="238"/>
      </rPr>
      <t xml:space="preserve"> POZ P-Vn.2</t>
    </r>
  </si>
  <si>
    <t>Dvokrilna požarna  notranja vrata, dimenzije 160x210 cm,RAL 9006, enoslojno varnostno steklo- kaljeno ESG,požarna odpornost EI 30, opremljena s samozapiralom,kljuka in okovje, elektro magnet, translucentna folija.</t>
  </si>
  <si>
    <t>Dvokrilna požarna  notranja vrata, dimenzije 190x210 cm,RAL 9006, enoslojno varnostno steklo- kaljeno ESG,požarna odpornost EI 30, opremljena s samozapiralom,kljuka in okovje, elektro magnet, translucentna folija.</t>
  </si>
  <si>
    <t>Dvokrilna požarna  notranja vrata, dimenzije 180x210 cm,RAL 9006, enoslojno varnostno steklo- kaljeno ESG,požarna odpornost EI 30,kljuka in okovje, translucentna folija.</t>
  </si>
  <si>
    <t>Dvokrilna požarna  notranja vrata, dimenzije 185x210 cm,RAL 9006, enoslojno varnostno steklo- kaljeno ESG,požarna odpornost EI 30, opremljena s samozapiralom,kljuka in okovje, elektro magnet, translucentna folija.</t>
  </si>
  <si>
    <r>
      <rPr>
        <b/>
        <sz val="11"/>
        <rFont val="Arial"/>
        <family val="2"/>
        <charset val="238"/>
      </rPr>
      <t>Notranja steklena stena z nadsvetlobo</t>
    </r>
    <r>
      <rPr>
        <sz val="11"/>
        <rFont val="Arial"/>
        <family val="2"/>
        <charset val="238"/>
      </rPr>
      <t xml:space="preserve"> dim. 150x210+50 cm,enoslojno varnostno steklo- kaljeno ESG,RAL 9006, fiksna zasteklitev,</t>
    </r>
    <r>
      <rPr>
        <b/>
        <sz val="11"/>
        <rFont val="Arial"/>
        <family val="2"/>
        <charset val="238"/>
      </rPr>
      <t>požarna odpornost EI 30</t>
    </r>
    <r>
      <rPr>
        <sz val="11"/>
        <rFont val="Arial"/>
        <family val="2"/>
        <charset val="238"/>
      </rPr>
      <t>, vogalni razširitveni profil,translucentna folija,vgradnja v AB steno po načrtu PZI.</t>
    </r>
  </si>
  <si>
    <r>
      <t>Delitev in odpiranje po shemi</t>
    </r>
    <r>
      <rPr>
        <b/>
        <sz val="11"/>
        <rFont val="Arial"/>
        <family val="2"/>
        <charset val="238"/>
      </rPr>
      <t xml:space="preserve"> POZ N.1-Vn.1</t>
    </r>
  </si>
  <si>
    <t>Dvokrilna  notranja vrata, dimenzije 185x210 cm,RAL 9006, enoslojno varnostno steklo- kaljeno ESG,požarna odpornost EI30,samozapiralo,kljuka in okovje,elektromagnet,translucentna folija.</t>
  </si>
  <si>
    <r>
      <rPr>
        <b/>
        <sz val="11"/>
        <rFont val="Arial"/>
        <family val="2"/>
        <charset val="238"/>
      </rPr>
      <t>Notranja steklena stena z nadsvetlobo</t>
    </r>
    <r>
      <rPr>
        <sz val="11"/>
        <rFont val="Arial"/>
        <family val="2"/>
        <charset val="238"/>
      </rPr>
      <t xml:space="preserve"> in dvokrilnimi vrati,dim. 203x210+50 cm,enoslojno varnostno steklo- kaljeno ESG,RAL 9006,</t>
    </r>
    <r>
      <rPr>
        <b/>
        <sz val="11"/>
        <rFont val="Arial"/>
        <family val="2"/>
        <charset val="238"/>
      </rPr>
      <t>požarna odpornost EI 30</t>
    </r>
    <r>
      <rPr>
        <sz val="11"/>
        <rFont val="Arial"/>
        <family val="2"/>
        <charset val="238"/>
      </rPr>
      <t>, vogalni razširitveni profil, translucentna folija, samozapiralo, kljuka in okovje,elektromagnet,vgradnja v AB steno po načrtu PZI.</t>
    </r>
  </si>
  <si>
    <t>Dvokrilna požarna  notranja vrata, dimenzije 185x210 cm,RAL 9006, enoslojno varnostno steklo- kaljeno ESG,požarna odpornost EI 30, opremljena s samozapiralom,kljuka in okovje, elektro magnet,translucentna folija.</t>
  </si>
  <si>
    <t>Dvokrilna  notranja vrata, dimenzije 185x210 cm,RAL 9006, enoslojno varnostno steklo- kaljeno ESG, oprem,kljuka in okovje,translucentna folija.</t>
  </si>
  <si>
    <t>Kvalitetno okovje s samozapiralom po shemi, kromirana mat kljuka ali ročaj, trojna dvokraka nasadila, sistemska ključavnica (po izbiri naročnika)</t>
  </si>
  <si>
    <t>Suhomontažni, objemni kovinski barvani podboj- sint.email RAL 9006, krilo leseno- max laminat s  lesenim ali kovinskim polnilom, zvočna zaščita 27 dB.</t>
  </si>
  <si>
    <t>Izdelava, dobava in montaža  notranjih vrat komplet z izdelavo podbojev , okovja in vseh potrebnih zaključkov.</t>
  </si>
  <si>
    <t>Razširitveni profili po potrebi.</t>
  </si>
  <si>
    <t>NOTRANJA LESENA  VRATA IN ZLOŽLJIVA STENA</t>
  </si>
  <si>
    <r>
      <t xml:space="preserve">Izdelava, dobava in montaža enokrilnih lesenih  vrat dim.100x210 cm ,v kovinskem objemnem podboju,RAL 9006,leseno krilo z Max laminatom ,kromirana mat kljuka, 3x dvokraka nasadila, zvočna zaščita 27dB,pločevinasta zaščita vratnega krila v spodnjem delu v višini 20 cm,delitev in odpiranje po shemi </t>
    </r>
    <r>
      <rPr>
        <b/>
        <sz val="11"/>
        <rFont val="Arial"/>
        <family val="2"/>
        <charset val="238"/>
      </rPr>
      <t xml:space="preserve">POZ K.1-Vn.1, </t>
    </r>
    <r>
      <rPr>
        <sz val="11"/>
        <rFont val="Arial"/>
        <family val="2"/>
        <charset val="238"/>
      </rPr>
      <t>( 4x L + 4x D)</t>
    </r>
  </si>
  <si>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K.1-Vn.2, </t>
    </r>
    <r>
      <rPr>
        <sz val="11"/>
        <rFont val="Arial"/>
        <family val="2"/>
        <charset val="238"/>
      </rPr>
      <t>( 3x L + 4x D)</t>
    </r>
  </si>
  <si>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K.1-Vn.3, </t>
    </r>
    <r>
      <rPr>
        <sz val="11"/>
        <rFont val="Arial"/>
        <family val="2"/>
        <charset val="238"/>
      </rPr>
      <t>( 1x D)</t>
    </r>
  </si>
  <si>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K.1-Vn.4, </t>
    </r>
    <r>
      <rPr>
        <sz val="11"/>
        <rFont val="Arial"/>
        <family val="2"/>
        <charset val="238"/>
      </rPr>
      <t>(4xD+6xL)</t>
    </r>
  </si>
  <si>
    <r>
      <t xml:space="preserve">Izdelava, dobava in montaža enokrilnih drsnih lesenih  vrat dim.110x210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K.1-Vn.5, </t>
    </r>
    <r>
      <rPr>
        <sz val="11"/>
        <rFont val="Arial"/>
        <family val="2"/>
        <charset val="238"/>
      </rPr>
      <t>( 1x L)</t>
    </r>
  </si>
  <si>
    <t>1.1.6.</t>
  </si>
  <si>
    <r>
      <t xml:space="preserve">Izdelava, dobava in montaža enokrilnih lesenih  vrat dim.70x210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K.1-Vn.6, </t>
    </r>
    <r>
      <rPr>
        <sz val="11"/>
        <rFont val="Arial"/>
        <family val="2"/>
        <charset val="238"/>
      </rPr>
      <t>(1xD+1xL)</t>
    </r>
  </si>
  <si>
    <t>1.1.7.</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</si>
  <si>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K.1-Vn.7, </t>
    </r>
    <r>
      <rPr>
        <sz val="11"/>
        <rFont val="Arial"/>
        <family val="2"/>
        <charset val="238"/>
      </rPr>
      <t>(2xD)</t>
    </r>
  </si>
  <si>
    <t>1.1.8.</t>
  </si>
  <si>
    <r>
      <t xml:space="preserve">Izdelava, dobava in montaža dvorkilnih drsnih lesenih  vrat dim.160x210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K.1-Vn.8, </t>
    </r>
  </si>
  <si>
    <r>
      <t xml:space="preserve">Izdelava, dobava in montaža enokrilnih drsnih lesenih  vrat dim.110x210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K.1-Vn.9, </t>
    </r>
    <r>
      <rPr>
        <sz val="11"/>
        <rFont val="Arial"/>
        <family val="2"/>
        <charset val="238"/>
      </rPr>
      <t>( 1x D)</t>
    </r>
  </si>
  <si>
    <t>1.1.9.</t>
  </si>
  <si>
    <t>1.1.10.</t>
  </si>
  <si>
    <r>
      <t xml:space="preserve">Izdelava, dobava in montaža enokrilnih lesenih  vrat dim.100x210 cm ,v kovinskem objemnem podboju,RAL 9006,leseno krilo z Max laminatom,zvočna zaščita 27 dB ,kromirana mat kljuka, 3x dvokraka nasadila,pločevinasta zaščita vratnega krila v spodnjem delu v višini 20 cm,delitev in odpiranje po shemi </t>
    </r>
    <r>
      <rPr>
        <b/>
        <sz val="11"/>
        <rFont val="Arial"/>
        <family val="2"/>
        <charset val="238"/>
      </rPr>
      <t xml:space="preserve">POZ K.2-Vn.1, </t>
    </r>
    <r>
      <rPr>
        <sz val="11"/>
        <rFont val="Arial"/>
        <family val="2"/>
        <charset val="238"/>
      </rPr>
      <t>(3xD+2xL)</t>
    </r>
  </si>
  <si>
    <t>1.1.11.</t>
  </si>
  <si>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K.2-Vn.2, </t>
    </r>
    <r>
      <rPr>
        <sz val="11"/>
        <rFont val="Arial"/>
        <family val="2"/>
        <charset val="238"/>
      </rPr>
      <t>( 4xD+1xL)</t>
    </r>
  </si>
  <si>
    <t>1.1.12.</t>
  </si>
  <si>
    <r>
      <t xml:space="preserve">Izdelava, dobava in montaža enokrilnih lesenih  vrat dim.90x210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K.2-Vn.3, </t>
    </r>
    <r>
      <rPr>
        <sz val="11"/>
        <rFont val="Arial"/>
        <family val="2"/>
        <charset val="238"/>
      </rPr>
      <t>(1xD+4xL)</t>
    </r>
  </si>
  <si>
    <t>1.1.13.</t>
  </si>
  <si>
    <r>
      <t xml:space="preserve">Izdelava, dobava in montaža enokrilnih drsnih lesenih  vrat dim.80x210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K.2-Vn.4, </t>
    </r>
    <r>
      <rPr>
        <sz val="11"/>
        <rFont val="Arial"/>
        <family val="2"/>
        <charset val="238"/>
      </rPr>
      <t>( 2xD)</t>
    </r>
  </si>
  <si>
    <t>1.1.14.</t>
  </si>
  <si>
    <t>1.1.15.</t>
  </si>
  <si>
    <t>1.1.16.</t>
  </si>
  <si>
    <t>1.1.17.</t>
  </si>
  <si>
    <r>
      <t xml:space="preserve">Izdelava, dobava in montaža enokrilnih lesenih  vrat dim.85x210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K.2-Vn.5, </t>
    </r>
    <r>
      <rPr>
        <sz val="11"/>
        <rFont val="Arial"/>
        <family val="2"/>
        <charset val="238"/>
      </rPr>
      <t>(3xL)</t>
    </r>
  </si>
  <si>
    <r>
      <t xml:space="preserve">Izdelava, dobava in montaža enokrilnih lesenih  vrat dim.100x210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K.2-Vn.6, </t>
    </r>
    <r>
      <rPr>
        <sz val="11"/>
        <rFont val="Arial"/>
        <family val="2"/>
        <charset val="238"/>
      </rPr>
      <t>(1xL+1x D)</t>
    </r>
  </si>
  <si>
    <r>
      <t xml:space="preserve">Izdelava, dobava in montaža dvorkilnih lesenih  vrat dim.160x210 cm ,v kovinskem objemnem podboju,RAL 9006,leseno krilo z Max laminatom ,kromirana mat kljuka,3x dvokraka nasadila,samozapiralo, </t>
    </r>
    <r>
      <rPr>
        <b/>
        <sz val="11"/>
        <rFont val="Arial"/>
        <family val="2"/>
        <charset val="238"/>
      </rPr>
      <t>požarna odpornost EI 60</t>
    </r>
    <r>
      <rPr>
        <sz val="11"/>
        <rFont val="Arial"/>
        <family val="2"/>
        <charset val="238"/>
      </rPr>
      <t xml:space="preserve"> ,pločevinasta zaščita vratnega krila v spodnjem delu v višini 20 cm,delitev in odpiranje po shemi </t>
    </r>
    <r>
      <rPr>
        <b/>
        <sz val="11"/>
        <rFont val="Arial"/>
        <family val="2"/>
        <charset val="238"/>
      </rPr>
      <t>POZ K.2-Vn.7,</t>
    </r>
    <r>
      <rPr>
        <sz val="11"/>
        <rFont val="Arial"/>
        <family val="2"/>
        <charset val="238"/>
      </rPr>
      <t>(1x L).</t>
    </r>
  </si>
  <si>
    <r>
      <t xml:space="preserve">Izdelava, dobava in montaža dvorkilnih lesenih  vrat dim.160x210 cm ,v kovinskem objemnem podboju,RAL 9006,leseno krilo z Max laminatom ,kromirana mat kljuka,3x dvokraka nasadila,pločevinasta zaščita vratnega krila v spodnjem delu v višini 20 cm,delitev in odpiranje po shemi </t>
    </r>
    <r>
      <rPr>
        <b/>
        <sz val="11"/>
        <rFont val="Arial"/>
        <family val="2"/>
        <charset val="238"/>
      </rPr>
      <t>POZ K.2-Vn.7,</t>
    </r>
    <r>
      <rPr>
        <sz val="11"/>
        <rFont val="Arial"/>
        <family val="2"/>
        <charset val="238"/>
      </rPr>
      <t>(2x L+ 2x D).</t>
    </r>
  </si>
  <si>
    <t>1.1.18.</t>
  </si>
  <si>
    <r>
      <t xml:space="preserve">Izdelava, dobava in montaža dvorkilnih drsnih lesenih  vrat dim.160x210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K.2-Vn.8, </t>
    </r>
  </si>
  <si>
    <t>1.1.19.</t>
  </si>
  <si>
    <r>
      <t xml:space="preserve">Izdelava, dobava in montaža enokrilnih lesenih  vrat dim.70x210 cm ,v kovinskem objemnem podboju,RAL 9006,leseno krilo z Max laminatom ,kromirana mat kljuka, 3x dvokraka nasadila,zvočna zaščita 27 dB,pločevinasta zaščita vratnega krila v spodnjem delu v višini 20 cm,delitev in odpiranje po shemi </t>
    </r>
    <r>
      <rPr>
        <b/>
        <sz val="11"/>
        <rFont val="Arial"/>
        <family val="2"/>
        <charset val="238"/>
      </rPr>
      <t xml:space="preserve">POZ K.2-Vn.9, </t>
    </r>
    <r>
      <rPr>
        <sz val="11"/>
        <rFont val="Arial"/>
        <family val="2"/>
        <charset val="238"/>
      </rPr>
      <t>(1x D)</t>
    </r>
  </si>
  <si>
    <t xml:space="preserve">V ceni je potrebno zajeti finaliziran element s kvalitetnimi debeloslojnimi premazi za les ter kvalitetno prašno barvano kovinsko oblogo, obstojno proti zunanjim vplivom. </t>
  </si>
  <si>
    <t>1.1.20.</t>
  </si>
  <si>
    <r>
      <t xml:space="preserve">Izdelava, dobava in montaža </t>
    </r>
    <r>
      <rPr>
        <b/>
        <sz val="11"/>
        <rFont val="Arial"/>
        <family val="2"/>
        <charset val="238"/>
      </rPr>
      <t>predelne zložljive  6 delne lesene stene</t>
    </r>
    <r>
      <rPr>
        <sz val="11"/>
        <rFont val="Arial"/>
        <family val="2"/>
        <charset val="238"/>
      </rPr>
      <t xml:space="preserve">  dim.565x290 cm ,v kovinskem objemnem podboju,RAL 9006,leseni deli  z Max laminata ,kromirana mat kljuka, vodila pod stropom,zvočna zaščita 52 dB,pločevinasta zaščita kril v spodnjem delu v višini 20 cm,delitev in odpiranje po shemi </t>
    </r>
    <r>
      <rPr>
        <b/>
        <sz val="11"/>
        <rFont val="Arial"/>
        <family val="2"/>
        <charset val="238"/>
      </rPr>
      <t xml:space="preserve">POZ K.2-Vn.10, </t>
    </r>
  </si>
  <si>
    <t>1.1.21.</t>
  </si>
  <si>
    <r>
      <t xml:space="preserve">Izdelava, dobava in montaža enokrilnih lesenih  vrat dim.120x210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M-Vn.1, </t>
    </r>
    <r>
      <rPr>
        <sz val="11"/>
        <rFont val="Arial"/>
        <family val="2"/>
        <charset val="238"/>
      </rPr>
      <t>(1xD)</t>
    </r>
  </si>
  <si>
    <t>1.1.22.</t>
  </si>
  <si>
    <r>
      <t xml:space="preserve">Izdelava, dobava in montaža dvokrilnih lesenih  vrat dim.160x210 cm ,v kovinskem objemnem podboju,RAL 9006,leseno krilo z Max laminatom ,kromirana mat kljuka, 3x dvokraka nasadila,samozapiralo, požarna zaščita EI 60,pločevinasta zaščita vratnega krila v spodnjem delu v višini 20 cm,delitev in odpiranje po shemi </t>
    </r>
    <r>
      <rPr>
        <b/>
        <sz val="11"/>
        <rFont val="Arial"/>
        <family val="2"/>
        <charset val="238"/>
      </rPr>
      <t xml:space="preserve">POZ M-Vn.2, </t>
    </r>
    <r>
      <rPr>
        <sz val="11"/>
        <rFont val="Arial"/>
        <family val="2"/>
        <charset val="238"/>
      </rPr>
      <t>(2xD)</t>
    </r>
  </si>
  <si>
    <t>1.1.23.</t>
  </si>
  <si>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M-Vn.3, </t>
    </r>
    <r>
      <rPr>
        <sz val="11"/>
        <rFont val="Arial"/>
        <family val="2"/>
        <charset val="238"/>
      </rPr>
      <t>(1xD)</t>
    </r>
  </si>
  <si>
    <t>1.1.24.</t>
  </si>
  <si>
    <r>
      <t xml:space="preserve">Izdelava, dobava in montaža enokrilnih lesenih  vrat dim.100x210 cm ,v kovinskem objemnem podboju,RAL 9006,leseno krilo z Max laminatom ,kromirana mat kljuka, 3x dvokraka nasadila,zvočna zaščita 27 dB,pločevinasta zaščita vratnega krila v spodnjem delu v višini 20 cm,delitev in odpiranje po shemi </t>
    </r>
    <r>
      <rPr>
        <b/>
        <sz val="11"/>
        <rFont val="Arial"/>
        <family val="2"/>
        <charset val="238"/>
      </rPr>
      <t xml:space="preserve">POZ N.1-Vn.1, </t>
    </r>
    <r>
      <rPr>
        <sz val="11"/>
        <rFont val="Arial"/>
        <family val="2"/>
        <charset val="238"/>
      </rPr>
      <t>(7x D+ 5 x L)</t>
    </r>
  </si>
  <si>
    <t>1.1.25.</t>
  </si>
  <si>
    <r>
      <t xml:space="preserve">Izdelava, dobava in montaža enokrilnih lesenih  drsnih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N.1-Vn.2, </t>
    </r>
    <r>
      <rPr>
        <sz val="11"/>
        <rFont val="Arial"/>
        <family val="2"/>
        <charset val="238"/>
      </rPr>
      <t>(7x D+ 5 x L)</t>
    </r>
  </si>
  <si>
    <t>1.1.26.</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</si>
  <si>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N.1-Vn.3, </t>
    </r>
    <r>
      <rPr>
        <sz val="11"/>
        <rFont val="Arial"/>
        <family val="2"/>
        <charset val="238"/>
      </rPr>
      <t>(1xL)</t>
    </r>
  </si>
  <si>
    <t>1.1.27.</t>
  </si>
  <si>
    <t>1.1.28.</t>
  </si>
  <si>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N.1-Vn.5, </t>
    </r>
    <r>
      <rPr>
        <sz val="11"/>
        <rFont val="Arial"/>
        <family val="2"/>
        <charset val="238"/>
      </rPr>
      <t>(1xD)</t>
    </r>
  </si>
  <si>
    <t>1.1.29.</t>
  </si>
  <si>
    <r>
      <t xml:space="preserve">Izdelava, dobava in montaža enokrilnih lesenih  vrat dim.90x210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N.1-Vn.6, </t>
    </r>
    <r>
      <rPr>
        <sz val="11"/>
        <rFont val="Arial"/>
        <family val="2"/>
        <charset val="238"/>
      </rPr>
      <t>(3xD+ 2xL)</t>
    </r>
  </si>
  <si>
    <t>1.1.30.</t>
  </si>
  <si>
    <t>1.1.31.</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</si>
  <si>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P-Vn.3, </t>
    </r>
    <r>
      <rPr>
        <sz val="11"/>
        <rFont val="Arial"/>
        <family val="2"/>
        <charset val="238"/>
      </rPr>
      <t>(1xL)</t>
    </r>
  </si>
  <si>
    <t>1.1.32.</t>
  </si>
  <si>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P-Vn.4, </t>
    </r>
    <r>
      <rPr>
        <sz val="11"/>
        <rFont val="Arial"/>
        <family val="2"/>
        <charset val="238"/>
      </rPr>
      <t>(1xD)</t>
    </r>
  </si>
  <si>
    <t>1.1.33.</t>
  </si>
  <si>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P-Vn.5, </t>
    </r>
    <r>
      <rPr>
        <sz val="11"/>
        <rFont val="Arial"/>
        <family val="2"/>
        <charset val="238"/>
      </rPr>
      <t>(1xD)</t>
    </r>
  </si>
  <si>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N.1-Vn.4, </t>
    </r>
    <r>
      <rPr>
        <sz val="11"/>
        <rFont val="Arial"/>
        <family val="2"/>
        <charset val="238"/>
      </rPr>
      <t>(1xD)</t>
    </r>
  </si>
  <si>
    <r>
      <t xml:space="preserve">Izdelava, dobava in montaža enokrilnih lesenih  vrat dim.100x210 cm ,v kovinskem objemnem podboju,RAL 9006,leseno krilo z Max laminatom,kromirana mat kljuka, 3x dvokraka nasadila,zvočna zašćita 27 dB,pločevinasta zaščita vratnega krila v spodnjem delu v višini 20 cm,delitev in odpiranje po shemi </t>
    </r>
    <r>
      <rPr>
        <b/>
        <sz val="11"/>
        <rFont val="Arial"/>
        <family val="2"/>
        <charset val="238"/>
      </rPr>
      <t xml:space="preserve">POZ P-Vn.1, </t>
    </r>
    <r>
      <rPr>
        <sz val="11"/>
        <rFont val="Arial"/>
        <family val="2"/>
        <charset val="238"/>
      </rPr>
      <t>(6xD+ 5xL)</t>
    </r>
  </si>
  <si>
    <t>1.1.34.</t>
  </si>
  <si>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P-Vn.2, </t>
    </r>
    <r>
      <rPr>
        <sz val="11"/>
        <rFont val="Arial"/>
        <family val="2"/>
        <charset val="238"/>
      </rPr>
      <t>( 6x D+ 5xL)</t>
    </r>
  </si>
  <si>
    <r>
      <t>Izdelava, dobava in kompletna montaža zamrežene kovinske konstrukcije,( zapiranje prostor za smeti) skupne dimenzije 295/342 cm, vroče cinkane, v okvirju s prečkami iz škatlastega profila 50/50/4 mm; z dvokrilnimi vrati  dim.120x210 cm,polnilo kovinska mreža velikost oken 5x5 cm,kljuka in okovje,kompletna izvedba z vsem materialom, delom in prenosi, vgradnja po načrtu.</t>
    </r>
    <r>
      <rPr>
        <b/>
        <sz val="11"/>
        <rFont val="Arial"/>
        <family val="2"/>
        <charset val="238"/>
      </rPr>
      <t xml:space="preserve"> </t>
    </r>
    <r>
      <rPr>
        <sz val="11"/>
        <rFont val="Arial"/>
        <family val="2"/>
        <charset val="238"/>
      </rPr>
      <t xml:space="preserve">Delitev in odpiranje po shemi </t>
    </r>
    <r>
      <rPr>
        <b/>
        <sz val="11"/>
        <rFont val="Arial"/>
        <family val="2"/>
        <charset val="238"/>
      </rPr>
      <t>POZ K.2-Km.1</t>
    </r>
  </si>
  <si>
    <r>
      <t xml:space="preserve">Izdelava, dobava in montaža pohodne rešetke za zapiranje prezračevalne odprtine, dimenzije 100/180 cm, kovinski profil vroče cinkan,mrežasto polnilo,4 izrezi za prezračevalne kanale,kompletna izvedba z vsem materialom, delom in prenosi, vgradnja po načrtu, </t>
    </r>
    <r>
      <rPr>
        <b/>
        <sz val="11"/>
        <rFont val="Arial"/>
        <family val="2"/>
        <charset val="238"/>
      </rPr>
      <t>POZ K.1-Jr.1</t>
    </r>
  </si>
  <si>
    <t>Razni manjši ključavničarski izdelki, 2 x minizirano, 2x finalni oplesk (sidra, konzole ..i pob.)</t>
  </si>
  <si>
    <r>
      <t xml:space="preserve">Izdelava, dobava in montaža jeklenih vroče cinkanih ležišč / nosilcev strešne lege,velikosti 250x250/2 mm,vijačenih v AB zid z sidrnimi vijaki 4x HILTI HAS HVU M20,kompletna izvedba z vsem materialom, delom in prenosi, vgradnja po </t>
    </r>
    <r>
      <rPr>
        <b/>
        <sz val="11"/>
        <rFont val="Arial"/>
        <family val="2"/>
        <charset val="238"/>
      </rPr>
      <t xml:space="preserve">detajlu M-L.1. </t>
    </r>
  </si>
  <si>
    <t>Izdelava, dobava in montaža jeklenih vroče cinkanih stopnic iz nosilnih škatlastih profilov 100x50x8 mm vijačenih v AB konstrukcijo in ograje iz profilov 50x50x5mm,za servisni dostop na ravno streho, tlorisne dimenzije  80x200cm,nastopne ploskve - pohodne rešetke velikosti okenc 2 cm ,konstrukcija prašno barvana z antikorozijsko barvo ,RAL 9007,kompletna izvedba z vsem materialom, delom in prenosi, izvedba in vgradnja po detalju PZI.</t>
  </si>
  <si>
    <r>
      <t>Izdelava, dobava in kompletna montaža kovinske ograje na požarnem stopnišču, višine 100 cm,  pocinkani in prašno barvani vertikalni profili fi 40/4mm, sidrani v AB konstrukcijo preko jeklene ploščice 120x120x10 mm ter 4x vijaki M8; kompletna izvedba z vsem materialom, delom in prenosi ,</t>
    </r>
    <r>
      <rPr>
        <b/>
        <sz val="11"/>
        <rFont val="Arial"/>
        <family val="2"/>
        <charset val="238"/>
      </rPr>
      <t>POZ Ogs.2</t>
    </r>
  </si>
  <si>
    <r>
      <t xml:space="preserve">Izdelava, dobava in montaža zunanjega nadstreška, velikosti 120 x230cm iz nosilnih  profilov 100/50/4 mm na osni razdalji 75 cm ,ter podložnih profilov  40/50/1,5 mm,zgoraj kaljeno-lepljeno  steklo deb.2x 8 mm stikovano z dvojnim Alu veznim profilom in tesnilom,konstrukcija vroče cinkana in prašno barvana,na mestih stikovanja nosilcen nadstreška z AB steno je vgraditi lesene impregnirane letve dim.60/20/6 cm, vijačene z vijaki M10;kompletna izvedba z vsem materialom, delom in prenosi, vključno z obrobami in horizontalnim / vertikalnim žlebom, fi 50 mm ,POZ </t>
    </r>
    <r>
      <rPr>
        <b/>
        <sz val="11"/>
        <rFont val="Arial"/>
        <family val="2"/>
        <charset val="238"/>
      </rPr>
      <t>K.2-Ns.1</t>
    </r>
  </si>
  <si>
    <t>( terase, balkoni,K1,P,1N);glej opis  Pt1,Pt2</t>
  </si>
  <si>
    <t>▪ toplotna izolacija med špirovci deb.18 cm( npr.kamena volna FKD-S Thermal),klasifikacija gorljivosti A1 ali A2,</t>
  </si>
  <si>
    <t>▪ toplotna izolacija  deb. 18 cm,(npr.kamena volna FKD-S Thermal),klasifikacija gorljivosti A1 ali A2,</t>
  </si>
  <si>
    <t>▪ vzdolžne letve 5/5 cm</t>
  </si>
  <si>
    <t>▪ prečne letve 2/5 cm</t>
  </si>
  <si>
    <t>▪ mavčno kartonska plošča 2 cm</t>
  </si>
  <si>
    <t>Izdelava enostranske MK obloge sten v mansardi iz mavčno kartonskih plošč debeline 2 cm, vključno s podkonstrukcijo,</t>
  </si>
  <si>
    <t>▪ parna zapora</t>
  </si>
  <si>
    <t>Dobava in kompletna vgradnja PVC talne obloge,kot npr. Expona flow v roli, B fl-S1, R10, debeline 2 mm, PU zaščita; s predhodno izravnavo tal z izravnalno maso, 100 % lepljenje in opasovanje v prostor, na vnaprej pripravljeni podlogi. V ceni je upoštevati dobavo in lepljenje obstenskega zaključnega profila/zaoblice, višine 10'0 cm. Polaganje po projektu, barva v izbiri projektanta.</t>
  </si>
  <si>
    <t>Dobava in kompletna vgradnja PVC talne obloge, kot npr. Expona flow v roli, B fl-S1, R10, debeline 2 mm, PU zaščita; s predhodno izravnavo tal z izravnalno maso, 100 % lepljenje in opasovanje v prostor, na vnaprej pripravljeni podlogi. V ceni je upoštevati dobavo in lepljenje obstenskega zaključnega profila/zaoblice, višine 10'0 cm. Polaganje po projektu, barva v izbiri projektanta.</t>
  </si>
  <si>
    <t>Izdelava montažnega stropa kot npr. Knauf, viš.40cm komplet z vsemi ojačitvami, bandažir. stikov v kvaliteti Q3, kitanjem stika stropa in nosilne konstrukcije.</t>
  </si>
  <si>
    <t>▪1x gips kartonska  plošča deb. 2 cm</t>
  </si>
  <si>
    <t>(sanitarije, negovalne kopalnice, kopalnice v sobah, garderobe)</t>
  </si>
  <si>
    <t>(avla, hodnik, tehnični pr., stopnišča, dvigala, arhiv, vhodna loža)</t>
  </si>
  <si>
    <t>(razred drsnosti R11)</t>
  </si>
  <si>
    <t>(razdelilna kuhinja,pralnica)</t>
  </si>
  <si>
    <r>
      <t>Dobava in kompletna montaža  sten (jaškov) v sanitarijah po načrtu PZI; višine do 360 cm,kot napr.Knauf, sidranih v tla in strop; med profili  izolacija iz mineralne volne deb. 40 mm; enostranska gip kart.splošča deb.</t>
    </r>
    <r>
      <rPr>
        <b/>
        <sz val="11"/>
        <rFont val="Arial"/>
        <family val="2"/>
        <charset val="238"/>
      </rPr>
      <t>2x12,5mm</t>
    </r>
    <r>
      <rPr>
        <sz val="11"/>
        <rFont val="Arial"/>
        <family val="2"/>
        <charset val="238"/>
      </rPr>
      <t>, v vseh vlažnih prostorih impregnirane plošče, obdelane z epoxi premazom,na mestih vgraditve sanitarne opreme (umivalniki, WC školjke, trokadero,,,)vgraditi ojačitvene elemente,(plošče so bandažirane in kitane),.</t>
    </r>
  </si>
  <si>
    <r>
      <t>Dobava in kompletna montaža predelnih sten  po načrtu PZI; višine do 360 cm;kot npr.Knauf, sidranih v tla in strop; med profili  izolacija iz mineralne volne deb. 75 mm; obojestranska gip kart.splošča deb.</t>
    </r>
    <r>
      <rPr>
        <b/>
        <sz val="11"/>
        <rFont val="Arial"/>
        <family val="2"/>
        <charset val="238"/>
      </rPr>
      <t>2x12,5mm,</t>
    </r>
    <r>
      <rPr>
        <sz val="11"/>
        <rFont val="Arial"/>
        <family val="2"/>
        <charset val="238"/>
      </rPr>
      <t>v vseh vlažnih prostorih impregnirane plošče, obdelane z epoxi premazom, na mestih vgraditve sanitarne opreme (umivalniki, WC školjke,,,,)vgraditi ojačitvene elemente (plošče so bandažirane in kitane).</t>
    </r>
  </si>
  <si>
    <r>
      <t>Dobava in kompletno zapiranje vertikalnih instalacij po načrtu npr. Knauf; kovinska podkonstrukcija; med profili izolacija iz mineralne volne; enostranska/obojestranska dvoslojna obloga, ognjeodporne plošče</t>
    </r>
    <r>
      <rPr>
        <b/>
        <sz val="11"/>
        <rFont val="Arial"/>
        <family val="2"/>
        <charset val="238"/>
      </rPr>
      <t xml:space="preserve"> EI 60</t>
    </r>
    <r>
      <rPr>
        <sz val="11"/>
        <rFont val="Arial"/>
        <family val="2"/>
        <charset val="238"/>
      </rPr>
      <t xml:space="preserve"> ,(plošče so bandažirane in kitane)</t>
    </r>
  </si>
  <si>
    <t>▪ prečne letve 2/8 cm na razdalji max.50cm</t>
  </si>
  <si>
    <t>▪ toplotna izolacija ( npr.EPS ) deb. 18 cm</t>
  </si>
  <si>
    <t>▪ fasadna armaturna mrežica + lepilo</t>
  </si>
  <si>
    <t>Dobava in polaganje toplotne izolacije AB plošče in sten dvigalnega jaška v mansardi</t>
  </si>
  <si>
    <t>(glej opis Pt1)</t>
  </si>
  <si>
    <t>Dobava in polaganje toplotne izolacije AB stropne plošče (pod spuščenim stropom v K1 in K2), z heraklit ploščami deb.10 cm.</t>
  </si>
  <si>
    <t>(glej opis St1, St1*)</t>
  </si>
  <si>
    <t>Izdelava, dobava in montaža varnostnih izlivov strehe  iz vroče cinkane pločevine, vključno z tesnenjem, s pomožnimi deli in prenosi. Izdelava in vgradnja po detajlu PZI.</t>
  </si>
  <si>
    <t xml:space="preserve">Kompletna naprava obrob na poševni strehi raznih ventilacijskih elementov prereza do 0,30m2 oz. do fi 30cm iz vročecinkane pločevine,deb. 0,70mm, komplet s stičenjem stikov, pomožnimi deli in prenosi. Obračun po komadu komplet izdelane ter montirane obrobe inštalac.elementa.
</t>
  </si>
  <si>
    <t>Dobava in montaža alu tipske varovalne mrežice širine od 100-150 mm ki bo montirana po celi dolžini kapne linije. Mrežica onemogoča vstop ptičem in mrčesu v zračni sloj.</t>
  </si>
  <si>
    <t>Dobava in montaža snegolovov. Snegolovi se montirajo po strešini po navodilih proizvajalca, z uporabo 2 snegolova/m2 ter na vsak strešnik v drugi vrsti strešne kritine. Snegolovi bodo v enaki barvi kot osnovna kritina.</t>
  </si>
  <si>
    <t>Dobava in montaža pripadajočih zbirnih kotličkov na poševni strehi iz vročecinkane pločevine ter izvedba priključka na odtočno cev, po predpisih.</t>
  </si>
  <si>
    <t>Kompletna izdelava, dobava in montaža čelne zaključne obrobe na pševni strehi  iz vročecinkane pločevine, deb.0,7mm, razv.šir. 30cm, komplet s stenskim kovinskim profilom ter vsemi pritrdilnimi elementi, po predpisih.</t>
  </si>
  <si>
    <t xml:space="preserve"> naklonski beton 4-12 cm(16)*,</t>
  </si>
  <si>
    <t>toplotna izolacija na bazi PIR (index &gt; 250, CSI (10) &gt; 120 kPa, lambda 0,022 W/mK) lepljena na parno zaporo;  debelina izolacije  14 cm (R=6,36 m2K/W  - kot npr. Bauder PIR FA 140), rege po obodu se zapolnijo s PU Schaum</t>
  </si>
  <si>
    <t>prano prodnato nasutje deb.10 cm</t>
  </si>
  <si>
    <t>Dobava in montaža točkovnih požiralnikov - vtočnikov na ravni strehi npr.Aco Spin fi 100 mm, vključno z tesnenjem, s pomožnimi deli in prenosi. Izdelava in vgradnja po detajlu projektanta.</t>
  </si>
  <si>
    <t>(glej opis RS2)</t>
  </si>
  <si>
    <t>Kompletna izdelava, dobava in montaža odtočnih nizkošumnih troslojnih cevi fi 160mm (kot PP M3-Pepelife Master 3), komplet s pritrdilnim tesnilnim materialom ter nosilnimi objemkami, kolenskimi priključki, izvedbo priključka na kotliček oz. žleb ter na peskolov oz. odtočno cev do peskolova, po predpisih.,(poševna streha)</t>
  </si>
  <si>
    <t>Kompletna izdelava, dobava in montaža odtočnih nizkošumnih troslojnih cevi fi 50mm (kot PP M3-Pepelife Master 3), komplet s pritrdilnim tesnilnim materialom ter nosilnimi objemkami, kolenskimi priključki, izvedbo priključka na kotliček oz. žleb ter na peskolov oz. odtočno cev do peskolova, po predpisih.,( streha na stopniščem)</t>
  </si>
  <si>
    <t>Izdelava  ležečega  vročecinkanega žleba na  ravni strehi nad stopniščem, komplet s potrebno  podkonstrukcijo-nosilci, pritrjevanjem in tesnenjem s pomožnimi deli in prenosi. Strešni žleb  iz vročecinkane pločevine razvite širine 18cm in deb. 0,7mm, oblikovan po detajlu v PZI z ustvarjenim naklonom v dnu žleba ter izdelavo iztočnih kotličkov.</t>
  </si>
  <si>
    <t>Dobava in naprava pokritja zidu atike na ravni strehi iz pocinkane  pločevine deb.0,7mm in  razv.šir.97cm. Komplet z odkapnim delom in pritrditvijo na podkonstrukcijo. V ceni je potrebno zajeti zaščitno hidroizolacijasko folijo odporno proti UV žarkom, strešno lepenko, vezano ploščo deb.2 cm v naklonu na podkonstrukciji in toplotno izolacijo XPS 5cm, po detajlu PZI -D-12.</t>
  </si>
  <si>
    <t>Izdelava  ležečega žleba iz vročecinkane pločevine deb. 0,7 mm, r.š 25 cm,na terasah, komplet s potrebno  podkonstrukcijo-nosilcem žleba iz vročecinkane pločevine deb.5 mm, z pritrjevanjem in tesnenjem s pomožnimi deli in prenosi.Izvedba po detajlu v PZI.</t>
  </si>
  <si>
    <t>Dobava in izdelava  pohodnega dela ravne strehe v sestavi: AB plošča-podstavek  deb. 15 cm za toplotno črpalko,zaščitni filc, XPS deb. 5 cm,vključno z izvedbo stika na fasado objekta po detajlu PZI.</t>
  </si>
  <si>
    <t>Dobava, izdelava in montaža odkapne vročecinkane pločevine r.š. 17 cm ,pod žlebom ravne strehe vključno z pritrjevanjem in tesnenjem stikov, izvedba po detajlu PZI.</t>
  </si>
  <si>
    <r>
      <t xml:space="preserve">Kompletna izdelava kontaktne fasade po sistemu kot npr. Baumit s ploščami iz kamene volne FKD -S Thermal </t>
    </r>
    <r>
      <rPr>
        <b/>
        <sz val="11"/>
        <rFont val="Arial"/>
        <family val="2"/>
        <charset val="238"/>
      </rPr>
      <t>deb. 20 cm</t>
    </r>
    <r>
      <rPr>
        <sz val="11"/>
        <rFont val="Arial"/>
        <family val="2"/>
        <charset val="238"/>
      </rPr>
      <t xml:space="preserve"> za kontaktne fasade,( klacifikacija gorljivosti A1 ali A2).</t>
    </r>
  </si>
  <si>
    <r>
      <t>Plošče na steno je poleg lepljenja (pasovno) potrebno tudi mehansko pritrditi z ustreznimi fasadnimi pritrdilnimi sidri (Baumit Schlag D</t>
    </r>
    <r>
      <rPr>
        <sz val="11"/>
        <rFont val="Calibri"/>
        <family val="2"/>
        <charset val="238"/>
      </rPr>
      <t>ϋ</t>
    </r>
    <r>
      <rPr>
        <sz val="11"/>
        <rFont val="Arial"/>
        <family val="2"/>
        <charset val="238"/>
      </rPr>
      <t>bel SD X8 230 mm),število sider 6/m2, 2 sidri /ploščo v področjo cokla, mreža z dvojnim prekrivanjem na vogalih,fasadni zaključni sloj Baumit v 2 barvah, trajno elastični kit, dilatacijski profili točkovno pritrjeni z gradbenim lepilom, nosilni omet in zaključni silikatni omet z dodatkom barve po izbiri projektanta. Upoštevati vse faze dela in ves pritrdilni material po navodilih proizvajalca. Zaključni sloj v 2 osnovnih  barvah.Barvne vzorce pred izvedbo zaključnega sloja potrdi projektant.</t>
    </r>
  </si>
  <si>
    <t>V ceno mora biti vključena zaščita stavbnega pohištva, odkapni profili in zaključni profili na špaletah ter tesnilni elementi zunaj na okenskih profilih in policah.</t>
  </si>
  <si>
    <t>Kompletna izdelava kontaktne fasade cokla objekta po sistemu kot npr. Baumit s EPS ploščami  deb. 20 cm za kontaktne fasade.</t>
  </si>
  <si>
    <t>(Zz4, Zz5)</t>
  </si>
  <si>
    <t>Zaključni sloj fasadnega temeljnega podstavka /cokla objekta s kulirplastom v  barvi po izbiri projektanta, komplet s potrebnim brušenjem, izravnavo in grundiranjem podlage.</t>
  </si>
  <si>
    <t>Doplačilo za izvedbo zaključnega sloja fasade  v  temnejšem barvnem  vzorcu po izbiri projektanta, komplet s potrebnim merjenjem in grundiranjem podlage,( delno-južni, vzhodni in zahodni del fasade).</t>
  </si>
  <si>
    <t>Vgrajevanje armiranega betona C 25/30, (XC2) prereza do 0,50 m3/m2/m - pasovni temelji, stopničasti temelji, temelji pod temeljno ploščo in teraso.</t>
  </si>
  <si>
    <t>Vgrajevanje armiranega betona C 25/30 prereza do 0,15 m3/m2/m, stena pod teraso,podesti zunanjih stopnic.</t>
  </si>
  <si>
    <t>Vgrajevanje nearmiranega betona C 12/15, prereza do 0,12 m3/m2/m - podbeton povprečne deb. 12cm (med AB rebri in pod temeljem terase.</t>
  </si>
  <si>
    <r>
      <t>Dobava in vgradnja elementov Sch</t>
    </r>
    <r>
      <rPr>
        <sz val="11"/>
        <rFont val="Arial Narrow"/>
        <family val="2"/>
        <charset val="238"/>
      </rPr>
      <t>ö</t>
    </r>
    <r>
      <rPr>
        <sz val="11"/>
        <rFont val="Arial"/>
        <family val="2"/>
        <charset val="238"/>
      </rPr>
      <t>ck ISOKORB:</t>
    </r>
  </si>
  <si>
    <t xml:space="preserve">tip D, H= 250, MM2, dolžine 240 cm </t>
  </si>
  <si>
    <t xml:space="preserve">tip D, H= 250,MM2, dolžine 280 cm </t>
  </si>
  <si>
    <t xml:space="preserve">tip K-O, H= 250, M6 ,dolžine 420 cm </t>
  </si>
  <si>
    <t>(zunanje stopnice in podesti)</t>
  </si>
  <si>
    <t>Izdelava in dobava lesenih zunanjih korit na terasi dim.160x320x80 cm,izdelanih iz lesene podkonstrukcije 10x10 cm, obloga iz lesenih desk 12/3 cm,vključno z impregnacijo lesa in vodoobstojnim finalnim opleskom in dobavo ter vgradnjo notranjega vročecinkanega  korita.</t>
  </si>
  <si>
    <t>(dostava, smeti),</t>
  </si>
  <si>
    <t>Dobava in polaganje betonskih plošč / tlakovcev dim.40/40/4 cm po izbiri projektanta, polaganje na  Buzon podstavke z nastavljivo višino in korektorjem naklona,velikost naležne ploskve podstavka 190mm;podložni sloj do hidroizol. sloja ( FSM600). Tlak iz betonskih plošč, komplet z vsemi preddeli in zaključnimi deli.</t>
  </si>
  <si>
    <t>Zidanje zidov deb. 20cm z uporabo zvočno izolacijskih zidakov kot npr.SILKA akustik plus NF 200, komplet z vsemi pomožnimi deli, orodjem in prenosi ter vključno z dobavo in vgradnjo preklad na vratnimi odprtinami.</t>
  </si>
  <si>
    <t>Zidanje predelnih zidov z modularno opeko debeline 10 cm v PM 1:3:9, z vsemi pomožnimi deli in prenosi.</t>
  </si>
  <si>
    <t>V ceni je zajeti rezanje opeke in sidranje v betonske monolitne konstrukcije ter dobavo in vgradnjo preklad nad vratnimi odprtinami.</t>
  </si>
  <si>
    <t xml:space="preserve">Kompletna naprava obrob na poševni strehi na prezračevalnih kanalih 80x50 cm prereza do 0,50m2, iz vročecinkane pločevine,deb. 0,70 mm, komplet s stičenjem stikov, pomožnimi deli in prenosi. Obračun po komadu komplet izdelane ter montirane obrobe inštalac.elementa.
</t>
  </si>
  <si>
    <t>(tlakovana površina Pt3 v K1,K2)</t>
  </si>
  <si>
    <r>
      <t>Kompletna izdelava,dobava in montaža lesene nosilne strešne konstrukcije iz suhega smrekovega lesa-dimenzije po statičnem izračunu- z uporabo potrebnih veznih in sidrnih elementov ter uporabo priznanih lesnih zvez. Strešna konstrukcija je srednje zahtevne izvedbe in strešine v naklonu 33 st.( strešne lege 18/18 cm,špirivci 14/18 cm,škarniki 14/18 cm),glej opis:</t>
    </r>
    <r>
      <rPr>
        <b/>
        <sz val="11"/>
        <rFont val="Arial"/>
        <family val="2"/>
        <charset val="238"/>
      </rPr>
      <t>St1,St1*, St2</t>
    </r>
  </si>
  <si>
    <t>(Zz1, Zz2,Zz6, Zz7)</t>
  </si>
  <si>
    <t>(Glej opis Tp1,Tp2,)-nad temeljno ploščo</t>
  </si>
  <si>
    <t>(glej opis Tp1,Tp2,Tp3)</t>
  </si>
  <si>
    <t>(glej opis PT1, Pt2)</t>
  </si>
  <si>
    <t xml:space="preserve"> ▪zvočna izolacija 12 cm</t>
  </si>
  <si>
    <t xml:space="preserve"> ▪armirano cementni estrih 8cm</t>
  </si>
  <si>
    <t xml:space="preserve"> ▪armirano cementni estrih 8 cm</t>
  </si>
  <si>
    <t>Kompletna naprava gramozne utrjene temeljne blazine pod objektom. Blazina oz. tampon bo z gramoznim materialom s strojno utrditvijo le tega v plasteh po 20cm. Debelina tampona bo v povprečju cca 40cm, oziroma glede na zahtevnost obstoječega teren, skladno u navodilom geomehanika.</t>
  </si>
  <si>
    <t>Izvedba rednega geomehanskega nadzora pri izkopu gradbene jame, nasutja ,temeljenja in izdelava geomehanskega poročila.</t>
  </si>
  <si>
    <t>Vgrajevanje armiranega betona C 25/30, (XC1) prereza do 0,20 m3/m2/m - ravne stropne plošče deb.25 cm nad K2, K1, P, 1N, M</t>
  </si>
  <si>
    <t>Vse elemente konstrukcije je potrebno izdelati po projektih in statičnem izračunu oz. potrjenih delavniških načrtih s strani  projektanta.</t>
  </si>
  <si>
    <t>26.</t>
  </si>
  <si>
    <r>
      <t>Izdelava, dobava in montaža nadgradnih,  ALU zunanjih žaluzij npr.KRPAN C-80,RAL 9006, izdelanih po splošnih določilih. S</t>
    </r>
    <r>
      <rPr>
        <sz val="11"/>
        <color indexed="8"/>
        <rFont val="Arial"/>
        <family val="2"/>
        <charset val="238"/>
      </rPr>
      <t xml:space="preserve"> fiksnimi obojestranskimi alu vodili, monokomanda, omarica   toplotno izolirana  z toplotno izolacijo(napr.PIR) deb. 10 cm,pritrjena v AB steno,zaključna Alu maska  RAL 9006</t>
    </r>
  </si>
  <si>
    <r>
      <rPr>
        <b/>
        <sz val="11"/>
        <rFont val="Arial"/>
        <family val="2"/>
        <charset val="238"/>
      </rPr>
      <t>Zunanja polica</t>
    </r>
    <r>
      <rPr>
        <sz val="11"/>
        <rFont val="Arial"/>
        <family val="2"/>
        <charset val="238"/>
      </rPr>
      <t xml:space="preserve">: alu pločevina deb. 1,0 mm z odkapom v barvi po izbiri projektanta. Previs police oz. odkapni rob mora segati najmanj 4 cm preko zaključnega sloja fasade.
</t>
    </r>
    <r>
      <rPr>
        <b/>
        <sz val="11"/>
        <rFont val="Arial"/>
        <family val="2"/>
        <charset val="238"/>
      </rPr>
      <t>Notranja polica</t>
    </r>
    <r>
      <rPr>
        <sz val="11"/>
        <rFont val="Arial"/>
        <family val="2"/>
        <charset val="238"/>
      </rPr>
      <t>:  izdelana iz vodoodporne vezane plošče in dekorirane z kvalitetno, trpežno vrhnjo plastjo  ter zaobljenim robom.</t>
    </r>
  </si>
  <si>
    <t xml:space="preserve">Dobava in vgradnja tolplotne izolacije PUREN FAL 50 pod vratnimi profili na zunanji steni, širine 15 cm višine 5 cm. </t>
  </si>
  <si>
    <t>Dobava in vgradnja tolplotne izolacije na zunanji steni za škatlami žaluzij s fasadnimi ploščami XPS deb. 5 cm višine 20 cm,</t>
  </si>
  <si>
    <r>
      <t xml:space="preserve">Dobava in vgradnja, polaganje </t>
    </r>
    <r>
      <rPr>
        <b/>
        <sz val="11"/>
        <rFont val="Arial"/>
        <family val="2"/>
        <charset val="238"/>
      </rPr>
      <t>kamnite polic</t>
    </r>
    <r>
      <rPr>
        <sz val="11"/>
        <rFont val="Arial"/>
        <family val="2"/>
        <charset val="238"/>
      </rPr>
      <t>e deb. 3 cm širine 20 cm kot zaključek na zidu terase,polica je položena na cementno lepilo in zatesnjena s trajnoelastičnim kitom , kamen po izbiri projektanta, z vsemi pomožnimi deli in prenosi.</t>
    </r>
  </si>
  <si>
    <r>
      <rPr>
        <b/>
        <sz val="11"/>
        <rFont val="Arial"/>
        <family val="2"/>
        <charset val="238"/>
      </rPr>
      <t>V ceno zajeti dobavo in vgradnjo zunanjih in notranjih polic</t>
    </r>
    <r>
      <rPr>
        <sz val="11"/>
        <rFont val="Arial"/>
        <family val="2"/>
        <charset val="238"/>
      </rPr>
      <t>:</t>
    </r>
  </si>
  <si>
    <t>Izdelava nizkostenskih zaključkov obloge stopnic in podestov. Nizkostensko obrobo lepimo na že pripravljeno podlago in stičimo oz. če je to potrebno kitamo stike. Obroba iz keramike komplet z vsemi preddeli in zaključnimi deli - vse po detajlu PZI.</t>
  </si>
  <si>
    <t>Dobava in montaža odkapne vročecinkane pločevine r-š-18cm, vgradnja po detajlu PZI, ( poševna streha).</t>
  </si>
  <si>
    <t>Izdelava  ležečega  vročecinkanega pravokotnega žleba na dvokapni strehi, komplet s potrebno  podkonstrukcijo-nosilci, pritrjevanjem in tesnenjem s pomožnimi deli in prenosi. Strešni žleb  iz vročecinkane pločevine razvite širine 25cm in deb. 0,7mm, oblikovan po detajlu v PZI z ustvarjenim naklonom v dnu žleba ter izdelavo iztočnih kotličkov.</t>
  </si>
  <si>
    <r>
      <t xml:space="preserve">Dobava materiala in pokrivanje strešine z </t>
    </r>
    <r>
      <rPr>
        <b/>
        <sz val="11"/>
        <rFont val="Arial"/>
        <family val="2"/>
        <charset val="238"/>
      </rPr>
      <t>opečno strešno kritino npr.zareznik</t>
    </r>
    <r>
      <rPr>
        <sz val="11"/>
        <rFont val="Arial"/>
        <family val="2"/>
        <charset val="238"/>
      </rPr>
      <t xml:space="preserve">,vključno z dobavo in montažo opečnih zračnikov za zračenje strehe, </t>
    </r>
    <r>
      <rPr>
        <b/>
        <sz val="11"/>
        <rFont val="Arial"/>
        <family val="2"/>
        <charset val="238"/>
      </rPr>
      <t>ter dobava in vgradnja prečnih letev dim. 5x5 cm</t>
    </r>
    <r>
      <rPr>
        <sz val="11"/>
        <rFont val="Arial"/>
        <family val="2"/>
        <charset val="238"/>
      </rPr>
      <t xml:space="preserve">  pod strešno kritino.Zračnike je potrebno montirati  po navodilih proizvajalca kritine. Strešniki morajo biti pokriti v skladu z navodili proizvajalca, s porabo strešnikov 16,1 kos/m2, komplet z vsemi pomožnimi deli in prenosi. Barva kritine po izbiri projektanta. Naklon strešine je 33°,( nosilna  lesena konstrukcija strehe in vzdolžne letve je zajeta v tesarskih delih)</t>
    </r>
  </si>
  <si>
    <t>Kompletna izdelava, dobava in montaža zaključnega L profila v dolžini oken teras/balkona iz vročecinkane pločevine dim.230/50/8 mm, pritrjene na L nosilec dim.350/150/8 mm, L 80mm ( 5kos/okno), vijačenih z vijaki M 10 v AB konstrukcijo.Izvedba po detajlu PZI.</t>
  </si>
  <si>
    <r>
      <t xml:space="preserve">Izdelava, dobava in montaža jeklene ograje na terasah in balkonih, skupne višine 123-148 cm, izdelane iz hrizontalnih profilov fi 40/2mm na osnem razmaku 16 cm,zgornji profil -ročaj fi 50/2mm,ter vertikalnih  profilov/ stebričkov fi 70/10 mm kateri so vijačeni v AB konstrukcijo preko podložnih ploščic dim. 250x280x10 mm vijačene z vijaki 4xM12, nosilec ograje L profil dim.260/280/12 mm, L= 200 mm,ograja je vroče cinkana in prašno barvana; izvedba po detajlu PZI.V ceni zajeti vse potrebne elemene za dokončanje izdelka (pritrditev,tesnenje,vijačenjem,,,). Obračun po ml izdelane ograje, </t>
    </r>
    <r>
      <rPr>
        <b/>
        <sz val="11"/>
        <rFont val="Arial CE"/>
        <charset val="238"/>
      </rPr>
      <t>POZ Ogt.1,2,3,</t>
    </r>
  </si>
  <si>
    <r>
      <t>Dobava in montaža okrasne maske iz vročecinkane  pločevine deb. 1,0 mm- maska pred žlebom teras, r.š.45cm, pritrjevanje na nosilec žleba.Izvedba po PZI</t>
    </r>
    <r>
      <rPr>
        <b/>
        <sz val="11"/>
        <rFont val="Arial"/>
        <family val="2"/>
        <charset val="238"/>
      </rPr>
      <t xml:space="preserve"> </t>
    </r>
    <r>
      <rPr>
        <sz val="11"/>
        <rFont val="Arial"/>
        <family val="2"/>
        <charset val="238"/>
      </rPr>
      <t>detajlu zaključka terase.</t>
    </r>
  </si>
  <si>
    <t>Kompletna izdelava, dobava in montaža  vročecinkane pločevine, deb.0,7 mm, razv.šir. 45cm, pod ograjo teras,(za polaganje  hidroizolacije),komplet z pritrditvijo/vijačenjem  ter vsemi pritrdilnimi elementi, po detajlu PZI.</t>
  </si>
  <si>
    <r>
      <t xml:space="preserve">Kompletna izdelava, dobava in montaža odkapne  </t>
    </r>
    <r>
      <rPr>
        <b/>
        <sz val="11"/>
        <rFont val="Arial"/>
        <family val="2"/>
        <charset val="238"/>
      </rPr>
      <t xml:space="preserve">perforirane </t>
    </r>
    <r>
      <rPr>
        <sz val="11"/>
        <rFont val="Arial"/>
        <family val="2"/>
        <charset val="238"/>
      </rPr>
      <t>vročecinkane pločevine, deb.1,0 mm, razv.šir. 60cm,zaključek terase / pod ograjo teras,komplet z vijačenjem  ter vsemi pritrdilnimi elementi, po detajlu PZI.</t>
    </r>
  </si>
  <si>
    <t>27.</t>
  </si>
  <si>
    <t>Kompletna izdelava, dobava in montaža  vročecinkanega odkapnega profila dim.280/50/5 mm, na robu terase/balkona,komplet z pritrditvijo/vijačenjem  ter vsemi pritrdilnimi elementi, po detajlu PZI.</t>
  </si>
  <si>
    <t>28.</t>
  </si>
  <si>
    <t>kompletno izvedbo strehe vključno z izvedbo vseh potrebnih zaključkov, obdelavo vseh prebojev na strehi ter obdelavo vertikalnih zaključkov strešnih atik. Vertikalne zaključke ravne strehe je izvesti z UV odporno folijo v celotni višini in širini atike vključno s prekritjem veterne ovire na fasadni strani objekta. Kapna pločevina vročecinkana. Obračun po m2 tlorisno. V ceni  po enoti mere je upoštevati izvedbo strehe in strešnih zaključkov na atiko oz.steno objekta, komplet po detajlu v PZI.</t>
  </si>
  <si>
    <t>Dobava in izdelava  ravne strehe  nad stopniščem v sestavi: EPS deb. 20 cm, leseni opaž deb.2 cm,bitumenski trak deb.3 mm, vročecinkana pločevina deb.0,7mm.,izveba strehe in strešnih zaključkov po po detajlu PZI.</t>
  </si>
  <si>
    <t>Izdelava, dobava in montaža kovinske ograje pred okenskimi odprtinami, višine 148 cm, izdelane iz hrizontalnih profilov fi 40/2mm na osnem razmaku 16 cm,zgornji profil -ročaj fi 50/2mm,ter vertikalnih  profilov /stebričkov fi 70/10 mm kateri so vijačeni v AB konstrukcijo preko podložnih ploščic dim. 200x120x10 mm vijačene z vijaki 4xM12, ograja je vroče cinkana in prašno barvana; izvedba po detajlu PZI.V ceni zajeti vse potrebne elemene za dokončanje izdelka (pritrditev,tesnenje,vijačenje,,,). Obračun po ml izdelane ograje, detajl Og.1-5,</t>
  </si>
  <si>
    <t>Izdelava, dobava in montaža lesenega ročaja na stopnicah sidranega v betonsko steno. Ročaj se montira na višini 90 cm od stopnic, premera cca ø 40 mm. Ročaj se vijači na steno preko inox cevi ø 12 mm in sidrne ploščice 70/70/3 mm.</t>
  </si>
  <si>
    <r>
      <t>Izdelava, dobava in montaža lesenega ročaja-držala fi 40 mm na  stenah hodnika  sidranega v betonsko/ opečno/Mk steno. Ročaj se montira na višini 90 cm od tal,stranski zaključek ročaja zakrivljen k steni.Ročaj se vijači na steno preko inox konzolnega nosilca ø 12 mm in sidrne inox ploščice 70/70/3 mm.</t>
    </r>
    <r>
      <rPr>
        <b/>
        <sz val="11"/>
        <color indexed="8"/>
        <rFont val="Arial"/>
        <family val="2"/>
        <charset val="238"/>
      </rPr>
      <t>POZ Rh in Rs.</t>
    </r>
  </si>
  <si>
    <t>29.</t>
  </si>
  <si>
    <t>Dobava, izdelava in montaža zaključne vročecinkane pločevine r.š.17 cm,pritrjene v AB steno,kot zaščita XPS toplotne izolacije pod maskom žaluzij, izvedba po detajlu PZI.</t>
  </si>
  <si>
    <t>Vgrajevanje betona M20 v bet. konstrukcije prereza  do 0,12m3/m2- naklonski beton povprečne deb.8 cm- v ceno je potrebno zajeti še gladko obdelavo površine, katera služi kot  podlaga za hidroizolacijo strehe - premaz AB plošče z emulzijo za boljšo sprejemljivost naklon.betona na osnovno betonsko podlago.</t>
  </si>
  <si>
    <t>(glej opis Zz3, Zz 4,Zz5,Zz6)</t>
  </si>
  <si>
    <t>Razna nepredvidena dela, katera je potrebno izvesti za dokončanje del, vezano na funkcionalni izgled objekta, določena v teku izvajanja del.</t>
  </si>
  <si>
    <t>kanalizacija</t>
  </si>
  <si>
    <t xml:space="preserve">Razna nepredviden dela, katera je potrebno izvesti za dokončanje del, vezano na funkcionalni izgled objekta, določena v teku izvajanja del </t>
  </si>
  <si>
    <t>Razna nepredvidena dela, katera je potrebno izvesti za dokončanje del, vezano na funkcionalni izgled objekta, določena v teku izvajanja del</t>
  </si>
  <si>
    <t>Razna nepredvidena dela, katera je potrebno izvesti za dokončanje del, vezano na funkcionalnost  objekta, določena v teku izvajanja del.</t>
  </si>
  <si>
    <t>Razna nepredvidena dela, katera je potrebno izvesti za dokončanje del, vezano na funkcionalnost objekta, določena v teku izvajanja del.</t>
  </si>
  <si>
    <t xml:space="preserve">Razna nepredvidena dela, katera je potrebno izvesti za dokončanje del, vezano na funkcionalnost objekta, določena v teku izvajanja del </t>
  </si>
  <si>
    <t>Z oddajo ponudbe ponudnik izjavlja, da se je informiral o vseh krajevnih razmerah (gradbišče, promet, omejitve, težavnosti, delovni in skladiščni pogoji, možnosti deponiranja materiala, kanalizacija, elektrika,voda, itd.), prav tako izjavlja, da je pojasnil vse okoliščine, od katerih je lahko odvisna cena storitev in je to upošteval pri ponujenih cenah.</t>
  </si>
  <si>
    <t>ELEKTRO INŠTALACIJSKA DELA</t>
  </si>
  <si>
    <t>3.5      POPIS MATERIALA IN DEL ZA DOBAVO IN MONTAŽO</t>
  </si>
  <si>
    <t>1. SKUPAJ RAZSVETLJAVA</t>
  </si>
  <si>
    <t>2. SKUPAJ INSTALACIJSKI MATAERIAL</t>
  </si>
  <si>
    <t>3. SKUPAJ RAZDELILCI</t>
  </si>
  <si>
    <t>4. SKUPAJ KABLI IN IZVODI</t>
  </si>
  <si>
    <t>5. SKUPAJ TELEKOMUNIKACIJE</t>
  </si>
  <si>
    <t>6. SKUPAJ VIDEO NADZOR</t>
  </si>
  <si>
    <t>7. SKUPAJ JAVLJANJE POŽARA</t>
  </si>
  <si>
    <t>8. SKUPAJ KLICNI SISTEM</t>
  </si>
  <si>
    <t>9. SKUPAJ KONTROLA PRISTOPA</t>
  </si>
  <si>
    <t>10. SKUPAJ ELEKTRIČNE URE</t>
  </si>
  <si>
    <t>11. SKUPAJ ODVOD DIMA IN TOPLOTE</t>
  </si>
  <si>
    <t>12. SKUPAJ STRELOVODNA NAPRAVA</t>
  </si>
  <si>
    <t>13. SKUPAJ GRADBENA DELA ZA NN DOVOD IN KROŽNO OZEMLJILO</t>
  </si>
  <si>
    <t>Izvedba električnih meritev in predaja merilnih protokolov.</t>
  </si>
  <si>
    <t>Pregled zasilne razsvetljave, javljanja požara in aktivne požarne zaščite.</t>
  </si>
  <si>
    <t>Transportni stroški, zavarovanje</t>
  </si>
  <si>
    <t>Poz.</t>
  </si>
  <si>
    <t>Popis za dobavo in montažo</t>
  </si>
  <si>
    <t>Enota</t>
  </si>
  <si>
    <t>Količina</t>
  </si>
  <si>
    <t>Cena/enoto</t>
  </si>
  <si>
    <t>Skupaj US</t>
  </si>
  <si>
    <t>RAZSVETLJAVA</t>
  </si>
  <si>
    <t>Svetilka tip"A01" kot naprimer MTS: TRILUX ACURO S LED1000NW ET 01 8W/LED IP40 (6065040) STENSKA MONTAŽA.</t>
  </si>
  <si>
    <t>Svetilka tip"A02" kot naprimer MTS: TRILUX SIELLA G7 M84 PW19 36-840 ET 31W/LED IP40 (7662740).</t>
  </si>
  <si>
    <t>1.3</t>
  </si>
  <si>
    <t>Svetilka tip"A03" kot naprimer MTS: TRILUX ARIMOFIT M84 DW19 IP 42-840 ET 31W/LED IP54 (7534040).</t>
  </si>
  <si>
    <t>1.4</t>
  </si>
  <si>
    <t>Svetilka tip"A04" kot naprimer MTS: TRILUX AMBIELLA G2 C07 WR LED2000-840 ET 01 18W/LED IP44 (6854840)</t>
  </si>
  <si>
    <t>1.5</t>
  </si>
  <si>
    <t>Svetilka tip"A05" kot naprimer MTS: TRILUX 2345 WD1 20/14/10/ML-840 ET IP65 21W/LED (7376640)</t>
  </si>
  <si>
    <t>1.6</t>
  </si>
  <si>
    <t>Svetilka tip"A06" kot naprimer MTS: TRILUX 74R G2 WD2 DW 22-840 ET 16W/LED IP40 (7858040).</t>
  </si>
  <si>
    <t>1.7</t>
  </si>
  <si>
    <t>Svetilka tip"A07" kot naprimer MTS: BEGHELLI BS100LED REGOLABILE M1280 4K 44W/LED IP65 (40004)</t>
  </si>
  <si>
    <t>1.8</t>
  </si>
  <si>
    <t>Svetilka tip"A08" kot naprimer MTS: PIL QUASAR 30 CEILING TECH 20W/LED IP65 (306175)</t>
  </si>
  <si>
    <t>1.9</t>
  </si>
  <si>
    <t>Svetilka tip"A09, A11 in A13" kot naprimer MTS: TRILUX 74R G2 WD2 DW 22-840 ET 16W/LED IP40 (7858040) STENSKA MONTAŽA.</t>
  </si>
  <si>
    <t>1.10</t>
  </si>
  <si>
    <t>Svetilka tip"A10" kot naprimer MTS: TRILUX 2345 WD1 20/14/10/ML-840 ET IP65 21W/LED (7376640) STENSKA MONTAŽA.</t>
  </si>
  <si>
    <t>1.11</t>
  </si>
  <si>
    <t>Svetilka namizna s stikalom, kot naprimer MTS: TRILUX CULTEGA T COM PAW 600-940 ETDI 01.</t>
  </si>
  <si>
    <t>1.12</t>
  </si>
  <si>
    <t>Svetilka tip"Z01" kot naprimer MTS: BEGHELLI F65 LED LI-FE SE 7W/LED IP65 (19432) + AUTORIPARA BATERIJA (RA06) .</t>
  </si>
  <si>
    <t>1.13</t>
  </si>
  <si>
    <t>Svetilka tip"Z02" kot naprimer MTS: BEGHELLI DOT AE SE/SA 1/2/3H IP65 RM (19700) ASIM.</t>
  </si>
  <si>
    <t>1.14</t>
  </si>
  <si>
    <t>Svetilka tip"Z03" kot naprimer MTS: BEGHELLI DOT AE SE/SA 1/2/3H IP65 RM (19700) SIM.</t>
  </si>
  <si>
    <t>1.15</t>
  </si>
  <si>
    <t>Svetilka tip"Z04" kot naprimer MTS: BEGHELLI UP LED 11-24W SE 1.5/3 IP65 1W/LED IP65 (4301).</t>
  </si>
  <si>
    <t>1.16</t>
  </si>
  <si>
    <t>Svetilka tip"Z05" kot naprimer MTS: BEGHELLI DOT AE SE/SA 1/2/3H IP65 RM (19700) + LEČA ZA POŽARNO OPREMO (19887).</t>
  </si>
  <si>
    <t>1.17</t>
  </si>
  <si>
    <t>Svetilka tip"Z06" kot naprimer MTS: BEGHELLI EXIT DF30M SA 1/2/3H RM 3,5W/LED IP40 (4321) RAVNO.</t>
  </si>
  <si>
    <t>1.18</t>
  </si>
  <si>
    <t>Svetilka tip"Z07" kot naprimer MTS: BEGHELLI F65 LED LI-FE SA 13W/LED IP65 (19433) RAVNO.</t>
  </si>
  <si>
    <t>1.19</t>
  </si>
  <si>
    <t xml:space="preserve">PRIBOR MTS: TRILUX SIELA PRIBOR ZA MAVČNI STROP ZBB/4 (7514700) za montažo svetilke tip A02.  </t>
  </si>
  <si>
    <t>1.20</t>
  </si>
  <si>
    <t>PRIBOR MTS: TRILUX ARIMOFIT PRIBOR ZA MAVČNI STROP M84 ZER (7574000)  za montažo svetilke tip A03.</t>
  </si>
  <si>
    <t>SKUPAJ RAZSVETLJAVA</t>
  </si>
  <si>
    <t>INSTALACIJSKI MATERIAL</t>
  </si>
  <si>
    <t>Stikalo navadno, 230V, 10A, belo, v p/o dozi, komplet.</t>
  </si>
  <si>
    <t>Stikalo menjalno 230V, 10A, belo, v p/o dozi, komplet.</t>
  </si>
  <si>
    <t>2.3</t>
  </si>
  <si>
    <t>Stikalo serisko 230V, 10A, belo, v p/o dozi, komplet.</t>
  </si>
  <si>
    <t>2.4</t>
  </si>
  <si>
    <t>Stikalo grebenasto, 1-0, 400V, 25A, n/o, IP44 komplet.</t>
  </si>
  <si>
    <t>2.5</t>
  </si>
  <si>
    <t>Stikalo križno 230V, 10A, belo, v p/o dozi, komplet.</t>
  </si>
  <si>
    <t>2.6</t>
  </si>
  <si>
    <t>Tipkalo 230V, 10A, za SOS izklop, v n/o dozi, aktiviranje z lomom stekla, komplet.</t>
  </si>
  <si>
    <t>2.7</t>
  </si>
  <si>
    <t>IR senzor svetlobe za vklop/izklop posamezne svetilke, moči 100W, montiran na strop, komplet</t>
  </si>
  <si>
    <t>2.8</t>
  </si>
  <si>
    <t>IR senzor svetlobe za vklop/izklop posamezne svetilke, moči 100W, montiran na steno, komplet</t>
  </si>
  <si>
    <t>2.9</t>
  </si>
  <si>
    <t>Vtičnica 250V, 16A, bela, montirana v podometno dozo, komplet.</t>
  </si>
  <si>
    <t>2.10</t>
  </si>
  <si>
    <t>Dvojna vtičnica 250V, 16A, bela, montirana v podometno dozo in parapetni kanal, komplet.</t>
  </si>
  <si>
    <t>2.11</t>
  </si>
  <si>
    <t>Dvojna vtičnica 250V, 16A, zelena, montirana v podometno dozo in parapetni kanal, komplet.</t>
  </si>
  <si>
    <t>2.12</t>
  </si>
  <si>
    <t>Trojna vtičnica 250V, 16A, bela, montirana v podometno dozo in parapetni kanal, komplet.</t>
  </si>
  <si>
    <t>2.13</t>
  </si>
  <si>
    <t>Vtičnica s pokrovom 250V, 16A, IP44. montirana p/o, komplet.</t>
  </si>
  <si>
    <t>2.14</t>
  </si>
  <si>
    <t>Vtičnica 250V, 16A, IP44. montirana n/o, komplet.</t>
  </si>
  <si>
    <t>2.15</t>
  </si>
  <si>
    <t>Vtičnica 400V, 16A, IP44. montirana n/o, komplet.</t>
  </si>
  <si>
    <t>2.16</t>
  </si>
  <si>
    <t>Doza PS49 za izenačitev potencialov, komplet.</t>
  </si>
  <si>
    <t>2.17</t>
  </si>
  <si>
    <t>Direktna priključnica 400/230V, 16A, p/o, za priklop štedilnika</t>
  </si>
  <si>
    <t>2.18</t>
  </si>
  <si>
    <t>Trafo za pisoar 230VAC/12VAC, z zaščito sekundarja, montiran v p/o dozo, komplet.</t>
  </si>
  <si>
    <t>2.19</t>
  </si>
  <si>
    <t>Dvodelni kovinski parapetni kanal, 172x72 mm, z izolacijsko pregrado, ozemljitvenimi sponkami, pokrovom, komplet z zaključnimi elementi in priborom za pritrditev.</t>
  </si>
  <si>
    <t>m</t>
  </si>
  <si>
    <t>2.20</t>
  </si>
  <si>
    <t>Instalacijske cevi, različnih dimenzij, položene v tlaku, in v predelnih stenah, komplet.</t>
  </si>
  <si>
    <t>2.21</t>
  </si>
  <si>
    <t>Kabelska polica PK100, pritrjena s stenskimi konzolami, s pokrovom, komplet.</t>
  </si>
  <si>
    <t>2.22</t>
  </si>
  <si>
    <t>Kabelska polica PK200, pritrjena s stenskimi konzolami, s pokrovom, komplet.</t>
  </si>
  <si>
    <t>2.23</t>
  </si>
  <si>
    <t>Kabelska polica PK300, pritrjena s stenskimi konzolami, s pokrovom, komplet.</t>
  </si>
  <si>
    <t>2.24</t>
  </si>
  <si>
    <t>Zatesnitev prehodov elekro inštalacij preboja cca. 200x200 mm s požarno peno Hilti CFS-F FX.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je 60% kvadrature..</t>
  </si>
  <si>
    <t>2.25</t>
  </si>
  <si>
    <t>Stabilni diesel električni agregat, v kontejnerskem zvočno izoliranem ohišju za notranjo montažo.</t>
  </si>
  <si>
    <t>*</t>
  </si>
  <si>
    <t>motor z elektronskim regulatorjem obratov, vodno hlajen, 1500 obr/min</t>
  </si>
  <si>
    <t>generator; 3x400 VAC/50 Hz,</t>
  </si>
  <si>
    <t>trajna obremenitev DEA 88,0kVA (70kW)</t>
  </si>
  <si>
    <t>faktor moči cos  = 0,8</t>
  </si>
  <si>
    <t>preklopno močnostno motorizirano stikalo(1-0-2), generatorsko zaščitno magnetotermično stikalo, avtomatika in komande vse v ohišju agregata, elektro komandna omara locirana ob razdelilcu R0</t>
  </si>
  <si>
    <t>predgretje motorja</t>
  </si>
  <si>
    <t>akumulatorji za start z avtomatskim polnilcem Aku</t>
  </si>
  <si>
    <t>rezervoar kapacitete cca 150 litrov z lovilno posodo</t>
  </si>
  <si>
    <t>procentni prikaz nivoja goriva v rezervoarju</t>
  </si>
  <si>
    <t>sistem črpalk z avtomatiko za avtomatsko prečrpavanje goriva</t>
  </si>
  <si>
    <t>vmesnik za prenos informacij na CNS</t>
  </si>
  <si>
    <t>varnostni sistemi,</t>
  </si>
  <si>
    <t>centriranje in niveliranje agregata</t>
  </si>
  <si>
    <t>izvedba izolacije izpušnih cevi,</t>
  </si>
  <si>
    <t>dovodne in odvodne fiksne režetke, s potrebnimi kanalskimi povezavami</t>
  </si>
  <si>
    <t>2.26</t>
  </si>
  <si>
    <t>UPS enota 6kVA (5 kW), 230VAC, v samostojnem prosto stoječem ohišju, avtonomija delovanja 10 min., komplet.</t>
  </si>
  <si>
    <t>2.27</t>
  </si>
  <si>
    <t>Večstopenjska kompenzacijska naprava 35 kVAr, komplet.</t>
  </si>
  <si>
    <t>SKUPAJ INSTALACIJSKI MATERIAL</t>
  </si>
  <si>
    <t>RAZDELILCI</t>
  </si>
  <si>
    <t>3.1</t>
  </si>
  <si>
    <t>Priključno merilna omara PMO, prosto stoječa na betonskem podstavku, iz nerjavečega materiala IP67, 550x1000x230mm, napisnimi ploščicami, ključavnico distributerja, z dvojnim zatesnjenim oknom v vratih, sestavljena iz dveh polj; merilnega in priključnega in z vgrajeno opremo:</t>
  </si>
  <si>
    <t>kos.</t>
  </si>
  <si>
    <t>1 - Direktni 3-fazni dvosmerni števec delovne in jalove energije z notranjo uro, razreda točnosti A za delovno energijo in 2 za jalovo energijo s G3-PLC komunikacijskim vmesnikom.</t>
  </si>
  <si>
    <t>1 - var. ločilnik 125/100-3p</t>
  </si>
  <si>
    <t>1 - var. ločilnik 160/100A-3p</t>
  </si>
  <si>
    <t>3 - prenap. zašćita Protec B2N_12,5</t>
  </si>
  <si>
    <t>VS, N, PE sponke</t>
  </si>
  <si>
    <t>Droben material</t>
  </si>
  <si>
    <t>Oprema mora biti v skladu z zahtevami soglasja za priključitev.</t>
  </si>
  <si>
    <t>3.2</t>
  </si>
  <si>
    <t>Razdelilec R0 iz dvakrat dekapirane pločevine, 1000x2000x300 mm, prosto stoječ s podstavkom, z dvojnimi vrati, prebarvan s temeljno in finalno barvo, opremljen z napisi in ključavnico, ter z vgrajeno opremo:</t>
  </si>
  <si>
    <t>1 - odklopnik 125/100A, z napetostnim sprožnikom</t>
  </si>
  <si>
    <t>2 - HVL125-3p, 100A</t>
  </si>
  <si>
    <t>17 - avt. odklopnik tip D/xA, 3p</t>
  </si>
  <si>
    <t>3 - avt. odklopnik tip B/xA, 1p</t>
  </si>
  <si>
    <t>1 - avt. odklopnik tip B/xA, 3p</t>
  </si>
  <si>
    <t>4 - tokovni trafo 100/5A</t>
  </si>
  <si>
    <t>1 - LED svetilka 60 cm, 8W</t>
  </si>
  <si>
    <t>2 - končno stikalo na vratih</t>
  </si>
  <si>
    <t>2 - OG vtičnica 230V, 16A</t>
  </si>
  <si>
    <t>1 - analizator mreže</t>
  </si>
  <si>
    <t>4 - prenapet. zaščita PROTEC C</t>
  </si>
  <si>
    <t xml:space="preserve">   - VS, N ,PE sponke</t>
  </si>
  <si>
    <t xml:space="preserve">   - droben nespecificiran material</t>
  </si>
  <si>
    <t>3.3</t>
  </si>
  <si>
    <t>Razdelilec R11 iz dvakrat dekapirane pločevine, 400x600x150 mm, p/o, prebarvan s temeljno in finalno barvo, opremljen z napisi in ključavnico, ter z vgrajeno opremo:</t>
  </si>
  <si>
    <t>1 - glavno stikalo 25A, 4p, montirano v razdelilec</t>
  </si>
  <si>
    <t>2 - FID 25/0,03A</t>
  </si>
  <si>
    <t>2 - avt. odklopnik tip D/xA, 3p</t>
  </si>
  <si>
    <t>13 - avt. odklopnik tip C/xA, 1p</t>
  </si>
  <si>
    <t>10 - avt. odklopnik tip B/xA, 1p</t>
  </si>
  <si>
    <t>4 - stikalo, 1-0, 10A, rdeče barve</t>
  </si>
  <si>
    <t>3+1 - prenapetostna zaščita PZH II V3 + 1/275/50</t>
  </si>
  <si>
    <t>VS, N ,PE sponke</t>
  </si>
  <si>
    <t>droben nespecificiran material</t>
  </si>
  <si>
    <t>3.4</t>
  </si>
  <si>
    <t>Razdelilec R12 iz dvakrat dekapirane pločevine, 400x600x150 mm, p/o, prebarvan s temeljno in finalno barvo, opremljen z napisi in ključavnico, ter z vgrajeno opremo:</t>
  </si>
  <si>
    <t>1 - glavno stikalo 40A, 4p, montirano v razdelilec</t>
  </si>
  <si>
    <t>17 - avt. odklopnik tip C/xA, 1p</t>
  </si>
  <si>
    <t>12 - avt. odklopnik tip B/xA, 1p</t>
  </si>
  <si>
    <t>2 - stikalo, 1-0, 10A, rdeče barve</t>
  </si>
  <si>
    <t>3.5</t>
  </si>
  <si>
    <t>Razdelilec R13 iz dvakrat dekapirane pločevine, 400x600x150 mm, p/o, prebarvan s temeljno in finalno barvo, opremljen z napisi in ključavnico, ter z vgrajeno opremo:</t>
  </si>
  <si>
    <t>12 - avt. odklopnik tip C/xA, 1p</t>
  </si>
  <si>
    <t>2 - avt. odklopnik tip C/xA, 3p</t>
  </si>
  <si>
    <t>9 - avt. odklopnik tip B/xA, 1p</t>
  </si>
  <si>
    <t>3.6</t>
  </si>
  <si>
    <t>Razdelilec R21 iz dvakrat dekapirane pločevine, 400x600x150 mm, p/o, prebarvan s temeljno in finalno barvo, opremljen z napisi in ključavnico, ter z vgrajeno opremo:</t>
  </si>
  <si>
    <t>9 - avt. odklopnik tip C/xA, 1p</t>
  </si>
  <si>
    <t>8 - avt. odklopnik tip B/xA, 1p</t>
  </si>
  <si>
    <t>3.7</t>
  </si>
  <si>
    <t>Razdelilec R22 iz dvakrat dekapirane pločevine, 400x600x150 mm, p/o, prebarvan s temeljno in finalno barvo, opremljen z napisi in ključavnico, ter z vgrajeno opremo:</t>
  </si>
  <si>
    <t>14 - avt. odklopnik tip C/xA, 1p</t>
  </si>
  <si>
    <t>14 - avt. odklopnik tip B/xA, 1p</t>
  </si>
  <si>
    <t>3.8</t>
  </si>
  <si>
    <t>Razdelilec R23 iz dvakrat dekapirane pločevine, 800x1000x150 mm, p/o, z dvojnimi vrati, prebarvan s temeljno in finalno barvo, opremljen z napisi in ključavnico, ter z vgrajeno opremo:</t>
  </si>
  <si>
    <t>1 - glavno stikalo 63A, 4p, montirano v razdelilec</t>
  </si>
  <si>
    <t>1 - FID 63/0,03A</t>
  </si>
  <si>
    <t>3 - avt. odklopnik tip D/xA, 3p</t>
  </si>
  <si>
    <t>21 - avt. odklopnik tip C/xA, 1p</t>
  </si>
  <si>
    <t>11 - avt. odklopnik tip C/xA, 3p</t>
  </si>
  <si>
    <t>3.9</t>
  </si>
  <si>
    <t>Razdelilec R31 iz dvakrat dekapirane pločevine, 400x600x150 mm, p/o, prebarvan s temeljno in finalno barvo, opremljen z napisi in ključavnico, ter z vgrajeno opremo:</t>
  </si>
  <si>
    <t>10 - avt. odklopnik tip C/xA, 1p</t>
  </si>
  <si>
    <t>3.10</t>
  </si>
  <si>
    <t>Razdelilec R32 iz dvakrat dekapirane pločevine, 600x800x150 mm, n/o, prebarvan s temeljno in finalno barvo, opremljen z napisi in ključavnico, ter z vgrajeno opremo:</t>
  </si>
  <si>
    <t>1 - FID 25/0,03A</t>
  </si>
  <si>
    <t>1 - FID 40/0,03A</t>
  </si>
  <si>
    <t>18 - avt. odklopnik tip C/xA, 1p</t>
  </si>
  <si>
    <t>20 - avt. odklopnik tip B/xA, 1p</t>
  </si>
  <si>
    <t>1 - kontkator KN12-10, 230VAC</t>
  </si>
  <si>
    <t>1 - svetlobni rele s časovnikom in senzorjem, SOU-2, Eti</t>
  </si>
  <si>
    <t>3.11</t>
  </si>
  <si>
    <t>Razdelilec R41 iz dvakrat dekapirane pločevine, 400x600x150 mm, p/o, prebarvan s temeljno in finalno barvo, opremljen z napisi in ključavnico, ter z vgrajeno opremo:</t>
  </si>
  <si>
    <t>3.12</t>
  </si>
  <si>
    <t>Razdelilec R42 iz dvakrat dekapirane pločevine, 600x800x150 mm, n/o, prebarvan s temeljno in finalno barvo, opremljen z napisi in ključavnico, ter z vgrajeno opremo:</t>
  </si>
  <si>
    <t>18 - avt. odklopnik tip B/xA, 1p</t>
  </si>
  <si>
    <t>3.13</t>
  </si>
  <si>
    <t>Razdelilec R51 iz dvakrat dekapirane pločevine, 600x800x150 mm, n/o, prebarvan s temeljno in finalno barvo, opremljen z napisi in ključavnico, ter z vgrajeno opremo:</t>
  </si>
  <si>
    <t>4 - avt. odklopnik tip C/xA, 3p</t>
  </si>
  <si>
    <t>1 - stikalo, 1-0, 10A, rdeče barve</t>
  </si>
  <si>
    <t>8 - stikalo, 1-0-2, 10A</t>
  </si>
  <si>
    <t>8 - kontaktor KN9-10, 230V</t>
  </si>
  <si>
    <t>1 - pomožni rele KN6-80, 230VAC</t>
  </si>
  <si>
    <t>1 - pomožni rele KN6-40, 230VAC</t>
  </si>
  <si>
    <t xml:space="preserve"> </t>
  </si>
  <si>
    <t>1 - tipkalo 230VAC, 10A</t>
  </si>
  <si>
    <t>6 - signalna svetilka 230VAC, 1W, bela</t>
  </si>
  <si>
    <t>1 - digitalna programska ura</t>
  </si>
  <si>
    <t>vgradnja  oprema krmilnika zajeta v popisih strojnih instalacij</t>
  </si>
  <si>
    <t>3.14</t>
  </si>
  <si>
    <t>Razdelilec RU1 iz dvakrat dekapirane pločevine, 400x600x150 mm, n/o, prebarvan s temeljno in finalno barvo, opremljen z napisi in ključavnico, ter z vgrajeno opremo:</t>
  </si>
  <si>
    <t>1 - glavno stikalo 40A, 2p, 1-0-2, montirano v razdelilec</t>
  </si>
  <si>
    <t>1 - FID 40/0,03A, 1p</t>
  </si>
  <si>
    <t>1+1 - prenapetostna zaščita PZH II V3 + 1/275/50</t>
  </si>
  <si>
    <t>SKUPAJ RAZDELILCI</t>
  </si>
  <si>
    <t>KABLI IN IZVODI</t>
  </si>
  <si>
    <t>Pomembno:</t>
  </si>
  <si>
    <t>Vsi kabli v objektu morajo imeti odziv na ogenj B2ca s1 d2 a1!</t>
  </si>
  <si>
    <t>4.1</t>
  </si>
  <si>
    <t>Dovod s priklopom iz TP do PS-PMO s kablom YA2XY-J 4x25 mm2, Al, položen zemljo, komplet.</t>
  </si>
  <si>
    <t>4.2</t>
  </si>
  <si>
    <t>Dovod s priklopom iz PS-PMO do R0 s kablom NYY-J 4x185 mm2, Cu, položen zemljo, komplet.</t>
  </si>
  <si>
    <t>4.3</t>
  </si>
  <si>
    <t>Dovod s priklopom za R11 iz R0 s kablom N2XCH-J 5x6 mm2, Cu, položen na kabelsko polico, komplet.</t>
  </si>
  <si>
    <t>4.4</t>
  </si>
  <si>
    <t>Dovod s priklopom za R12 iz R0 s kablom N2XCH-J 5x10 mm2, Cu, položen na kabelsko polico, komplet.</t>
  </si>
  <si>
    <t>4.5</t>
  </si>
  <si>
    <t>Dovod s priklopom za R13 iz R0 s kablom N2XCH-J 5x10 mm2, Cu, položen na kabelsko polico, komplet.</t>
  </si>
  <si>
    <t>4.6</t>
  </si>
  <si>
    <t>Dovod s priklopom za R21 iz R0 s kablom N2XCH-J 5x6 mm2, Cu, položen na kabelsko polico, komplet.</t>
  </si>
  <si>
    <t>4.7</t>
  </si>
  <si>
    <t>Dovod s priklopom za R22 iz R0 s kablom N2XCH-J 5x10 mm2, Cu, položen na kabelsko polico, komplet.</t>
  </si>
  <si>
    <t>4.8</t>
  </si>
  <si>
    <t>Dovod s priklopom za R23 iz R0 s kablom N2XCH-J 5x25 mm2, Cu, položen na kabelsko polico, komplet.</t>
  </si>
  <si>
    <t>4.9</t>
  </si>
  <si>
    <t>Dovod s priklopom za R31 iz R0 s kablom N2XCH-J 5x6 mm2, Cu, položen na kabelsko polico, komplet.</t>
  </si>
  <si>
    <t>4.10</t>
  </si>
  <si>
    <t>Dovod s priklopom za R32 iz R0 s kablom N2XCH-J 5x10 mm2, Cu, položen na kabelsko polico, komplet.</t>
  </si>
  <si>
    <t>4.11</t>
  </si>
  <si>
    <t>Dovod s priklopom za R41 iz R0 s kablom N2XCH-J 5x6 mm2, Cu, položen na kabelsko polico, komplet.</t>
  </si>
  <si>
    <t>4.12</t>
  </si>
  <si>
    <t>Dovod s priklopom za R42 iz R0 s kablom N2XCH-J 5x10 mm2, Cu, položen na kabelsko polico, komplet.</t>
  </si>
  <si>
    <t>4.13</t>
  </si>
  <si>
    <t>Dovod s priklopom za R51 iz R0 s kablom N2XCH-J 5x6 mm2, Cu, položen na kabelsko polico, komplet.</t>
  </si>
  <si>
    <t>4.14</t>
  </si>
  <si>
    <t>Dovod s priklopom za RU1 iz UPS enote s kablom N2XCH-J 3x6 mm2, Cu, položen na kabelsko polico, komplet.</t>
  </si>
  <si>
    <t>4.15</t>
  </si>
  <si>
    <t>Dovod s priklopom za priklopno krmilno omaro DEA iz R0 s kablom N2XCH-J 4x50 mm2, Cu, položen na kabelsko polico, komplet.</t>
  </si>
  <si>
    <t>4.16</t>
  </si>
  <si>
    <t>Dovod s priklopom za priklopno DEA iz priklopno krmilne omare s kablom N2XCH-J 4x50 mm2, Cu, +krmilni kabel (določi dobavitelj DEA) položen na kabelsko polico, komplet.</t>
  </si>
  <si>
    <t>4.17</t>
  </si>
  <si>
    <t>Dovod s priklopom za dvigalo 1 iz R0 s kablom N2XCH-J 5x4 mm2, Cu, položen na kabelsko polico, komplet.</t>
  </si>
  <si>
    <t>4.18</t>
  </si>
  <si>
    <t>Dovod s priklopom za dvigalo 2 iz R0 s kablom N2XCH-J 5x4 mm2, Cu, položen na kabelsko polico, komplet.</t>
  </si>
  <si>
    <t>4.19</t>
  </si>
  <si>
    <t>Dovod s priklopom za toplotno črpalko iz R0 s kablom N2XCH-J 5x16 mm2, Cu, položen na kabelsko polico, komplet.</t>
  </si>
  <si>
    <t>4.20</t>
  </si>
  <si>
    <t>Dovod s priklopom UPS enoto iz R0 s kablom N2XCH-J 3x6 mm2, Cu, položen na kabelsko polico, komplet.</t>
  </si>
  <si>
    <t>4.21</t>
  </si>
  <si>
    <t>Izvod s priklopom za razsvetljavo s kablom NHXMH-J 3x1.5 mm2, Cu, položenim delno na PK in delno v i.ceveh p/o, komplet. Dolžina izvoda L = 8 m</t>
  </si>
  <si>
    <t>4.22</t>
  </si>
  <si>
    <t>Izvod s priklopom za zasilno razsvetljavo s kablom NHXMH-J 3x1.5 mm2, Cu, položenim delno na PK in delno v i.ceveh p/o, komplet. Dolžina izvoda L = 9 m</t>
  </si>
  <si>
    <t>4.23</t>
  </si>
  <si>
    <t>Izvod s priklopom za stikala, IR senzor, tipke s kablom NHXMH-J 3x1.5 mm2, Cu, položenim p/o delno v i. ceveh, komplet. Dolžina izvoda L = 7 m</t>
  </si>
  <si>
    <t>4.24</t>
  </si>
  <si>
    <t>Izvod s priklopom za vtičnice s kablom NHXMH-J 3x2.5 mm2, Cu, položenim p/o, komplet. Dolžina izvoda L = 10 m</t>
  </si>
  <si>
    <t>4.25</t>
  </si>
  <si>
    <t>Izvod s priklopom za vtičnice s kablom NHXMH-J 5x2.5 mm2, Cu, položenim p/o, komplet. Dolžina izvoda L = 10 m</t>
  </si>
  <si>
    <t>4.26</t>
  </si>
  <si>
    <t>Izvod s priklopom za trafo pisoarja s kablom NHXMH-J 3x1.5 mm2, Cu, položenim p/o, komplet. Dolžina izvoda L = 10 m</t>
  </si>
  <si>
    <t>4.27</t>
  </si>
  <si>
    <t>Izvod s priklopom za pisoar s kablom NHXMH-0 2x1.5 mm2, Cu, položenim p/o, komplet. Dolžina izvoda L = 3 m</t>
  </si>
  <si>
    <t>4.28</t>
  </si>
  <si>
    <t>Izvod s priklopom za notranjo enoto "SPLIT" s kablom NHXMH-J 3x2,5 mm2, Cu, položenim na PK, delno v icevi. Dolžina izvoda L = 15 m. Povezavo do zunanje enote izvede dobavitelj sistema.</t>
  </si>
  <si>
    <t>4.29</t>
  </si>
  <si>
    <t>Izvod s priklopom za prezračevalno napravo s kablom NHXMH-J 3x2,5 mm2, Cu, položenim PK, delno v icevi. Dolžina izvoda L = 15 m.</t>
  </si>
  <si>
    <t>4.30</t>
  </si>
  <si>
    <t>Izvod s priklopom za prezračevalno napravo s kablom NHXMH-J 5x2,5 mm2, Cu, položenim PK, delno v icevi. Dolžina izvoda L = 15 m.</t>
  </si>
  <si>
    <t>4.31</t>
  </si>
  <si>
    <t>Izvod s priklopom za ventilacijski konvektor s kablom NHXMH-J 3x1,5 mm2, Cu, položenim p/o, delno v icevi. Dolžina izvoda L = 12 m</t>
  </si>
  <si>
    <t>4.32</t>
  </si>
  <si>
    <t>Izvod s priklopom za regulacijsko stikalo ventilacijskega konvektorja s kablom NHXMH-J 3x1,5 mm2, Cu, položenim p/o, delno v icevi. Dolžina izvoda L = 12 m</t>
  </si>
  <si>
    <t>4.33</t>
  </si>
  <si>
    <t>Izvod s priklopom za povezavo med regulacijskim stikalom in  ventilacijskim konvektorjem s kablom FTP, Cat6, položenim na PK, delno v i. cevi. Dolžina izvoda L = 12 m. Točen tip kabla določi dobavitelj opreme.</t>
  </si>
  <si>
    <t>4.34</t>
  </si>
  <si>
    <t>Izvod s priklopom za el. štedilnik s kablom NHXMH-J 5x2.5 mm2, Cu, položenim v i. cev, komplet. Dolžina izvoda L = 15 m</t>
  </si>
  <si>
    <t>4.35</t>
  </si>
  <si>
    <t>Izvod s priklopom za napo s kablom NHXMH-J 3x1.5 mm2, Cu, položenim v i. cev, komplet. Dolžina izvoda L = 15 m</t>
  </si>
  <si>
    <t>4.36</t>
  </si>
  <si>
    <t>Izvod s priklopom za požarno loputo s  kablom NHXMH-J 3x1.5 mm2, Cu, položenim v i. cev, komplet. Dolžina izvoda L = 10 m</t>
  </si>
  <si>
    <t>4.37</t>
  </si>
  <si>
    <t>Izvod s priklopom za razdelilec talnega gretja s  kablom NHXMH-J 3x1.5 mm2, Cu, položenim v i. cev, komplet. Dolžina izvoda L = 15 m</t>
  </si>
  <si>
    <t>4.38</t>
  </si>
  <si>
    <t>Izvod s priklopom za EMS s  kablom NHXMH-J 3x1.5 mm2, Cu, položenim v i. cev, komplet. Dolžina izvoda L = 15 m</t>
  </si>
  <si>
    <t>4.39</t>
  </si>
  <si>
    <t>Izvod s priklopom za centralo AJP s  kablom NHXMH-J 3x2.5 mm2, Cu, v i. cevi, komplet. Dolžina izvoda L = 10 m</t>
  </si>
  <si>
    <t>4.40</t>
  </si>
  <si>
    <t>Izvod s priklopom za video sistem s  kablom NHXMH-J 3x1.5 mm2, Cu, v i. cevi, komplet. Dolžina izvoda L = 10 m</t>
  </si>
  <si>
    <t>4.41</t>
  </si>
  <si>
    <t>Izvod s priklopom za matično uro s  kablom NHXMH-J 3x1.5 mm2, Cu, v i. cevi, komplet. Dolžina izvoda L = 10 m</t>
  </si>
  <si>
    <t>4.42</t>
  </si>
  <si>
    <t>Izvod s priklopom za TK omaro s  kablom NHXMH-J 3x2.5 mm2, Cu, v i. cevi, komplet. Dolžina izvoda L = 10 m</t>
  </si>
  <si>
    <t>4.43</t>
  </si>
  <si>
    <t>Izvod s priklopom za napajalnik kontrole pristopa s  kablom NHXMH-J 3x1.5 mm2, Cu, v i. cevi, komplet. Dolžina izvoda L = 10 m</t>
  </si>
  <si>
    <t>4.44</t>
  </si>
  <si>
    <t>Izvod s priklopom za pralni stroj s  kablom NHXMH-J 5x4 mm2, Cu, v i. cevi, komplet. Dolžina izvoda L = 20 m</t>
  </si>
  <si>
    <t>4.45</t>
  </si>
  <si>
    <t>Izvod s priklopom za tehnologijo kuhinje s  kablom NHXMH-J 5x6 mm2, Cu, v i. cevi, komplet. Dolžina izvoda L = 20 m</t>
  </si>
  <si>
    <t>4.46</t>
  </si>
  <si>
    <t>Izvod s priklopom za sanitrano toplotno črpalko s  kablom NHXMH-J 5x2,5 mm2, Cu, na PK in delno v i. cevi, komplet. Dolžina izvoda L = 20 m</t>
  </si>
  <si>
    <t>4.47</t>
  </si>
  <si>
    <t>Izvod s priklopom za ventilator s  kablom NHXMH-J 3x1,5 mm2, Cu, na PK in delno v i. cevi, komplet. Dolžina izvoda L = 20 m</t>
  </si>
  <si>
    <t>4.48</t>
  </si>
  <si>
    <t>Izvod s priklopom za regulator MTCV ventilov s  kablom NHXMH-J 3x1,5 mm2, Cu, na PK in delno v i. cevi, komplet. Dolžina izvoda L = 10 m</t>
  </si>
  <si>
    <t>4.49</t>
  </si>
  <si>
    <t>Izvod s priklopom za MTCV ventil s  kablom NHXMH-J 4x1,5 mm2, Cu, na PK in delno v i. cevi, komplet. Dolžina izvoda L = 20 m</t>
  </si>
  <si>
    <t>4.50</t>
  </si>
  <si>
    <t>Izvod s priklopom za plinski kotel s  kablom NHXMH-J 3x1,5 mm2, Cu, na PK in delno v i. cevi, komplet. Dolžina izvoda L = 10 m</t>
  </si>
  <si>
    <t>4.51</t>
  </si>
  <si>
    <t>Izvod s priklopom za črpalko s  kablom NHXMH-J 3x1,5 mm2, Cu, na PK in delno v i. cevi, komplet. Dolžina izvoda L = 10 m</t>
  </si>
  <si>
    <t>4.52</t>
  </si>
  <si>
    <t>Izvod s priklopom za mešalni ventil s  kablom NHXMH-J 4x1,5 mm2, Cu, na PK in delno v i. cevi, komplet. Dolžina izvoda L = 10 m</t>
  </si>
  <si>
    <t>4.53</t>
  </si>
  <si>
    <t>Izvod s priklopom za signalno povezavo s  kablom FTP Cat6, na PK in delno v i. cevi, komplet. Dolžina izvoda L = 15 m</t>
  </si>
  <si>
    <t>4.54</t>
  </si>
  <si>
    <t>Izvod s priklopom za tipala s  kablom NHXMH-0 2x1,5 mm2, Cu, na PK in delno v i. cevi, komplet. Dolžina izvoda L = 10 m</t>
  </si>
  <si>
    <t>4.55</t>
  </si>
  <si>
    <t>Izdelava izenačitev tuje prevodnih delov z vijačenjem, komplet.</t>
  </si>
  <si>
    <t>4.56</t>
  </si>
  <si>
    <t>Žica P/F-16 mm2, Cu, za izenačitev potencialov, komplet.</t>
  </si>
  <si>
    <t>4.57</t>
  </si>
  <si>
    <t>Žica P/F-6 mm2, Cu, za izenačitev potencialov, komplet.</t>
  </si>
  <si>
    <t>4.58</t>
  </si>
  <si>
    <t>Žica P/F-4 mm2, Cu, za izenačitev potencialov, komplet.</t>
  </si>
  <si>
    <t>SKUPAJ KABLI IN IZVODI</t>
  </si>
  <si>
    <t>TELEKOMUNIKACIJE</t>
  </si>
  <si>
    <t>Vsi kabli morajo imeti odziv na ogenj B2ca s1 d2 a1!</t>
  </si>
  <si>
    <t>SPLOŠNO:</t>
  </si>
  <si>
    <t>Ponudnik mora zagotoviti izvedbo naslednjih storitev *:</t>
  </si>
  <si>
    <t>1.      Polaganje vseh potrebnih FTP RJ45 mrežnih kablov, montaža RJ45 vtičnic na mikrolokacije in zaključevanje priključkov na patch panele. Izvedba meritev RJ45 instalacije in priprava poročila meritev za vsako izvedeno meritev.</t>
  </si>
  <si>
    <t>2.      Polaganje vseh potrebnih optičnih kablov med vozlišči in zaključevanje na optične panele z vključenim varjenjem in vsemi potrebnimi pigtaili LC.</t>
  </si>
  <si>
    <t>3.      Montaža dostopnih točk na mikro lokaciji, ter priklop na 2x RJ45 vtičnico.</t>
  </si>
  <si>
    <t>4.      Vgraditev vse mrežne opreme v komunikacijsko vozlišče, priklop optičnih povezav, patchiranje dostopnih točk in ostalih RJ45 priključkov na mrežna stikala, patchiranje se izvede po barvni shemi in vzorno preko organizatorjev za kable.</t>
  </si>
  <si>
    <t>5.      Konfiguracija mrežnih stikal:</t>
  </si>
  <si>
    <t>-         vgradnja dodatnega napajalnika, mrežnega modula in SFP vmesnikov v stikala, povezava stikal v sklad stikal, nastavitev IP naslova in dostopa za upravljanje stikala, nastavitev omejitev za dostop do stikala, nastavitev preprečevanja zank omrežja na stikalu (STP), nastavitev povezljivosti do drugega stikala ali usmerjevalnika (TRUNK), nastavitev stikala za VTP klient način delovanja, enkratna nastavitev vrat v ustrezen VLAN segment, konfiguriranje osnovne kakovosti storitev, testiranje delovanja in dokumentiranje osnovnih nastavitev.</t>
  </si>
  <si>
    <t>6.      Konfiguracija dostopnih točk:</t>
  </si>
  <si>
    <t>-         vključitev v management sistem z vnosom v mape in izvedbo poročil, konfiguracija 2 SSID omrežij, konfiguracija portala in dostopa za goste.</t>
  </si>
  <si>
    <t>7.      Gostovanje dostopnih točk v management sistemu za obdobje 5-ih let.</t>
  </si>
  <si>
    <t>8.      Izvedba SiteSurvey po postavitvi dostopnih točk z orodjem za merjenje Wi-Fi signala in priprava poročila o delovanju Wi-Fi omrežja.</t>
  </si>
  <si>
    <t>9.      Priprava dokumentacije mrežnih povezav in dokumentacije priključkov v komunikacijskih vozliščih.</t>
  </si>
  <si>
    <t>10. 20 letna sistemska garancija, podana s strani proizvajalca vgrajene opreme.</t>
  </si>
  <si>
    <t>5.1</t>
  </si>
  <si>
    <t>Dvojna vtičnica Cat.6A SFTP 2xRJ45 kotna 80x80, montirana v p/o dozo, komplet.</t>
  </si>
  <si>
    <t>5.2</t>
  </si>
  <si>
    <t>Enojna vtičnica Cat.6A SFTP RJ45 kotna 80x80, montirana v n/o dozo, komplet.</t>
  </si>
  <si>
    <t>5.3</t>
  </si>
  <si>
    <t>Inštalacijski kabel Cat.6 SFTP 4x2AWG23, LSF/OH  BRANDREX LOSH</t>
  </si>
  <si>
    <t>5.4</t>
  </si>
  <si>
    <t>Optični kabel 6 žilni, 8 µm, Singlemodni</t>
  </si>
  <si>
    <t>5.5</t>
  </si>
  <si>
    <t>Dovodni kabel JY(St)Y 10x2x0,8 mm.</t>
  </si>
  <si>
    <t>5.6</t>
  </si>
  <si>
    <t>I. cev fi 16 mm, položena podometno.</t>
  </si>
  <si>
    <t>5.7</t>
  </si>
  <si>
    <t>Mrežno stikalo 48 port 
- EX3400 48-port 10/100/1000BaseT, 4 x 1/10G SFP/SFP+, 2 x 40G QSFP+, redundant fans, front-to-back airflow, 1 AC PSU JPSU-150-AC-AFOincluded (optics sold separately)
- Power Cable, Europe
- EX3400 150W AC Power Supply, front-to-back airflow (power cord needs to be ordered separately)
- QSFP+ Cable Assy, 1m, 30AWG, Passive, Programmable ID
- Juniper Care Core Support for EX3400-48T 5 let</t>
  </si>
  <si>
    <t>5.8</t>
  </si>
  <si>
    <t xml:space="preserve">10G SFP+ vmesnik 
- 10G SFP+ LR SM LC 10km 10Gb/s 1310nm 12db DDMI </t>
  </si>
  <si>
    <t>5.9</t>
  </si>
  <si>
    <t>Komunikacijska omara 80x100 42U
- NetShelter SX 42U 750mm Wide x 1070mm Deep Enclosure with Sides Black</t>
  </si>
  <si>
    <t>5.10</t>
  </si>
  <si>
    <t>kovinska polica primerna za vgradnjo v 80x100 komunikacijsko omaro - 80kg</t>
  </si>
  <si>
    <t>5.11</t>
  </si>
  <si>
    <t>kovinski organizator kablov 1U</t>
  </si>
  <si>
    <t>5.12</t>
  </si>
  <si>
    <t>Razdelilec 48cm 8x220V ALU UPS vgradljiv v omaro 1U</t>
  </si>
  <si>
    <t>5.13</t>
  </si>
  <si>
    <t>vijaki, matice, podložke (vse, ki so potrebne za vgradnjo opreme v omaro)</t>
  </si>
  <si>
    <t>5.14</t>
  </si>
  <si>
    <t>Dostopna točka 
- AP410C Indoor plenum rated Access Point, 2 radio 3x3:3 802.11a/b/g/n/ac/ax MU-MIMO, 2 10/100/1000 Ethernet ports,  configurable regulatory domain, without power supply (Internal Antenna only)
- 1 AP license for HiveManager for any Aerohive AP
- 5 year VAD Level 3 System Support for HiveManager Virtual Appliance for one (1) Aerohive Access Point, includes support portal access.
- 30 W power injector</t>
  </si>
  <si>
    <t>5.15</t>
  </si>
  <si>
    <t>Patch kabel Cat.6 SFTP 1m ali 1,5m sivi</t>
  </si>
  <si>
    <t>5.16</t>
  </si>
  <si>
    <t>optična vrvica OM3 single mode LC-LC 2m</t>
  </si>
  <si>
    <t>5.17</t>
  </si>
  <si>
    <t>optični panel 48cm 12x duplex LC SM adapterji, kovinska, 1U, BRANDREX</t>
  </si>
  <si>
    <t>5.18</t>
  </si>
  <si>
    <t>panela Cat.6A 24 port FTP BRANDREX LOSH 1U_kovinska z toolless moduli</t>
  </si>
  <si>
    <t>5.19</t>
  </si>
  <si>
    <t>Vtičnica Cat.6A SFTP 2x RJ45 kotna 80x80 z modulom za potrebe dostopnih točk</t>
  </si>
  <si>
    <t>5.20</t>
  </si>
  <si>
    <t>Varjenje optičnega vlakna,</t>
  </si>
  <si>
    <t>5.21</t>
  </si>
  <si>
    <t>Zaključevanje FTP priključkov na patch panele in patchiranje na stikala</t>
  </si>
  <si>
    <t>5.22</t>
  </si>
  <si>
    <t>Izvedba meritev povezav z izdelanim poročilom</t>
  </si>
  <si>
    <t>5.23</t>
  </si>
  <si>
    <t>Storitve *</t>
  </si>
  <si>
    <t>SKUPAJ TELEKOMUNIKACIJE</t>
  </si>
  <si>
    <t>VIDEO NADZOR</t>
  </si>
  <si>
    <t>6.1</t>
  </si>
  <si>
    <t>Komunikacijska stenska (rack) omara, 9U (500mm) x 600mm x 400mm;
19" komunikacijska stenska rack omara - kabinet, dimenzij 9U (500mm) x 600mm x 400mm (V x Š x G), kovinska (jeklena pločevina), lakirana, barva RAL7035 - siva, enojna steklena vrata z eno ključavnico (na sredini), stenska montaža, z dvema 19" Zn profiloma, dve odprtini za uvod kablov na vrhu in dnu kabineta, maksimalna nosilnost 30kg, komplet s priborom za montažo na steno, kot n.pr. Triton, RBA-09-AS4-CAX-A1.</t>
  </si>
  <si>
    <t>6.2</t>
  </si>
  <si>
    <t>Razdelilni 230V panel;
230V AC patch panel, za montažo v 19" komunikacijsko omaro, z zaščitenim in osvetljenim stikalom za vklop/izklop in prenapetostno zaščito, 7 x 230V vtičnica, maksimalno 16A, 3-žilni 1,50mm2 priključni kabel, dvojna ozemljitev, dolžina 2m, FLEX, aluminijasti, barva RAL 9005 - črna, višina 1U, komplet s priborom za montažo v kabinet, kot n.pr. Triton, RAB-PD-X12-A1.</t>
  </si>
  <si>
    <t>6.3</t>
  </si>
  <si>
    <r>
      <t xml:space="preserve">IP snemalna naprava HiK 16-CH , do 12 MP resoluton recording,Max 16x IP kamer, H 264+, HDMI 4K &amp; VGA &amp; CVBS izhod, 1*USB, 2 SATA interfaces ( do 6 Gb HDD ) , brez HDD , alarm I/O: 4/1, Onvif , podpira tudi Android , iPAD2 , Iphone, HIKVISION, </t>
    </r>
    <r>
      <rPr>
        <b/>
        <sz val="10"/>
        <rFont val="Arial"/>
        <family val="2"/>
        <charset val="238"/>
      </rPr>
      <t>tip DS-7616NI-I2</t>
    </r>
  </si>
  <si>
    <t>6.4</t>
  </si>
  <si>
    <t>Dell OptiPlex 3070 SFF i5- 9500/8GB/256SSD/DVDRW/USB3/W10Pro 1J VOS</t>
  </si>
  <si>
    <t>6.5</t>
  </si>
  <si>
    <r>
      <t>Trdi disk HDD 3000 GB, I</t>
    </r>
    <r>
      <rPr>
        <b/>
        <sz val="10"/>
        <rFont val="Arial"/>
        <family val="2"/>
        <charset val="238"/>
      </rPr>
      <t>DE, P-SATA</t>
    </r>
  </si>
  <si>
    <t>6.6</t>
  </si>
  <si>
    <t>21, 5 Asus VP228HE Gaming 16:9, 1ms, VGA, HDMI, Sp, Game+</t>
  </si>
  <si>
    <t>6.7</t>
  </si>
  <si>
    <r>
      <t xml:space="preserve">18 PORT, Unmanaged, 16x100M PoE port, 2x1000M combo port, 802.3af/at, PoE power budget 230W, HIKVISION, </t>
    </r>
    <r>
      <rPr>
        <b/>
        <sz val="10"/>
        <rFont val="Arial"/>
        <family val="2"/>
        <charset val="238"/>
      </rPr>
      <t>tip DS-3E0318P-E</t>
    </r>
  </si>
  <si>
    <t>6.8</t>
  </si>
  <si>
    <t>Leviton panel CAT5e FTP 24-P za vgradnjo v komunikacijsko omaro, podpira vse znane protokole, material jeklo, črna barva…</t>
  </si>
  <si>
    <t>6.9</t>
  </si>
  <si>
    <r>
      <t>IP camera HIK 4 megapixel , Dome outdoor , 1/3" Progressive CMOS, H265+,H265,H264+ H264 , EXIR ICR, 30m IR Range, 0.018lux/F1.2, 2688 x 1520 :25fps, outdoor IP67, DC12V/PoE, 2,8 ali 4mm /F2.0 lens,SD Slot - do128Gb, 3D DNR, BLC, 120 db WDR ( opcija stenski nosilec DS-1273ZJ-130TRL, junction box DS-1280ZJ-M ),</t>
    </r>
    <r>
      <rPr>
        <b/>
        <sz val="10"/>
        <rFont val="Arial"/>
        <family val="2"/>
        <charset val="238"/>
      </rPr>
      <t xml:space="preserve"> HIKVISION, tip DS-2CD2343G0-I</t>
    </r>
  </si>
  <si>
    <t>6.10</t>
  </si>
  <si>
    <t>Junction box, DS-1280ZJ-M</t>
  </si>
  <si>
    <t>6.11</t>
  </si>
  <si>
    <r>
      <t>IP camera HiK 5 megapixel , .265+,H.265,H.264+,H.264,
Bullet Outdoor, 1/2,9" Progressive CMOS, 2650 x 1920 @20fps, 2,8 mm lens (97") , auto-iris IR cut , 0.01 Lux@F1.2, 0 Lux@IR, ICR, do 30m IR Range , 120 db WDR,slot za SD kartico do 128 Gb, IP67 outdoor, DC12V/PoE, Onvif, ( opcija junction box DS-1280-XS ), HIKVISION, tip</t>
    </r>
    <r>
      <rPr>
        <b/>
        <sz val="10"/>
        <rFont val="Arial"/>
        <family val="2"/>
        <charset val="238"/>
      </rPr>
      <t xml:space="preserve"> DS-2CD 2055FWD-I</t>
    </r>
  </si>
  <si>
    <t>6.12</t>
  </si>
  <si>
    <r>
      <t xml:space="preserve">Junction box, </t>
    </r>
    <r>
      <rPr>
        <b/>
        <sz val="10"/>
        <rFont val="Arial"/>
        <family val="2"/>
        <charset val="238"/>
      </rPr>
      <t>DS - 1280-XS</t>
    </r>
  </si>
  <si>
    <t>6.13</t>
  </si>
  <si>
    <t xml:space="preserve">Montaža naprav na pripravljene instalacije, nastavitev parametrov, testiranje, spuščanje v pogon, primopredaja in poučitev pristojnega osebja o delovanju sistema </t>
  </si>
  <si>
    <t>6.14</t>
  </si>
  <si>
    <t>Dobava in polaganje kabla  F/UTPcable cat 5e,  4x2x 24AWG/1, PVC moder, B2ca.</t>
  </si>
  <si>
    <t>SKUPAJ VIDEO NADZOR</t>
  </si>
  <si>
    <t>JAVLJANJE POŽARA</t>
  </si>
  <si>
    <t>7.1</t>
  </si>
  <si>
    <t xml:space="preserve">Analogna 4-zančna protipožarna centrala, maks. 792 adres (396 javljalnikov in 396 modulov), z vgrajenimi zančnimi karticami, prikazovalnikom in tipkovnico za rokovanje s sistemom, 3 izhodni releji (alarm, napaka, aux), 2 nadzorovana vhoda, RS-485 in RS-232, 2 izhoda za sirene, funkcija dan/noč, EN 54-2 in 4,MORLEY, tip DXc4 </t>
  </si>
  <si>
    <t>7.2</t>
  </si>
  <si>
    <t>Dodatni napajalnik 24V 5A EN54-4 (v ohišju
450x260x205 max. baterije 2x12V/17Ah)   SPS-2453</t>
  </si>
  <si>
    <t>7.3</t>
  </si>
  <si>
    <t>Akumulatorska baterija 12V17 Ah</t>
  </si>
  <si>
    <t>7.4</t>
  </si>
  <si>
    <t>Akumulatorska baterija 12V12 Ah</t>
  </si>
  <si>
    <t>7.5</t>
  </si>
  <si>
    <t>ATS5, EN54-21, ETHERNET modul univerzalni za prenos vlom/požar, backup GPRS-GPRS TAU</t>
  </si>
  <si>
    <t>7.6</t>
  </si>
  <si>
    <t>Analogni adresibilni optični dimni javljalnik požara,MORLEY, tip MI-PSE-S2</t>
  </si>
  <si>
    <t>7.7</t>
  </si>
  <si>
    <t>Analogni adresibilni optični dimni javljalnik požara,MORLEY, MMONTIRAN NAD SPUŠČENIM STROPOM, tip MI-PSE-S2</t>
  </si>
  <si>
    <t>7.8</t>
  </si>
  <si>
    <t>Adresibilni termodiferencialni javljalnik ( 10°C/ min), Tmax= 58°C,MORLEY, tip MI-RHSE-S2</t>
  </si>
  <si>
    <t>7.9</t>
  </si>
  <si>
    <t>Podnožje za javljalnik požara, navadno,MORLEY, tip B501AP</t>
  </si>
  <si>
    <t>7.10</t>
  </si>
  <si>
    <t>Vzorčna komora, z vgrajenim adresibilnim optičnim dimnim javljalnikom MI-PSE,MORLEY, tip DH500</t>
  </si>
  <si>
    <t>7.11</t>
  </si>
  <si>
    <t>Adresibilni ročni javljalnik požara s steklom, brez podnožja PS031W, MORLEY, tip MI-MCP-GLASS</t>
  </si>
  <si>
    <t>7.12</t>
  </si>
  <si>
    <t>Podnožje za ročni javljalnik MI-MCP za prirditev na steno, MORLEY tip PS031W.</t>
  </si>
  <si>
    <t>7.13</t>
  </si>
  <si>
    <t>Adresibilni enokanalni vhodni modul, komplet z n/o ohišjem, kontrola stanja požarnih loput, kontrola napajalnika.</t>
  </si>
  <si>
    <t>7.14</t>
  </si>
  <si>
    <t>Adresibilni enokanalni izhodni modul, komplet z n/o ohišjem, zapiranje požarnih loput, prezračevalnih naprav, dvigala, drsna vrata.</t>
  </si>
  <si>
    <t>7.15</t>
  </si>
  <si>
    <t>Adresibilni enokanalni izhodni modul 24V, komplet z n/o ohišjem, deblokada držalnih magnetov.</t>
  </si>
  <si>
    <t>7.16</t>
  </si>
  <si>
    <t>Sirena z bliskavko adresabilna (+ izolator) EN54-3, MORLEY, tip MI-WSS-PR-I</t>
  </si>
  <si>
    <t>7.17</t>
  </si>
  <si>
    <t>PRIDRŽALNI MAGNET 600N 12/24 VDC, O&amp;CDHB</t>
  </si>
  <si>
    <t>7.18</t>
  </si>
  <si>
    <t>Označevalna nalepka</t>
  </si>
  <si>
    <t>7.19</t>
  </si>
  <si>
    <t>Označevalna nalepka s simbolom ročnega javljalnika požara, po SIST 1013</t>
  </si>
  <si>
    <t>7.20</t>
  </si>
  <si>
    <t>Označevalna nalepka s simbolom sirene, po SIST 1013</t>
  </si>
  <si>
    <t>7.21</t>
  </si>
  <si>
    <t xml:space="preserve">Montaža naprav NA PRIPRAVLJENE INSTALACIJE (zvezana in zmontirana podnožja, ter komore), nastavitev parametrov, testiranje, spuščanje v pogon, primopredaja in poučitev pristojnega osebja o delovanju sistema </t>
  </si>
  <si>
    <t>7.22</t>
  </si>
  <si>
    <t>Dobava in položitev vodnika  1x2x0,8mm- RDEČ, B2ca, za javljanje požara senzorski - za požarne sisteme,komplet.</t>
  </si>
  <si>
    <t>7.23</t>
  </si>
  <si>
    <t xml:space="preserve">Dobava in položitev vodnika  BETflam JE H(st) E30 BMK 1x2x0,8mm, B2ca, za napajanje magneta na vratih ,komplet.(magnet mora biti dobavljen v sklopu vrat-dobavitelj vrat!) </t>
  </si>
  <si>
    <t>7.24</t>
  </si>
  <si>
    <t>Dobava in položitev vodnika  NHXMH-J 3 x 1,5 mm2, B2ca, za napajanje napajalnika  iz RUPS,komplet.</t>
  </si>
  <si>
    <t>7.25</t>
  </si>
  <si>
    <t>Dobava in položitev alarmnega vodnika 2x0,5+ 4x0,22 mm2, B2ca, komplet.</t>
  </si>
  <si>
    <t>7.26</t>
  </si>
  <si>
    <t>I. cev različnih presekov, položena v steno, komplet.</t>
  </si>
  <si>
    <t>7.27</t>
  </si>
  <si>
    <t>Detektor UNP (propan-butan), katalitični, 0-100% SME, z relejsko kartico, SENSITRON, tip S2396GP</t>
  </si>
  <si>
    <t>7.28</t>
  </si>
  <si>
    <t>Enostranski opozorilni tablo, s svetlobnim napisom in sireno, 65mA/ 24Vdc, dim. 356x180x50mm,COOPER, tip 5053</t>
  </si>
  <si>
    <t>SKUPAJ JAVLJANJE POŽARA</t>
  </si>
  <si>
    <t>KLICNI SISTEM</t>
  </si>
  <si>
    <t>8.1</t>
  </si>
  <si>
    <t>Vratna razrešilna enota omogoča nadzor in lokalni prikaz klicev, z vizualno in zvočno signalizacijo. Ob prisotnosti osebja signalizira klice iz druge sobe. Prisotnost medicinske sestre se lahko potrjuje z dodatno zunanjo tipko, kodirno tipkovnico ali RFID čitalnikom.
Tehnični podatki:
Napajanje: 27 V DC
Delovna temperatura: 5 do 40 ° C
Protimikrobna zaščita
Zaščita: IP 42
Dimenzije (V x Š x D): 80 x 150 x 20 mm
Podometna vgradnja s priloženim nosilnim okvirjema ali nadometno z dodatno dozo.
Nivo zvoka na razdalji 2m od 40 do 60 dBA
Tip Ecad 076606, Legrand</t>
  </si>
  <si>
    <t>8.2</t>
  </si>
  <si>
    <t>Glavna krmilna enota za spremljanje in nadzor sob, ki pripadajo istemu oddelku iz nadzorne-sestrske sobe. Prikaz vseh informacij na LCD zaslonu. Omogoča popolno upravljanje statusov sistema. Možnost nadgradnje z interfonsko enoto in s sekundarnimi krmilnimi enotami. 
Tehnični podatki:
Napajanje: 27 V DC
Delovna temperatura: 5 do 40 ° C
Protimikrobna zaščita
Zaščita: IP 42
Dimenzije (V x Š x D): 80 x 150 x 20 mm
Podometna vgradnja s priloženim nosilnim okvirjem, nadometno z dodatno dozo ali v namizni podstavek.
Nivo zvoka na razdalji 2m od 40 do 60 dBA
Tip Ecad 076611, Legrand</t>
  </si>
  <si>
    <t>8.3</t>
  </si>
  <si>
    <t>Signalna luč trojna za prikaz statusa sobe na hodniku (klic, klic iz kopalnice in  prisotnsot sestre). 
Vgradnja nad vrata sobe v dozo fi60 s privijačenjem.
Tip Mosaic 076670, Legrand</t>
  </si>
  <si>
    <t>8.4</t>
  </si>
  <si>
    <t>Ročna enota na kablu za poziv sestre s tipko in potrditveno indikacijo. Magnetna povezava z vtičnico. Izmet možen v vseh smereh.
Tehnični podatki:
Napajanje iz vtičnice z magnetno povezavo.
Delovna temperatura: 5 do 40 ° C
Temperatura skladiščenja: -20 do 70 ° C
Protimikrobna zaščita
Zaščita: IP 67
Dolžina kabla 2,5m
Tip Ecad 078281, Legrand</t>
  </si>
  <si>
    <t>8.5</t>
  </si>
  <si>
    <t>Vtičnica za magnetno povezavo z ročno enoto.
Izmet v vseh smereh.
Tehnični podatki:
Napajanje iz vratne razrešilne enote.
Delovna temperatura: 5 do 40 ° C
Temperatura skladiščenja: -20 do 70 ° C
Protimikrobna zaščita
Zaščita: IP 42
Dimenzije: 45 x 45 x 36 mm
Namestitev v dozo fi60 s privijačenjem ali v parapetni kanal s posebnim nosilcem ali v posebno nadometno dozo.</t>
  </si>
  <si>
    <t>8.6</t>
  </si>
  <si>
    <t>Enota za sestrski klic iz kopalnice ali sanitarnih prostorov.
Privijačenje v podometno fi60 dozo.
Tehnični podatki:
Napajanje iz vratne razrešilne enote.
Delovna temperatura: 5 do 40 ° C
Temperatura skladiščenja: -20 do 70 ° C
Protimikrobna zaščita
Zaščitna: IP 55 pri podometni vgradnji
Dimenzije: 82 x 82 x 43 mm
Dolžina vrvice 2m
Tip Mosaic 078248, Legrand</t>
  </si>
  <si>
    <t>8.7</t>
  </si>
  <si>
    <t>BUS / SCS kabel brez halogena za podatkovno povezavo izdelkov sestrskega klicnega sistema.
Referenčni standardi: EN50290, EN50395, EN50575. Po standardu EN50575 predpisov EU št. 305/2011, je kabel razvrščen v Cca-s1b, kabel tipa 1.
Tehnični podatki:
Barva: bela (RAL 9010)
Zunanji premer kabla: 7,3 mm
Število vodnikov: 2 prepletena vodnika brez opleta z izolacijo
Barva vodnikov: rjava - bela rjava
Prečni prerez žice: 0,56 mm2
Prevodnik: rdeč elektrolitski baker
Električna upornost: manjša od 72 Ω / km
Delovna temperatura: -15 do 70 ° C
Temperatura kratkega stika: 150 ° C max
Temperatura skladiščenja: -20 do 70 ° C
Dolžina: v kolutu po 200 m
Kabel mora biti nameščen v nizkonapetostnih ločenih ceveh.
Tip SCS 336905, Legrand</t>
  </si>
  <si>
    <t>8.8</t>
  </si>
  <si>
    <t>SCS/BUS napajalnik sistema za sestrski klic preko BUS/SCS kabla. Komunikacijski vodnik (BUS / SCS) za do 50 sob. Dvojno izolirana varnostna naprava SELV. Lahko se uporabi za glavni SCS-BUS napajalnik (sponke SCS), ter za dodatno napajanje (sponki 2-1) signalizacije.
Tehnični podatki:
Napajalna napetost: 230 VAC ± 10% - 50/60 Hz
BUS izhodna napetost: 27 V DC
BUS max. tok: 1,2 A
Maks. disipuirana moč: 11 W
Maks. poraba: 43,4 W
Delovna temperatura: 5 do 40 ° C
Zaščitni indeks: IP 30
Mere: 8 DIN modulov
TIP SCS 346050, Legrand</t>
  </si>
  <si>
    <t>8.9</t>
  </si>
  <si>
    <t>Konfigurator za konfiguracijo in naslavljanje SCS naprav sestrskega klicega sistema, oznake 1 do 9.
Tip SCS 3501/x, Legrand</t>
  </si>
  <si>
    <t>8.10</t>
  </si>
  <si>
    <t>Dobava in položitev vodnika  NHXMH-J 3 x 1,5 mm2, B2ca, za napajanje elementov SOS, komplet.</t>
  </si>
  <si>
    <t>8.11</t>
  </si>
  <si>
    <t>8.12</t>
  </si>
  <si>
    <t>I. cev različnih premerov, položena v steno, komplet.</t>
  </si>
  <si>
    <t>SKUPAJ KLICNI SISTEM</t>
  </si>
  <si>
    <t>KONTROLA PRISTOPA</t>
  </si>
  <si>
    <t>9.1</t>
  </si>
  <si>
    <r>
      <t>Program za manjše in srednjevelike sisteme kontrole pristopa, dostop do programa preko brskalnika (Chrome, Explorer, Mozilla), generator poročil o dogodkih z uporabniško nastavljivimi filtri, embedded database (SQLite), priporočeno za sisteme z do 10 kontrolerji in 100 uporabniki,</t>
    </r>
    <r>
      <rPr>
        <b/>
        <sz val="10"/>
        <rFont val="Arial"/>
        <family val="2"/>
        <charset val="238"/>
      </rPr>
      <t xml:space="preserve"> CODEKS AC V10</t>
    </r>
  </si>
  <si>
    <t>9.2</t>
  </si>
  <si>
    <r>
      <t xml:space="preserve">Prist. kontroler za 1 vrata, B Line, </t>
    </r>
    <r>
      <rPr>
        <b/>
        <sz val="10"/>
        <rFont val="Arial"/>
        <family val="2"/>
        <charset val="238"/>
      </rPr>
      <t>POPULUS.</t>
    </r>
  </si>
  <si>
    <t>9.3</t>
  </si>
  <si>
    <r>
      <t xml:space="preserve">Protokolni čitalnik za sisteme kontrole pristopa z zahtevano visoko stopnjo varnosti (kriptirane kartice), ohišje tipa O-B, bralna frekvenca 13,56 MHz, bralna razdalja do 7 cm, za priklop na pristopne  kontrolerje Populus P, LED za signalizacijo stanja (rdeča - zaklenjeno, zelena - odklenjeno), IP65 zaščita, dim. 120x95x15 mm, delovna temperatura od -20 do +70° C, zunanje napajanje (9-14 V DC), priključni kabel 6x0,22 (dolžina 0,5 m), največja oddaljenost čitalnika in električne ključavnice od pristopnega kontrolerja je 30m, </t>
    </r>
    <r>
      <rPr>
        <b/>
        <sz val="10"/>
        <rFont val="Arial"/>
        <family val="2"/>
        <charset val="238"/>
      </rPr>
      <t>READER O-3-B</t>
    </r>
  </si>
  <si>
    <t>9.4</t>
  </si>
  <si>
    <r>
      <t>Brezkontaktna ISO kartica, bralna frekvenca 13,56 MHz, Mifare Desfire, v ceno je vključeno 3P kodiranj</t>
    </r>
    <r>
      <rPr>
        <b/>
        <sz val="10"/>
        <rFont val="Arial"/>
        <family val="2"/>
        <charset val="238"/>
      </rPr>
      <t xml:space="preserve">e </t>
    </r>
    <r>
      <rPr>
        <sz val="10"/>
        <rFont val="Arial"/>
        <family val="2"/>
        <charset val="238"/>
      </rPr>
      <t xml:space="preserve">(opcija) </t>
    </r>
    <r>
      <rPr>
        <b/>
        <sz val="10"/>
        <rFont val="Arial"/>
        <family val="2"/>
        <charset val="238"/>
      </rPr>
      <t>CARD C-3-D</t>
    </r>
  </si>
  <si>
    <t>9.5</t>
  </si>
  <si>
    <r>
      <t>Fail Locked, Simetr., 12V DC,</t>
    </r>
    <r>
      <rPr>
        <b/>
        <sz val="10"/>
        <rFont val="Arial"/>
        <family val="2"/>
        <charset val="238"/>
      </rPr>
      <t xml:space="preserve"> LOCK ELK BEFO PROFI 11211( Zaradi garancij vrat vgradi ključavnice dobavitelj vrat)</t>
    </r>
  </si>
  <si>
    <t>9.6</t>
  </si>
  <si>
    <r>
      <t xml:space="preserve">Akumulator 12V 2,3Ah za POPULUS, POWER </t>
    </r>
    <r>
      <rPr>
        <b/>
        <sz val="10"/>
        <rFont val="Arial"/>
        <family val="2"/>
        <charset val="238"/>
      </rPr>
      <t>ACCU 2,3 AH</t>
    </r>
  </si>
  <si>
    <t>9.7</t>
  </si>
  <si>
    <t xml:space="preserve">Končna montaža elementov sistema na pripravljene inštalacije, parametriranje, preizkušanje, spuščanje sistema v pogon, primopredaja in šolanje  </t>
  </si>
  <si>
    <t>9.8</t>
  </si>
  <si>
    <t>9.9</t>
  </si>
  <si>
    <t>Dobava in položitev vodnika  NHXMH-J 3 x 1,5 mm2, za napajanje elementov kontrole prisotnosti, komplet.</t>
  </si>
  <si>
    <t>SKUPAJ KONTROLA PRISTOPA</t>
  </si>
  <si>
    <t>ELEKTRIČNE URE</t>
  </si>
  <si>
    <t>10.1</t>
  </si>
  <si>
    <t>VME -31 - stenska stranska minutna ura fi 300</t>
  </si>
  <si>
    <t>10.2</t>
  </si>
  <si>
    <t>2VME-31 - Stropna dvostranska stranska ura  Fi 300</t>
  </si>
  <si>
    <t>10.3</t>
  </si>
  <si>
    <t>Matična ura HPE700 z DCF sprejemnikom</t>
  </si>
  <si>
    <t>10.4</t>
  </si>
  <si>
    <t>Halogen Free  kabel - finožični  FG16OM16 2 x 1,5 m2 cca</t>
  </si>
  <si>
    <t>10.5</t>
  </si>
  <si>
    <t>I. cev fi 13,5 mm.</t>
  </si>
  <si>
    <t>10.6</t>
  </si>
  <si>
    <t xml:space="preserve">Izvedba   instalacije  </t>
  </si>
  <si>
    <t>10.7</t>
  </si>
  <si>
    <t>Montaža ur</t>
  </si>
  <si>
    <t>10.8</t>
  </si>
  <si>
    <t>Priklop in zagon opreme  na motirane in priključene ure.</t>
  </si>
  <si>
    <t>10.9</t>
  </si>
  <si>
    <t>Manipulacijski stroški, dokumentacija</t>
  </si>
  <si>
    <t>SKUPAJ ELEKTRIČNE URE</t>
  </si>
  <si>
    <t>ODVOD DIMA IN TOPLOTE</t>
  </si>
  <si>
    <t>11.1</t>
  </si>
  <si>
    <t>Krmilna centrala za ODT, izhod 24VDC, zmogljivost baterij  za delovanje sistema v primeru izpada električne energije 72 ur, izhodni tok min. 20 A-multiunit, izhodni 4 kanalni relejski modul za javljanje napak in alarmov, 1 prezračevalna linija (čas odpiranja nastavljiv), 1 požarna linija, 2 motornih linij,  možnost priklopa ročnih prožilcev ODT, 2 signalov AJP in tipk za prezračevanje. Priklop na vremensko centralo. Kot npr. AUMÜLLER EMB 7300 – 20 A-multiunit, Norica</t>
  </si>
  <si>
    <t>11.2</t>
  </si>
  <si>
    <t>Ročni prožilec ODT sive barve, za proženje, resetiranje in spremljanje statusa centrale ODT (OK stanje, alarm, napaka, kot npr. AUMÜLLER HSE, Norica</t>
  </si>
  <si>
    <t>11.3</t>
  </si>
  <si>
    <t>Tipka za prezračevanje, nadometna, funkcije tipke: odpiranje - stop - zapiranje, LED indikatorji, kot npr. AUMÜLLER TIPKA ZA PREZRAČEVANJE, Norica</t>
  </si>
  <si>
    <t>11.4</t>
  </si>
  <si>
    <t>Kontrolna enota za senzor dež/veter.</t>
  </si>
  <si>
    <t>11.5</t>
  </si>
  <si>
    <t>Senzor za dež in veter z nosilcem za montažo, komplet.</t>
  </si>
  <si>
    <t>11.6</t>
  </si>
  <si>
    <t>Kabel N2XH-J 3x4 mm2, Cu, z odzivom na ogenj B2ca s1 d2 a1.</t>
  </si>
  <si>
    <t>11.7</t>
  </si>
  <si>
    <t>Kabel LiHCH 4x2x0,8 mm, z odzivom na ogenj B2ca s1 d2 a1.</t>
  </si>
  <si>
    <t>11.8</t>
  </si>
  <si>
    <t>Kabel LiHCH 1x2x0,8 mm, z odzivom na ogenj B2ca s1 d2 a1.</t>
  </si>
  <si>
    <t>11.9</t>
  </si>
  <si>
    <t>Izvedba priklopa na posamezne elemente in zagon sistema.</t>
  </si>
  <si>
    <t>SKUPAJ ODVOD DIMA IN TOPLOTE</t>
  </si>
  <si>
    <t>STRELOVODNA NAPRAVA</t>
  </si>
  <si>
    <t>12.1</t>
  </si>
  <si>
    <t>Dobava in montaža slemenskega nosilnega elementa SON06 iz nerjavečega jekla za pritrjevanje strelovodnega vodnika AH1 Al fi 8 mm na opečno kritino. Proizvajalec HERMI</t>
  </si>
  <si>
    <t>12.2</t>
  </si>
  <si>
    <t>Dobava in montaža strešnega nosilnega elementa SON12A iz nerjavečega jekla za pritrjevanje strelovodnega vodnika AH1 Al fi 8 mm na opečno kritino. Proizvajalec HERMI</t>
  </si>
  <si>
    <t>12.3</t>
  </si>
  <si>
    <t>Dobava in montaža slemenskega/strešnega nosilnega elementa SON16 iz nerjavečega jekla za pritrjevanje strelovodnega vodnika AH1 Al fi 8mm na pločevinasto kritino. Proizvajalec HERMI</t>
  </si>
  <si>
    <t>12.4</t>
  </si>
  <si>
    <t>Dobava in montaža strešnega nosilnega elementa SON17 C iz PVC z betonsko kocko za pritrjevanje strelovodnega vodnika AH1 Al fi 8mm na ravne strehe. Proizvajalec HERMI</t>
  </si>
  <si>
    <t>12.5</t>
  </si>
  <si>
    <t>Dobava in montaža lovilne palice LOP01 višine h=1,0m vključno z ustreznim pritrdilnim elementom na pločevinasti strehi. Proizvajalec HERMI</t>
  </si>
  <si>
    <t>12.6</t>
  </si>
  <si>
    <t>Dobava in montaža lovilne palice LOP02 višine h=2,0m z distančnim in ustreznim pritrdilnim elementom na pločevinasti strehi. Proizvajalec HERMI</t>
  </si>
  <si>
    <t>12.7</t>
  </si>
  <si>
    <t>Dobava in montaža lovilne palice LOP03 višine h=3,0m vključno z betonskim podstavkom na ravni strehi. Proizvajalec HERMI</t>
  </si>
  <si>
    <t>12.8</t>
  </si>
  <si>
    <t>Dobava in montaža cevnih objemk KON 10 A,  za pritrjevanje ploščatega strelovodnega vodnika RH1 Rf 30 x 3,5 mm na odtočne cevi. Proizvajalec HERMI</t>
  </si>
  <si>
    <t>12.9</t>
  </si>
  <si>
    <t>Dobava in montaža cevnih objemk KON11A, za pritrjevanje strelovodnega vodnika AH1 fi 8 mm na odtočne cevi. Proizvajalec HERMI</t>
  </si>
  <si>
    <t>12.10</t>
  </si>
  <si>
    <t>Dobava in montaža cevnih objemk KON12A, za pritrjevanje strelovodnega vodnika AH1 fi 8 mm na odtočne cevi. Proizvajalec HERMI</t>
  </si>
  <si>
    <t>12.11</t>
  </si>
  <si>
    <t>Dobava in montaža instalacijske samougasne cevi PVC v katero se vstavi vodnik RH3*H2 Rf fi 8mm in se na steno pritrdi z nosilcem ZON03 DIREKT. Proizvajalec HERMI</t>
  </si>
  <si>
    <t>12.12</t>
  </si>
  <si>
    <t>Dobava in montaža zidnega nosilnega elementa ZON03 DIREKT za pritrjevanje  okroglega strelovodnega vodnika RH3*H2 fi 8mm na trde stene - izvedba podometnih odvodov. Proizvajalec HERMI</t>
  </si>
  <si>
    <t>12.13</t>
  </si>
  <si>
    <t>Dobava in montaža zidne merilne omarice ZON05 A  PVC/Rf za izvedbo merilnih spojev pri podometni izvedvi vertikalnih odvodov. Proizvajalec HERMI</t>
  </si>
  <si>
    <t>12.14</t>
  </si>
  <si>
    <t>Dobava in montaža merilne sponke KON02  za izdelavo merilnega spoja med strelovodnim vodnikom AH1 in ozemljilnim trakom. Proizvajalec HERMI</t>
  </si>
  <si>
    <t>12.15</t>
  </si>
  <si>
    <t>Dobava in montaža merilne sponke KON07 iz nerjavečega jekla za izvedbo merilnih spojev med okroglimi vodniki. Proizvajalec HERMI</t>
  </si>
  <si>
    <t>12.16</t>
  </si>
  <si>
    <t>Dobava in montaža sponke KON04 A iz nerjavečega jekla za medsebojno spajanje okroglih strelovodnih vodnikov. Proizvajalec HERMI</t>
  </si>
  <si>
    <t>12.17</t>
  </si>
  <si>
    <t>Dobava in montaža kontaktne sponke KON05 iz nerjavečega jekla za izvedbo kontaktnih spojev med strelovodnim vodnikom AH1 Al fi 8mm in pločevinastimi deli. Proizvajalec HERMI</t>
  </si>
  <si>
    <t>12.18</t>
  </si>
  <si>
    <t>Dobava in montaža merilne sponke KON06  za izdelavo spojev med strelovodnim vodnikom in žlebnim koritom. Proizvajalec HERMI</t>
  </si>
  <si>
    <t>12.19</t>
  </si>
  <si>
    <t>Dobava in montaža sponke KON07 iz nerjavečega jekla za povezovanje okroglega strelovodnega vodnika na lovilne palice. Proizvajalec HERMI</t>
  </si>
  <si>
    <t>12.20</t>
  </si>
  <si>
    <t>Dobava in montaža odkapnika KON21. Proizvajalec HERMI</t>
  </si>
  <si>
    <t>12.21</t>
  </si>
  <si>
    <t>Dobava in montaža oznak merilnih mest MŠ. Proizvajalec HERMI</t>
  </si>
  <si>
    <t>12.22</t>
  </si>
  <si>
    <t>Dobava in montaža strelovodnega vodnika AH1 Al fi 8mm na tipske strelovodne nosilne elemente. Proizvajalec HERMI</t>
  </si>
  <si>
    <t>12.23</t>
  </si>
  <si>
    <t>Dobava in montaža strelovodnega vodnika RH3*H2 Rf fi 8mm na tipske strelovodne nosilne elemente. Proizvajalec HERMI</t>
  </si>
  <si>
    <t>12.24</t>
  </si>
  <si>
    <t>Dobava in montaža ploščatega vodnika RH1*H2 30x3,5 mm iz nerjavečega jekla 30x3,5 mm za izvedbo ozemljitvene instalacije. Proizvajalec HERMI</t>
  </si>
  <si>
    <t>12.25</t>
  </si>
  <si>
    <t>Dobava in montaža sponke KON01 iz nerjavečega jekla za izvedbo spojev med ploščatim strelovodnim vodniki. Proizvajalec HERMI</t>
  </si>
  <si>
    <t>12.26</t>
  </si>
  <si>
    <t>Dobava in montaža sponke KON09 iz jekla za izvedbo spojev med ploščatimi strelovodnimi vodniki ter armaturo temeljev. Proizvajalec HERMI</t>
  </si>
  <si>
    <t>12.27</t>
  </si>
  <si>
    <t>Dobava in montaža sponke KON03 iz nerjavečega jekla za izvedbo vijačnih merilnih  spojev med okroglimi strelovodnimi vodniki in kovinskimi konstrukcijami. Proizvajalec HERMI</t>
  </si>
  <si>
    <t>12.28</t>
  </si>
  <si>
    <t>Meritve strelovodne napeljave z izdajo poročila in merilnih protokolov</t>
  </si>
  <si>
    <t>SKUPAJ STRELOVODNA NAPRAVA</t>
  </si>
  <si>
    <t>GRADBENA DELA ZA NN DOVOD IN KROŽNO OZEMLJILO</t>
  </si>
  <si>
    <t>NN dovod</t>
  </si>
  <si>
    <t>13.1</t>
  </si>
  <si>
    <t>Pridobitev soglasij od lastnikov parcel za izvedbo gradbenih del na parcelah.</t>
  </si>
  <si>
    <t>1</t>
  </si>
  <si>
    <t>13.2</t>
  </si>
  <si>
    <t>Zakoličba kabelske trase.</t>
  </si>
  <si>
    <t>13.3</t>
  </si>
  <si>
    <t>Zakoličba    podzemnih    obstoječih    vodov    -    izvedejo upravljalci (vodovod, kanalizacija, elektro, Telekom, catv), komplet.</t>
  </si>
  <si>
    <t>5</t>
  </si>
  <si>
    <t>13.4</t>
  </si>
  <si>
    <t>Priprava in zavarovanje gradbišča, komplet.</t>
  </si>
  <si>
    <t>13.5</t>
  </si>
  <si>
    <t>Postavitev   in   vzdrževanje   prometne   zapore   v   času izvajanja gradbenih del.</t>
  </si>
  <si>
    <t>13.6</t>
  </si>
  <si>
    <t>Rezanje, rušitev in odstranjevanje obstoječe asfaltne površine, vključno z nakladanjem in odvozom v trajno deponijo do 10 km, upoštevano povprečno širino 50 cm, debelino 8 cm, komplet.</t>
  </si>
  <si>
    <t>13.7</t>
  </si>
  <si>
    <t>Strojno-ročni (70:30) izkop kabelskega  jarka v zemlji IV. kategorije, širina izkopa 40 cm, globina 0.9 m, za kabelsko kanalizacijo, komplet.</t>
  </si>
  <si>
    <t>13.8</t>
  </si>
  <si>
    <t>Fina    niveletna    priprava    dna    jarka    po    izvršenemstrojno/ročnem izkopu. Planiranje dna jarka, komplet.</t>
  </si>
  <si>
    <t>13.9</t>
  </si>
  <si>
    <t>Dobava in vgradnja peščenega materiala 0-4 mm v sloju povprečno debeline 15 cm, komplet.</t>
  </si>
  <si>
    <t>13.10</t>
  </si>
  <si>
    <t>Izdelava izkopa za PS-PMO, izdelava podbetona, postavitev in pritrditev tipskega podstavka, komplet.</t>
  </si>
  <si>
    <t>13.11</t>
  </si>
  <si>
    <t>Dobava in položitev PVC fi 110 mm, komplet.</t>
  </si>
  <si>
    <t>13.12</t>
  </si>
  <si>
    <t>Obbetoniranje PVC cevi z betonom MB20, pod povoznimi površinami.</t>
  </si>
  <si>
    <t>13.13</t>
  </si>
  <si>
    <t>Dobava in položitev pocinkanega valjanca Fe/Zn 25x4 mm,v kabelski jarek, komplet.</t>
  </si>
  <si>
    <t>13.14</t>
  </si>
  <si>
    <t>Dobava  in položitev opozorilnega  traku  "Pozor  električni kabel" v kabelski jarek, komplet.</t>
  </si>
  <si>
    <t>13.15</t>
  </si>
  <si>
    <t>Strojno-ročni (70:30) zasip kabelskega jarka z nabijanjem po plasteh.</t>
  </si>
  <si>
    <t>13.16</t>
  </si>
  <si>
    <t>Asfaltiranje cestišča, širina 50 cm, debelina 8 cm, komplet</t>
  </si>
  <si>
    <t>13.17</t>
  </si>
  <si>
    <t>Stroški   nadzora    upravljalcev    infrastrukture    na    tem območju, komplet.</t>
  </si>
  <si>
    <t>13.18</t>
  </si>
  <si>
    <t>Nakladanje in odvoz odvečnega matariala v trajno deponijo na razdalji 10 km, komplet</t>
  </si>
  <si>
    <t>13.19</t>
  </si>
  <si>
    <t>Ureditev terena v prvotno stanje, komplet</t>
  </si>
  <si>
    <t>13.20</t>
  </si>
  <si>
    <t>Izdelava  geodetskega  posnetka  novega  kabla  in vnos  v kataster komunalnih vodov.</t>
  </si>
  <si>
    <t>Krožno ozemljilo</t>
  </si>
  <si>
    <t>13.21</t>
  </si>
  <si>
    <t>Zakoličba trase krožnega ozemljila.</t>
  </si>
  <si>
    <t>13.22</t>
  </si>
  <si>
    <t>13.23</t>
  </si>
  <si>
    <t>13.24</t>
  </si>
  <si>
    <t>13.25</t>
  </si>
  <si>
    <t>SKUPAJ GRADBENA DELA ZA NN DOVOD IN KROŽNO OZEMLJILO</t>
  </si>
  <si>
    <t>D.</t>
  </si>
  <si>
    <t>STROJNO INŠTALACIJSKA DELA</t>
  </si>
  <si>
    <t xml:space="preserve">investitor:    OBČINA SVETA ANA, Sveta Ana v Slovenskih goricah 17, 2233 SVETA ANA </t>
  </si>
  <si>
    <t>objekt:        DISLOCIRANA ENOTA DOMA STAREJŠIH OBČANOV</t>
  </si>
  <si>
    <t>načrt   :       STROJNE INSTALACIJE - PZI</t>
  </si>
  <si>
    <t xml:space="preserve">predmet:     POPIS MATERIALA IN DEL </t>
  </si>
  <si>
    <t>REKAPITULACIJA</t>
  </si>
  <si>
    <t>Skupna cena v €</t>
  </si>
  <si>
    <t>5.1 Ogrevanje in hlajenje</t>
  </si>
  <si>
    <t xml:space="preserve">5.2 Priprava ogrevne vode </t>
  </si>
  <si>
    <t>5.3 Plinska napeljava</t>
  </si>
  <si>
    <t xml:space="preserve">5.4 Prezračevanje </t>
  </si>
  <si>
    <t>SKUPAJ STROJNE INSTALACIJE BREZ DDV:</t>
  </si>
  <si>
    <t>enota</t>
  </si>
  <si>
    <t xml:space="preserve">količina </t>
  </si>
  <si>
    <t>cena</t>
  </si>
  <si>
    <t>skupaj</t>
  </si>
  <si>
    <t>mere</t>
  </si>
  <si>
    <t xml:space="preserve"> €/en. mere</t>
  </si>
  <si>
    <t xml:space="preserve"> €</t>
  </si>
  <si>
    <t>1. OGREVANJE Iin HLAJENJE:</t>
  </si>
  <si>
    <t xml:space="preserve">     Dobava in montaža:</t>
  </si>
  <si>
    <t>Sistem toplovodnega talnega ogrevanja za polaganje na sistemske plošče, vključno s:</t>
  </si>
  <si>
    <r>
      <t xml:space="preserve">Cevi PE-Xa za talno ogrevanje z difuzijsko zaporo                                  </t>
    </r>
    <r>
      <rPr>
        <sz val="10"/>
        <rFont val="Symbol"/>
        <family val="1"/>
        <charset val="2"/>
      </rPr>
      <t>f</t>
    </r>
    <r>
      <rPr>
        <sz val="10"/>
        <rFont val="Arial"/>
        <family val="2"/>
        <charset val="238"/>
      </rPr>
      <t>16 x 2 mm, v kolutih</t>
    </r>
  </si>
  <si>
    <t xml:space="preserve">m   </t>
  </si>
  <si>
    <t>sistemske pritrdilne plošče z izolacijo</t>
  </si>
  <si>
    <t>obrobni trak</t>
  </si>
  <si>
    <r>
      <t xml:space="preserve">dvojne vijačne spojke </t>
    </r>
    <r>
      <rPr>
        <sz val="10"/>
        <rFont val="Symbol"/>
        <family val="1"/>
        <charset val="2"/>
      </rPr>
      <t>f</t>
    </r>
    <r>
      <rPr>
        <sz val="10"/>
        <rFont val="Arial"/>
        <family val="2"/>
        <charset val="238"/>
      </rPr>
      <t>16 x 2 mm</t>
    </r>
  </si>
  <si>
    <t xml:space="preserve">kos  </t>
  </si>
  <si>
    <r>
      <t>zaščitne cevi 20/</t>
    </r>
    <r>
      <rPr>
        <sz val="10"/>
        <rFont val="Symbol"/>
        <family val="1"/>
        <charset val="2"/>
      </rPr>
      <t>f</t>
    </r>
    <r>
      <rPr>
        <sz val="10"/>
        <rFont val="Arial"/>
        <family val="2"/>
        <charset val="238"/>
      </rPr>
      <t>16, l=500 mm</t>
    </r>
  </si>
  <si>
    <t xml:space="preserve">kos </t>
  </si>
  <si>
    <t>plastifikator estriha</t>
  </si>
  <si>
    <t xml:space="preserve">lit.    </t>
  </si>
  <si>
    <t>PE folija, pritrjevalni material in spojke</t>
  </si>
  <si>
    <t xml:space="preserve">kpl.   </t>
  </si>
  <si>
    <t>Razdelilnik talnega ogrevanja, komplet,  z vso potrebno zaporno in regulacijsko armaturo, kontrolnimi elementi in odzračevanjem v podometni  omarici. Na povratni del razdelilca je možno vgraditi termopogone. Na dovodnem delu so balansirni ventili za nastavitev pretoka v posamezni zanki:</t>
  </si>
  <si>
    <t xml:space="preserve"> - z dvanajstimi (12) priključki</t>
  </si>
  <si>
    <t xml:space="preserve"> - z enajstimi (11) priključki</t>
  </si>
  <si>
    <t xml:space="preserve"> - z desetimi (10) priključki</t>
  </si>
  <si>
    <t xml:space="preserve"> - z devetimi (9) priključki</t>
  </si>
  <si>
    <t xml:space="preserve"> - z osmimi (8) priključki</t>
  </si>
  <si>
    <t xml:space="preserve"> - s sedmimi (7) priključki</t>
  </si>
  <si>
    <t xml:space="preserve"> - s šestimi ( 6 ) priključki</t>
  </si>
  <si>
    <t xml:space="preserve"> - s petimi ( 5 ) priključki</t>
  </si>
  <si>
    <t xml:space="preserve"> - s štirimi ( 4 ) priključki</t>
  </si>
  <si>
    <t xml:space="preserve"> - s tremi ( 3 ) priključki</t>
  </si>
  <si>
    <t xml:space="preserve">Razdelilnik radiatorskega ogrevanja, komplet,  z vso potrebno zaporno in regulacijsko armaturo in odzračevanjem v podometni  omarici.  </t>
  </si>
  <si>
    <t>reducirka, spojka, odzračni in izpraznilni čepi, tesnila</t>
  </si>
  <si>
    <t>2 kos kombiniranih konzol</t>
  </si>
  <si>
    <t>Termostatska radiatorska glava</t>
  </si>
  <si>
    <t>v skladu z EN 215, s proporcionalnim delovanjem, delujoča z majhnim P-območjem, z možnostjo omejevanja oz. blokiranja nastavitve,</t>
  </si>
  <si>
    <t>z vgrajenim tipalom s plinskim polnjenjem, protizmrzovalno zaščito, temperaturnim območjem 5-26°C, bele barve.</t>
  </si>
  <si>
    <t xml:space="preserve">finalno opleskan </t>
  </si>
  <si>
    <t>tip DION - VM, 1800/600</t>
  </si>
  <si>
    <t>Ventilatorski konvektor s prisilno konvekcijo za stropno kasetno namestitev, z Inverter brezstopenskim motorjem vantilatorja, za dvocevni sistem obratovanja.</t>
  </si>
  <si>
    <t xml:space="preserve"> - Vsak ventilatorski konvektor je testiran v tovarni, konstrukcija omogoča enostavno servisiranje ter dostop do filtra, kadi za kondenz, toplotnega prenosnika, ventilatorja, motorja in krmiljenja.</t>
  </si>
  <si>
    <t xml:space="preserve"> - Maska GLL z zajemno rešetko in štiri stranskim izpihom je izdelana iz umetne mase v barvi RAL 9010. Prilagodljivi stranski izpuh, ki omogoča tudi coanda efekt ob ustrezni nastavitvi kota. </t>
  </si>
  <si>
    <t xml:space="preserve"> - Nosilno ohišje iz kvalitetne pocinkane jeklene pločevine, z delno zunanjo termično in zvočno izolacijo iz sintetičnega kavčuka z zaprto celično strukturo debeline 5 mm. Opremljeno za priklop ozemljitve. Možnost dovoda svežega zraka ali odvoda pripravljenega zraka v sosednji prostor (Ø100 mm). Ohišje je namenjeno za pritrditev na štirih mestih.</t>
  </si>
  <si>
    <t xml:space="preserve"> - Toplotni prenosnik izdelan iz aluminijastih lamel, tesno nameščenih na bakrenih ceveh. Najvišja dovoljena temepratura medija je 80°C, priklop vode je 3/4˝ - ženski. Je tovarniško testiran na tesnost s helijem, največji dovoljeni delovni tlak je 8 bar. Opremljen je z odzračevalno in izpustno pipico.</t>
  </si>
  <si>
    <r>
      <t xml:space="preserve"> - Kad za kondenz pod prenosnikom je izdelana iz umetne mase iz enega kosa, vanjo pa je </t>
    </r>
    <r>
      <rPr>
        <b/>
        <sz val="10"/>
        <color indexed="8"/>
        <rFont val="Arial"/>
        <family val="2"/>
        <charset val="238"/>
      </rPr>
      <t>standardno nameščena črpalka za kondenz</t>
    </r>
    <r>
      <rPr>
        <sz val="10"/>
        <color indexed="8"/>
        <rFont val="Arial"/>
        <family val="2"/>
        <charset val="238"/>
      </rPr>
      <t>.</t>
    </r>
  </si>
  <si>
    <t xml:space="preserve"> - Motor ventilatorja je notranje zaščiten proti pregrevanju in vedno opremljen s kondenzatorjem. Neprestano mazani ležaji motorja in mehko vpetje zagotavljajo tiho delovanje brez tresljajev. Motor je 3 oz 4 stopenjski (od katerih se izbere 3) in visoko učinkovit, kar zagotavlja minimalno porabo električne energije.</t>
  </si>
  <si>
    <t xml:space="preserve"> - Ventilator je prostotekoči radialni brez ohišja iz umetne mase, statično in dinamično uravnotežen. Večji presek zagotavlja tiho delovanje.</t>
  </si>
  <si>
    <t xml:space="preserve"> - Filter je pralni sintetični, dostopen s spodnje strani.</t>
  </si>
  <si>
    <t xml:space="preserve"> - Priključne sponke so zaščitene z varnostnim pokrovom, ozemljene.</t>
  </si>
  <si>
    <t>Oprema:</t>
  </si>
  <si>
    <r>
      <t xml:space="preserve">• </t>
    </r>
    <r>
      <rPr>
        <b/>
        <sz val="10"/>
        <color indexed="8"/>
        <rFont val="Arial"/>
        <family val="2"/>
        <charset val="238"/>
      </rPr>
      <t>vgrajen 3-potni ON/OFF ventil s pogonom 230 V</t>
    </r>
    <r>
      <rPr>
        <sz val="10"/>
        <color indexed="8"/>
        <rFont val="Arial"/>
        <family val="2"/>
        <charset val="238"/>
      </rPr>
      <t xml:space="preserve"> in povezovalnimi cevkami med ventilom in toplotnim prenosnikom</t>
    </r>
  </si>
  <si>
    <t>Zmogljivost podana pri režimu hlajenja Tv=7/12°C, prostor 26°C/50%, gretja Tv=55/50°C, prostor 22°C</t>
  </si>
  <si>
    <r>
      <rPr>
        <b/>
        <sz val="10"/>
        <color indexed="8"/>
        <rFont val="Arial"/>
        <family val="2"/>
        <charset val="238"/>
      </rPr>
      <t>AERMEC</t>
    </r>
    <r>
      <rPr>
        <sz val="10"/>
        <color indexed="8"/>
        <rFont val="Arial"/>
        <family val="2"/>
        <charset val="238"/>
      </rPr>
      <t xml:space="preserve"> tip </t>
    </r>
    <r>
      <rPr>
        <b/>
        <sz val="10"/>
        <color indexed="8"/>
        <rFont val="Arial"/>
        <family val="2"/>
        <charset val="238"/>
      </rPr>
      <t xml:space="preserve">FCLI 32 </t>
    </r>
    <r>
      <rPr>
        <sz val="10"/>
        <color indexed="8"/>
        <rFont val="Arial"/>
        <family val="2"/>
        <charset val="238"/>
      </rPr>
      <t>(Qh=0,6- 1,8kW, Qg=0,7- 2,6kW)</t>
    </r>
  </si>
  <si>
    <r>
      <rPr>
        <b/>
        <sz val="10"/>
        <color indexed="8"/>
        <rFont val="Arial"/>
        <family val="2"/>
        <charset val="238"/>
      </rPr>
      <t>AERMEC</t>
    </r>
    <r>
      <rPr>
        <sz val="10"/>
        <color indexed="8"/>
        <rFont val="Arial"/>
        <family val="2"/>
        <charset val="238"/>
      </rPr>
      <t xml:space="preserve"> tip </t>
    </r>
    <r>
      <rPr>
        <b/>
        <sz val="10"/>
        <color indexed="8"/>
        <rFont val="Arial"/>
        <family val="2"/>
        <charset val="238"/>
      </rPr>
      <t>FCLI 42</t>
    </r>
    <r>
      <rPr>
        <sz val="10"/>
        <color indexed="8"/>
        <rFont val="Arial"/>
        <family val="2"/>
        <charset val="238"/>
      </rPr>
      <t xml:space="preserve"> (Qh=1,3- 3,8kW, Qg=1,4- 4,8kW)</t>
    </r>
  </si>
  <si>
    <r>
      <rPr>
        <b/>
        <sz val="10"/>
        <color indexed="8"/>
        <rFont val="Arial"/>
        <family val="2"/>
        <charset val="238"/>
      </rPr>
      <t>AERMEC</t>
    </r>
    <r>
      <rPr>
        <sz val="10"/>
        <color indexed="8"/>
        <rFont val="Arial"/>
        <family val="2"/>
        <charset val="238"/>
      </rPr>
      <t xml:space="preserve"> tip </t>
    </r>
    <r>
      <rPr>
        <b/>
        <sz val="10"/>
        <color indexed="8"/>
        <rFont val="Arial"/>
        <family val="2"/>
        <charset val="238"/>
      </rPr>
      <t xml:space="preserve">FCLI 62 </t>
    </r>
    <r>
      <rPr>
        <sz val="10"/>
        <color indexed="8"/>
        <rFont val="Arial"/>
        <family val="2"/>
        <charset val="238"/>
      </rPr>
      <t xml:space="preserve"> (Qh=2,6 -4,9kW, Qg=2,6- 5,2kW)</t>
    </r>
  </si>
  <si>
    <r>
      <rPr>
        <b/>
        <sz val="10"/>
        <color indexed="8"/>
        <rFont val="Arial"/>
        <family val="2"/>
        <charset val="238"/>
      </rPr>
      <t>Stenski upravljalnik</t>
    </r>
    <r>
      <rPr>
        <sz val="10"/>
        <color indexed="8"/>
        <rFont val="Arial"/>
        <family val="2"/>
        <charset val="238"/>
      </rPr>
      <t xml:space="preserve"> z zaslonom za dvocevne ventilatorske konvektorje:</t>
    </r>
  </si>
  <si>
    <t xml:space="preserve"> - ustreza CE predpisom</t>
  </si>
  <si>
    <t xml:space="preserve"> - nadometna vgradnja</t>
  </si>
  <si>
    <t xml:space="preserve"> - prikaz temperature v prostoru</t>
  </si>
  <si>
    <t xml:space="preserve"> - upravljanje pogona ventila</t>
  </si>
  <si>
    <t xml:space="preserve"> - možnost upravljanja več konvektorjev hkrati</t>
  </si>
  <si>
    <t>Hladilna naprava v split izvedbi</t>
  </si>
  <si>
    <t>Inverter zunanja toplotna črpalka + notranja stenska klimatska enota, hladilni medij R32, z vgrajenim izmenjevalnikom in ventilatorjem.</t>
  </si>
  <si>
    <t>Naprava se dobavi komplet z vsemi potrebnimi certifikati, garancijo, navodili za uporabo</t>
  </si>
  <si>
    <t>vključno cevne in elektro napajalne in krmilne povezave, montažni in pritrdilni material ter spuščanje v pogon</t>
  </si>
  <si>
    <t>Oprema: IR upravljalnik</t>
  </si>
  <si>
    <t>Qhl.= 2,7 kW (0,5-3,5 kW)</t>
  </si>
  <si>
    <t>Qgr.= 2,8 kW (0,5-4,2 kW);</t>
  </si>
  <si>
    <t>Sistemske cevi iz ogljikovega jekla, primerne za instalacije ogrevanja , skupaj z ustreznimi tesnili ter oblikovnimi kosi za stiskanje, vsem potrebnim montažnim in pritrdilnim materialom, toplotno zaščitene s felksibilnimi izolacijskimi cevaki, izdelanimi iz zaprtocelične elastomerne pene iz sintetičnega kavčuka, samougasljivo ter nizko vnetljvo, vključno potrebno lepilo (npr. ARMAFLEX)</t>
  </si>
  <si>
    <t>DN80 (88,9x2,0) - izolacija 19 mm</t>
  </si>
  <si>
    <t>DN65 (76,1x2,0) - izolacija 19 mm</t>
  </si>
  <si>
    <t>DN50 (54x1,5) - izolacija 19 mm</t>
  </si>
  <si>
    <t>DN40  (42x1,5) -  izolacija 19 mm</t>
  </si>
  <si>
    <t>DN32  (35x1,5) -  izolacija 13 mm</t>
  </si>
  <si>
    <t>DN25  (28x1,5) -  izolacija 13 mm</t>
  </si>
  <si>
    <t>DN20  (22x1,5) -  izolacija 9 mm</t>
  </si>
  <si>
    <t>Sistemske cevi iz nerjavnega jekla CRNiMo 1.4401 po EN10088, primerne za instalacije hlajenja , skupaj z ustreznimi tesnili ter oblikovnimi kosi za stiskanje, vsem potrebnim montažnim in pritrdilnim materialom, toplotno zaščitene s felksibilnimi izolacijskimi cevaki, izdelanimi iz zaprtocelične elastomerne pene iz sintetičnega kavčuka, samougasljivo ter nizko vnetljvo, vključno potrebno lepilo (npr. ARMAFLEX)</t>
  </si>
  <si>
    <t>DN50 (54x1,5) - izolacija 38 mm</t>
  </si>
  <si>
    <t>DN40  (42x1,5) -  izolacija 13 mm</t>
  </si>
  <si>
    <t>DN25  (28x1,2) -  izolacija 13 mm</t>
  </si>
  <si>
    <t>DN20  (22x1,2) -  izolacija 13 mm</t>
  </si>
  <si>
    <t>Enako poz. 6, le dodatno še zaščita izolacije z Al pločevino, za cevi vodene na strehi, za cevi:</t>
  </si>
  <si>
    <t>DN50 (54x1,5) - izolacija 38 mm + Al pločevina</t>
  </si>
  <si>
    <t>Kroglični zaporni ventil z navojnimi priključki za     NP 10</t>
  </si>
  <si>
    <t>R  1''</t>
  </si>
  <si>
    <t>R 3/4"</t>
  </si>
  <si>
    <t>Ventili za hidravlično uravnovešenje  kot TA, tip STAP z navojnim priključkom, vklj s kapilarno cevjo. V ceni ventila je zajeta nastavitev pretoka (montaža na povratku).</t>
  </si>
  <si>
    <t>R 2"</t>
  </si>
  <si>
    <t>R 6/4"</t>
  </si>
  <si>
    <t>R 5/4"</t>
  </si>
  <si>
    <t>Ventili za hidravlično uravnovešenje  kot TA, tip STAD z priključkom. V ceni ventila je zajeta nastavitev pretoka (montaža na predtoku v paru s STAP).</t>
  </si>
  <si>
    <t>R 3/4''</t>
  </si>
  <si>
    <t>Fleksibilna protipožarna in toplotna izolacija cevnih instalacij pri prehodih skozi protipožarne stene, stropove. Za gorljive, negorljive cevne instalacije in gorljive cevne instalacije z gorljivim medijem s požarno zaščito EI 30 - EI 120 v skladu z EN 13501-2. Iz elastomernega materiala na bazi sintetičnega kavčuka z zaprtocelično strukturo in z intumescentnimi dodatki, črne barve. Ima Evropsko tehnično soglasje ETA-11/0454. EU požarna klasifikacija E ( za cevi, plošče), v skladu z EN 13501-1 in EN ISO 11925-2 ; samougasljiv, ne kaplja, ne prevaja ognja; toplotna prevodnost λ pri 0°C je 0,056 W/m.K v skladu z EN ISO 8497; koef. upora difuziji vodne pare je ≥ 7.000; za temp. območje od -50°C  do  +85°C. Cevake lahko navlečemo na instalacijo, v primeru, da je prerezana je spoje (vzdolžne,prečne) potrebno lepiti z originalnim lepilom in bandažirati z pripadajočim samolepilnim trakom.  Pri montaži protipožarne in toplotne izolacije je potrebno upoštevati navodila ETA -11/0454 in splošna navodila proizvajalca za instalacijo. Vključno ustrezna količina lepila ter protipožarna pasta/malta za zatesnitev odprtin med izolacije ter steno</t>
  </si>
  <si>
    <t>prehodov (po 2 cevi)</t>
  </si>
  <si>
    <t>Tipske konzole in obešala za cevovode, iz pocinkanega profilnega jekla, vklj. pritrdilni material, kot SIKLA ali enakovredno</t>
  </si>
  <si>
    <t>Pripravljalna in zaključna dela, tlačna preizkušnja in vregulacija celotnega sistema, označbe, napisi, primopredajna dokumentacija</t>
  </si>
  <si>
    <t>Transportni in ostali splošni  stroški</t>
  </si>
  <si>
    <t>Skupaj:</t>
  </si>
  <si>
    <t>2. PRIPRAVA OGREVNE VODE</t>
  </si>
  <si>
    <t xml:space="preserve">      Dobava in montaža:</t>
  </si>
  <si>
    <t>Visokotemperaturna, dvokompresorska toplotna črpalka zrak-voda za zunanjo postavitev s stopenjsko regulacijo moči in vremensko odvisnim prilagajanjem temperature dvižnega voda potrebam objekta. Z napravo je možno ogrevati (primerna je za visokotemperaturne režime ogrevanja do 65 °C), hladiti (aktivno hlajenje z izstopno temperaturo vode do +5 °C) in pripravljati toplo sanitarno vodo.
Krmilna enota toplotne črpalke, ki služi za nadzor in posluževanje z napravo oz. sistemom, se namesti v objekt (strojnico, toplotno postajo), posluževanje pa poteka preko zaslona in tastature.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Možnost daljinskega upravljanja in nadzora delovanja toplotne črpalke in sistema.
Naprava ima TÜV certifikat.</t>
  </si>
  <si>
    <r>
      <t xml:space="preserve">Tehnični podatki (polna obremenitev):
Grelna moč / električna moč / COP pri A7W35 (EN 14511): 70,3 kW / 15,6 kW / 4,51
Grelna moč / električna moč / COP pri A2W35 (EN 14511): 60,5 kW / 15,0 kW / 4,02
Grelna moč / električna moč / COP pri A7W55 (EN 14511): 64,5 kW / 21,4 kW / 3,01
Grelna moč / električna moč / COP pri A2W55 (EN 14511): 53,6 kW / 20,1 kW / 2,67
Grelna moč / električna moč / COP pri A-10W35 (EN 14511): 46,1 kW / 13,9 kW / 3,31
Grelna moč / električna moč / COP pri A-10W55 (EN 14511): 44,1 kW / 18,1 kW / 2,43
Hladilna moč / električna moč / EER pri A35W7 (EN 14511): 52,8 kW / 18,9 kW / 2,79
</t>
    </r>
    <r>
      <rPr>
        <i/>
        <sz val="10"/>
        <color indexed="8"/>
        <rFont val="Arial"/>
        <family val="2"/>
        <charset val="238"/>
      </rPr>
      <t>Zunanja enota TČ</t>
    </r>
    <r>
      <rPr>
        <sz val="10"/>
        <rFont val="Arial Narrow CE"/>
        <charset val="238"/>
      </rPr>
      <t xml:space="preserve">
Nazivna napetost: 3N~ 400 V; 50 Hz
Največji obratovalni tok: 47,6 A
Največja električna moč: 27,4 kW
Varovalke: 3 x C50
Napajalni el. kabel: 5 x 10 mm2
Hladivo: R407C
Cevni priključki:
 - R 2" z.n.
Območje delovanja - ogrevanje:
 - zrak: -23 ... 40 °C
 - izstopna voda: 25 ... 65 °C
Območje delovanja - hlajenje:
 - zrak: 10 ... 40 °C
 - izstopna voda: 5 ... 25 °C
Dimenzije: 2953 x 2017 x 1361 mm (neto)
Masa: 1315 kg</t>
    </r>
  </si>
  <si>
    <r>
      <rPr>
        <sz val="10"/>
        <color indexed="8"/>
        <rFont val="Arial"/>
        <family val="2"/>
        <charset val="238"/>
      </rPr>
      <t>Notranja krmilna enota TČ</t>
    </r>
    <r>
      <rPr>
        <sz val="10"/>
        <rFont val="Arial Narrow CE"/>
        <charset val="238"/>
      </rPr>
      <t xml:space="preserve">
Nazivna napetost: 1N~ 230 V; 50 Hz
Največji obratovalni tok: 2,3 A
Največja električna moč: 0,5 kW
Varovalke: 1 x C16
Napajalni el. kabel: 3 x 2,5 mm2
Priključitev na CNS: MODBUS protokol (UTP kabel – priključek RJ45) – RS 485
Priključitev na internet/cloud (pogoj za oddaljen dostop): UTP 5e kabel – priključek RJ45 – Ethernet</t>
    </r>
  </si>
  <si>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dveh ogrevalnih krogov (1 x direktni + 1 x mešalni),
- krmiljenje temperature sanitarne vode v bojlerju,
- vklapljanje dodatnega vira ogrevanja,
- nastavitev urnikov delovanja toplotne črpalke,
- priključitev na internet; oddaljen nadzor in upravljanje delovanja,
- priključitev naprave na CNS.</t>
  </si>
  <si>
    <t>Ustreza: notranja krmilna enota Kronoterm TT3000</t>
  </si>
  <si>
    <t>Hidravlični modul TČ</t>
  </si>
  <si>
    <t>Razširitveni hidravlični modul za TČ z:
- visokoučinkovito EC obtočno črpalko WILO,
- modulom modbus za krmiljenje črpalke,
- preklopnimi ventili za obračanje smeri vode skozi TČ glede na režim delovanja ogrevanje, sanitarna topla voda in hlajenje, s čimer je zagotovljena maksimalna učinkovitost in zanesljivost sistema,
- prašno lakiranim kovinskim (vroče cinkano) pokrovom,
- toplotno in zvočno izolacijo.
Modul omogoča enostavno povezavo (več) TČ z zalogovnikom brez potrebe po vgradnji obtočne črpalke; možnost povezave več TČ na zalogovnik z dvema skupnima cevema.</t>
  </si>
  <si>
    <t>Ustreza KRONOTERM WPL 70 OGR / HLAJ</t>
  </si>
  <si>
    <t>Magnetno ciklonski filter (17)</t>
  </si>
  <si>
    <t>Magnetni ciklonski izločevalnik nečistoč iz ogrevalnega/hladilnega sistema.
Priključka: 2" n.n.</t>
  </si>
  <si>
    <r>
      <t xml:space="preserve">Zalogovnik - ogrevanja 55/50 °C </t>
    </r>
    <r>
      <rPr>
        <b/>
        <sz val="10"/>
        <color indexed="8"/>
        <rFont val="Arial"/>
        <family val="2"/>
        <charset val="238"/>
      </rPr>
      <t>(2)</t>
    </r>
    <r>
      <rPr>
        <sz val="10"/>
        <rFont val="Arial Narrow CE"/>
        <charset val="238"/>
      </rPr>
      <t xml:space="preserve">
- s prirobnico</t>
    </r>
  </si>
  <si>
    <t>Tehnične lastnosti:
- volumen 1500 litrov,
- visoko kvalitetno jeklo St 37-2,
- zaprtocelična izolacija 32 mm,
- plašč iz sintetičnega usnja,
- priključki 4 x prirobnica DN80 (priključki pod 90°),
- revizijska odprtina, prirobnica DN125 (fi240),
- 3 x priključek, notranji navoj 1/2" za temp. tipalo (razporejeno po višini; višina spodnjih priključkov, sredina in višina zgornjih priključkov).</t>
  </si>
  <si>
    <t>Ustreza KRONOTERM, tip: PS 1500 / HK 4xDN80 1xF240</t>
  </si>
  <si>
    <r>
      <t xml:space="preserve">Zalogovnik - hlajenja 5/10 °C </t>
    </r>
    <r>
      <rPr>
        <b/>
        <sz val="10"/>
        <color indexed="8"/>
        <rFont val="Arial"/>
        <family val="2"/>
        <charset val="238"/>
      </rPr>
      <t>(3)</t>
    </r>
    <r>
      <rPr>
        <sz val="10"/>
        <rFont val="Arial Narrow CE"/>
        <charset val="238"/>
      </rPr>
      <t xml:space="preserve">
- s prirobnico</t>
    </r>
  </si>
  <si>
    <r>
      <t xml:space="preserve">Sistemska regulacija </t>
    </r>
    <r>
      <rPr>
        <b/>
        <sz val="10"/>
        <color indexed="8"/>
        <rFont val="Arial"/>
        <family val="2"/>
        <charset val="238"/>
      </rPr>
      <t>(15)</t>
    </r>
  </si>
  <si>
    <t>Elektro omara (16)</t>
  </si>
  <si>
    <t>Omara, zidna, kovinska, enokrilna, IP65 V=1200 Š=800 G=300mm
-jeklena pločevina, RAL7035, z montažno ploščo, 3-točkovno zapiranje z vrtljivo ročko, 2x prirobnica po Š=309 G=119mm
Vsebuje:
- glavno stikalo,
- inštalacijske odklopnike za toplotne in obtočne črpalke po projektu,
- motorska zaščitna stikala za obtočne črpalke,
- kontaktorje za obstočne črpalke,
- 1 x SCHUKO vtičnica.
Elektro omari sta priložena elektro načrt in potrdilo o izvedenih meritvah elektro omare.</t>
  </si>
  <si>
    <t>Tripotni mešalni ventil (11): Navojni tripotni mešalni/preklopni ventil
Telo ventila iz EN-GJL-250 (GG 25), PN16, maks. temperatura 130°C, priključek zunanji navoj.</t>
  </si>
  <si>
    <t>Tripotni mešalni ventil (12): Navojni tripotni mešalni/preklopni ventil
Telo ventila iz EN-GJL-250 (GG 25), PN16, maks. temperatura 130°C, priključek zunanji navoj.</t>
  </si>
  <si>
    <t>Elektromotorni pogoni AME, za zvezni regulacijski signal;
brez varnostne funkcije, napajanje 24V</t>
  </si>
  <si>
    <t>Zaporna pipa z motornim pogonom (13), (14)</t>
  </si>
  <si>
    <t>Conska ON-OFF krogelna pipa s pogonom.
Telo pipe iz medenine, ponikljana, PN16, temp. območje 0-110°C, IP42, priključek notranji navoj; skupaj z elektromotornim pogonom,
ON/OFF signal, signal je vklopni. Pogon ima možnost ročnega posredovanja.</t>
  </si>
  <si>
    <t>Nastavitev parametrov in zagon toplotne črpalke. Električna priključitev predpripravljenih električnih kablov v toplotno črpalko, nastavitev parametrov in optimizacija delovanja ter testiranje toplotne črpalke.</t>
  </si>
  <si>
    <t>Kondenzacijski plinski kotel (4):</t>
  </si>
  <si>
    <t>Stenski kondenzacijski kotel za kurjenje z zemeljskim plinom na prisilni vlek, z zaprto zgorevalno komoro, za pripravo ogrevne vode. Plinsko trošilo izvedba C kategorije. Plinski grelnik je sestavljen iz:</t>
  </si>
  <si>
    <t>zgorevanje predhodno pripravljene mešanice zraka in plina v cilindrični zgorevalni komori opremljeni z vžigalnimi elektrodami in kontrolno sondo,</t>
  </si>
  <si>
    <t>zgorevalna komora iz nerjaveče pločevine znotraj toplotno izolirana s keramiko,</t>
  </si>
  <si>
    <t>toplotni izmenjevalec plin/voda iz nerjavečega jekla AISI 316L,</t>
  </si>
  <si>
    <t>pnevmatski plinski ventil,</t>
  </si>
  <si>
    <t>odvodni ventilator zgorelih dimnih plinov z elektronsko kontrolo števila vrtljajev,</t>
  </si>
  <si>
    <t>sistema za odvod kondenza sestavljen iz zajemne posode, sifona in gibke odvodne cevi,</t>
  </si>
  <si>
    <t>hidravlični sklop sestavljen iz dovodnega razdelilca, presostata na primarnem krogu, obtočne črpalke z regulatorjem hitrosti in vgrajenim odzračevanjem,</t>
  </si>
  <si>
    <t>varnostni ventil (4 bar) in manometer,</t>
  </si>
  <si>
    <t>varnostni termostat na vodni strani,</t>
  </si>
  <si>
    <t>mikroproscesorsko krmiljen upravljalni tablo z moduliranim krmiljenjem delovanja plamena preko 2 senzorjev (sanitarni in ogrevni),</t>
  </si>
  <si>
    <t>tipalo na dovodu ogrevne vode,</t>
  </si>
  <si>
    <t>tipalo na povratku ogrevna vode,</t>
  </si>
  <si>
    <t>gumb za nastavitev temperature ogrevne vode20÷85°C,</t>
  </si>
  <si>
    <t>elektronski vžig, zakasnjen vžig pri ogrevanju, protizmrzovalna zaščita,</t>
  </si>
  <si>
    <r>
      <t xml:space="preserve">stopnja električne zaščite </t>
    </r>
    <r>
      <rPr>
        <b/>
        <sz val="10"/>
        <rFont val="Arial"/>
        <family val="2"/>
        <charset val="238"/>
      </rPr>
      <t>IPX5D,</t>
    </r>
  </si>
  <si>
    <t xml:space="preserve">možnost krmiljenja kotla preko 0-10V </t>
  </si>
  <si>
    <t xml:space="preserve">serijsko izhod za alarm </t>
  </si>
  <si>
    <t>serijsko vhod za daljinsko ponastavitev (reset)</t>
  </si>
  <si>
    <t>Razpon modulacije 1:10</t>
  </si>
  <si>
    <t>Dodatna oprema:</t>
  </si>
  <si>
    <t>komplet varnostnih naprav za samostojni grelnik</t>
  </si>
  <si>
    <t>zunanje temperaturno tipalo,</t>
  </si>
  <si>
    <t>Dimna garnitura za zajem zraka in odvod dimnih plinov skozi streho 125/80, dolžine cca 3,5m</t>
  </si>
  <si>
    <t>Vključno z vsem drobnim montažnim, pritrdilnim in tesnilnim materialom.</t>
  </si>
  <si>
    <r>
      <t>Q</t>
    </r>
    <r>
      <rPr>
        <vertAlign val="subscript"/>
        <sz val="10"/>
        <rFont val="Arial"/>
        <family val="2"/>
        <charset val="238"/>
      </rPr>
      <t>gmin</t>
    </r>
    <r>
      <rPr>
        <sz val="10"/>
        <rFont val="Arial"/>
        <family val="2"/>
        <charset val="238"/>
      </rPr>
      <t xml:space="preserve"> = 9,0 kW (pri 80/60°C, oziroma 10,1kW pri 50/30°C)</t>
    </r>
  </si>
  <si>
    <r>
      <t>Q</t>
    </r>
    <r>
      <rPr>
        <vertAlign val="subscript"/>
        <sz val="10"/>
        <rFont val="Arial"/>
        <family val="2"/>
        <charset val="238"/>
      </rPr>
      <t>gmax</t>
    </r>
    <r>
      <rPr>
        <sz val="10"/>
        <rFont val="Arial"/>
        <family val="2"/>
        <charset val="238"/>
      </rPr>
      <t xml:space="preserve"> = 90 kW (pri 80/60°C oziroma 98,8 kW pri 50/30°C)</t>
    </r>
  </si>
  <si>
    <t xml:space="preserve">gorivo: UNP                      </t>
  </si>
  <si>
    <t>tip VICTRIX Pro 100 2Erp</t>
  </si>
  <si>
    <t>Hidravlična kretnica za VICTRIX Pro 100, vključno toplotna izolacija</t>
  </si>
  <si>
    <t>Membranska ekspanzijska posoda za ogrevno vodo (5),  PN6,  nazivni volumen 100l, vključno z varnostnim ventilom in manometrom</t>
  </si>
  <si>
    <t>Membranska ekspanzijska posoda za hladilno vodo (6),  PN6,  nazivni volumen 35l, vključno z varnostnim ventilom in manometrom</t>
  </si>
  <si>
    <t>STRATOS MAXO 50/05-16;  V=12,95m3/h</t>
  </si>
  <si>
    <t>kpl.</t>
  </si>
  <si>
    <t>STRATOS MAXO 40/1-12;  V=8,04m3/h</t>
  </si>
  <si>
    <t>STRATOS MAXO 40/0,5-12;  V=4,52m3/h</t>
  </si>
  <si>
    <t>STRATOS MAXO 32/0,5-16;  V=3,4m3/h</t>
  </si>
  <si>
    <t>Sistemske cevi iz ogljikovega jekla, primerne za instalacije ogrevanja , skupaj z ustreznimi tesnili ter oblikovnimi kosi za stiskanje, vsem potrebnim montažnim in pritrdilnim materialom, toplotno zaščitene s fleksibilnimi izolacijskimi cevaki, izdelanimi iz zaprtocelične elastomerne pene iz sintetičnega kavčuka, samougasljivo ter nizko vnetljvo, vključno potrebno lepilo (npr. ARMAFLEX)</t>
  </si>
  <si>
    <t>Sistemske cevi iz nerjavnega jekla CRNiMo 1.4401 po EN10088, primerne za instalacije hlajenja , skupaj z ustreznimi tesnili ter oblikovnimi kosi za stiskanje, vsem potrebnim montažnim in pritrdilnim materialom, toplotno zaščitene s fleksibilnimi izolacijskimi cevaki, izdelanimi iz zaprtocelične elastomerne pene iz sintetičnega kavčuka, samougasljivo ter nizko vnetljvo, vključno potrebno lepilo (npr. ARMAFLEX)</t>
  </si>
  <si>
    <t>Kroglični zaporni ventili z navojnimi priključki za  NP 10</t>
  </si>
  <si>
    <t>DN25</t>
  </si>
  <si>
    <t>DN32</t>
  </si>
  <si>
    <t>DN40</t>
  </si>
  <si>
    <t>DN50</t>
  </si>
  <si>
    <t>DN65</t>
  </si>
  <si>
    <t>DN80</t>
  </si>
  <si>
    <t>Lovilec nesnage z navojnimi priključki za NP10</t>
  </si>
  <si>
    <t>Protipovratni ventil z navojnimi priključki za NP 10</t>
  </si>
  <si>
    <t>Ročni regulacijski ventili z navojnimi priključki za NP 10</t>
  </si>
  <si>
    <t>Izpustno - polnilna pipica z navojnimi priključki za NP 10</t>
  </si>
  <si>
    <t>DN15</t>
  </si>
  <si>
    <t xml:space="preserve">Termometer  v okroglem ohišju 100 mm z območjem 0-90 °C </t>
  </si>
  <si>
    <t xml:space="preserve">Manometer  v okroglem ohišju 100 mm, pipico in z območjem 0-4 bar </t>
  </si>
  <si>
    <t>Odzračni lončki V = 2 l</t>
  </si>
  <si>
    <t>30.</t>
  </si>
  <si>
    <t>Razdelilec ogrevne 7 hladilne vode, izdelan iz jeklene cevi DN100 in dolžine 2,2 m, vključno z antikorozijsko zaščito, toplotno izolacijo in priključki:</t>
  </si>
  <si>
    <t xml:space="preserve"> 1xDN65, 3xDN50, 1xDN32, 3x R1/2”</t>
  </si>
  <si>
    <t>31.</t>
  </si>
  <si>
    <t>32.</t>
  </si>
  <si>
    <t>Pripravljalna in zaključna dela, tlačna preizkušnja in vregulacija sistema, označbe, napisi, zagon sistemov s pooblaščenim serviserjem, primopredajna dokumentacija</t>
  </si>
  <si>
    <t>33.</t>
  </si>
  <si>
    <t>Pregled dimnika in izdaja potrdila o ustreznosti s strani pooblaščene organizacije</t>
  </si>
  <si>
    <t>34.</t>
  </si>
  <si>
    <t>Spuščanje v pogon z nastavitvijo avtomatike kompletnega ogrevnega sistema</t>
  </si>
  <si>
    <t>35.</t>
  </si>
  <si>
    <t>Transportni in ostali splošni stroški</t>
  </si>
  <si>
    <t xml:space="preserve">Skupaj: </t>
  </si>
  <si>
    <t xml:space="preserve">Opomba: </t>
  </si>
  <si>
    <t xml:space="preserve">Zbiralnika tople sanitarne vode in toplotni menjalnik za pripravo STV z vso regulacijo je zajet v popisu vodovoda. </t>
  </si>
  <si>
    <t>3, PLINSKA NAPELJAVA</t>
  </si>
  <si>
    <t>Jekleni valjasti rezervoar za UNP, izdelan po JUS M.Z2.250 iz jeklene pločevine za delovni tlak 16,7 bar, kompletno z antikorozijsko zaščito za podzemno vgradnjo  in z naslednjo opremo:</t>
  </si>
  <si>
    <t xml:space="preserve">   - varnostni vzmetni ventil s cevjo</t>
  </si>
  <si>
    <t xml:space="preserve">   - magnetni merilec nivoja</t>
  </si>
  <si>
    <t xml:space="preserve">   - termometer v zaščitni cevi</t>
  </si>
  <si>
    <t xml:space="preserve">   - ventil za odvzem tekoče faze</t>
  </si>
  <si>
    <t xml:space="preserve">   - ventil za odvzem plinaste faze</t>
  </si>
  <si>
    <t xml:space="preserve">   - polnilni priključek</t>
  </si>
  <si>
    <t xml:space="preserve">   - ploščica s podatki</t>
  </si>
  <si>
    <t xml:space="preserve">   - ušesa za dvig in nožice rezervoarja</t>
  </si>
  <si>
    <t xml:space="preserve">   Rezervoar in oprema mora ustrezati </t>
  </si>
  <si>
    <t xml:space="preserve">   Pravilniku o UNP !            </t>
  </si>
  <si>
    <t xml:space="preserve"> Volumen: 5000 l,  kapaciteta 2000 kg</t>
  </si>
  <si>
    <t>Varnostno regulacijska proga za UNP z navojnimi priključki, za delovno območje:</t>
  </si>
  <si>
    <t xml:space="preserve">p1 = 16,7 bar </t>
  </si>
  <si>
    <t xml:space="preserve">p2 = 30 mbar, </t>
  </si>
  <si>
    <t>max. Kapacitete do 12 kg/h, vključno z:</t>
  </si>
  <si>
    <t xml:space="preserve"> plinski filter</t>
  </si>
  <si>
    <t xml:space="preserve"> reducirni ventil I.stopnje iz 17,7 na 0,8 bar</t>
  </si>
  <si>
    <t xml:space="preserve"> reducirni ventil II. stopnje iz 0,8 bar na</t>
  </si>
  <si>
    <t xml:space="preserve"> 30 mbar</t>
  </si>
  <si>
    <t>varnostno izpustni ventil</t>
  </si>
  <si>
    <t>varnostno zaporni ventil</t>
  </si>
  <si>
    <t xml:space="preserve"> Vklj. drobni montažni in tesnilni material</t>
  </si>
  <si>
    <t>Manometer z radialnim priklj. z navojnim priklj. R 1/2", premerom skale 100 mm, vključno s  tropotno manometersko pipo in tesnilnim materialom</t>
  </si>
  <si>
    <t>0 do  25 bar</t>
  </si>
  <si>
    <t xml:space="preserve">Zaporna kroglična pipa z navojnimi priključki za UNP, z vgrajeno izolirno prirobnico in termo varovalom, vklj. s  tesnilnim materialom </t>
  </si>
  <si>
    <t>DN 20</t>
  </si>
  <si>
    <t>Kroglična plinska pipa kot požarna pipa z navojnimi priključki in integriranim izolirnim kosom, z DVGW atestom za plin</t>
  </si>
  <si>
    <t>DN 25</t>
  </si>
  <si>
    <t xml:space="preserve">Zaščitna omarica požarne pipe (in plinomera pri najetem rezervoarju),  izdelana iz nerjaveče pločevine, s prezračevalnimi odprtinami in ključavnico, izdelana po detajlu distributerja  </t>
  </si>
  <si>
    <t>Mehasti plinomer za UNP, vključno priključna spona, tip: G-6, DN25</t>
  </si>
  <si>
    <t>Plinska zaporna kroglična pipa, z navojnimi priključki in atestom DVGW za plin</t>
  </si>
  <si>
    <t xml:space="preserve">Plinska zaporna kroglična pipa,     kombinirana s termičnim varovalom, z navojnimi priključki in DVGW atestom za plin UNP  </t>
  </si>
  <si>
    <t xml:space="preserve">Plinski filter z navojnimi priključki z atestom DVGW za plin </t>
  </si>
  <si>
    <t>Jeklena atestirana brezšivna cev po DIN  2448, vključno varilni loki, varilni ter pritrdilni material</t>
  </si>
  <si>
    <t xml:space="preserve">DN  25 </t>
  </si>
  <si>
    <t xml:space="preserve">DN  20  </t>
  </si>
  <si>
    <t>Antikorozijska in mehanska zaščita jeklenega plinovoda položenega v zemlji:</t>
  </si>
  <si>
    <t>Čiščenjem cevi</t>
  </si>
  <si>
    <t>premaz s Primer-S za strojni, oz. Primer R za ročni premaz</t>
  </si>
  <si>
    <t>ovijanje cevi s PE trakovi kot Plastizol 635 s 100% prekrivanjem</t>
  </si>
  <si>
    <t xml:space="preserve">ovijanje cevi s samolepilnim PVC trakom kot Plastizol 6010 z 20 mm prekritjem </t>
  </si>
  <si>
    <r>
      <t>m</t>
    </r>
    <r>
      <rPr>
        <vertAlign val="superscript"/>
        <sz val="10"/>
        <rFont val="Arial"/>
        <family val="2"/>
        <charset val="238"/>
      </rPr>
      <t>2</t>
    </r>
  </si>
  <si>
    <t xml:space="preserve">Antikorozijska zaščita vidno vodenega   plinovoda z dvema slojema osnovnega </t>
  </si>
  <si>
    <t xml:space="preserve">premaza na razmaščeno  podlago ter z dvema slojema prekrivne barve po      RAL 1012   </t>
  </si>
  <si>
    <r>
      <t>m</t>
    </r>
    <r>
      <rPr>
        <vertAlign val="superscript"/>
        <sz val="10"/>
        <rFont val="Arial"/>
        <family val="2"/>
        <charset val="238"/>
      </rPr>
      <t>2</t>
    </r>
    <r>
      <rPr>
        <sz val="10"/>
        <rFont val="Arial"/>
        <family val="2"/>
        <charset val="238"/>
      </rPr>
      <t xml:space="preserve">    </t>
    </r>
  </si>
  <si>
    <t xml:space="preserve">Izvedba prehoda plinske cevi skozi steno v zaščitni cevi,          </t>
  </si>
  <si>
    <t xml:space="preserve">Distribucijski nadzor </t>
  </si>
  <si>
    <t>Pripravljalna in zaključna dela</t>
  </si>
  <si>
    <t>Transportni stroški, zavarovanje in ostali splošni stroški</t>
  </si>
  <si>
    <t xml:space="preserve">Rezervoar plina in kompletna napeljava UNP do požarne pipe se lahko vzame v najem pri distributerju UNP! </t>
  </si>
  <si>
    <t>4.PREZRAČEVANJE</t>
  </si>
  <si>
    <t>Prezračevalna naprava N1-Igralnice</t>
  </si>
  <si>
    <t>Prezračevalna naprava PN1-sobe</t>
  </si>
  <si>
    <t>Modulna kompaktna klimatska naprava za dovod in odvod zraka v izoliranem ohišju za notranjo montažo, horizontalna postavitev, priključki svežega in odpadnega zraka z vrha, dovod in odvod čelno , ki vključuje:</t>
  </si>
  <si>
    <t xml:space="preserve"> -dovodni in odvodni ventilator z IE5 (Ultra Premium) motorji, z možnostjo nastavitve konstantnega ali variabilnega (opcija) pretoka zraka</t>
  </si>
  <si>
    <t xml:space="preserve"> -protitočni ploščni izmenjevalnik toplote, nad 85% izkoristka</t>
  </si>
  <si>
    <t xml:space="preserve"> -panelna filtra, F7 dovod in M5 odvod,</t>
  </si>
  <si>
    <t xml:space="preserve"> -Integriran vodni hladilnik/grelnik, </t>
  </si>
  <si>
    <t xml:space="preserve"> -zapiralna loputa za zunanji zrak, z vzmetnim EM pogonom </t>
  </si>
  <si>
    <t xml:space="preserve"> -zapiralna loputa za odvedeni zrak, z EM pogonom </t>
  </si>
  <si>
    <t xml:space="preserve"> -Kanalsko temperaturno tipalo</t>
  </si>
  <si>
    <t xml:space="preserve">Naprava je skladna z ERP 2018 direktivami, energijski razred A+ po EUROVENT , </t>
  </si>
  <si>
    <t>Dovodni ventilator:</t>
  </si>
  <si>
    <t>Pretok zraka: 2300 m3/h</t>
  </si>
  <si>
    <t>Dp ekst.: 300 Pa</t>
  </si>
  <si>
    <t>Dejanska moč EM:  0,63 kW</t>
  </si>
  <si>
    <t>Odvodni ventilator:</t>
  </si>
  <si>
    <t>Pretok zraka: 2350 m3/h</t>
  </si>
  <si>
    <t>Dejanska moč EM:  0,6 kW</t>
  </si>
  <si>
    <t>Vodni grelnik / hladilnikr:</t>
  </si>
  <si>
    <t>Phl=12,0 kW, medij: voda, temp medija 7°C/12°C, Tzr= 20°C         Pgr = 5,4 kW , medij: voda, temp medija 50°C/45°C, Tzr= 25°C</t>
  </si>
  <si>
    <t>Izkoristek protitočnega ploščnega rekuperatorja toplote pri projektnih podatkih  je 88,9%.</t>
  </si>
  <si>
    <t>Mere naprave :</t>
  </si>
  <si>
    <t>Dolžina (mm): 2500</t>
  </si>
  <si>
    <t>Širina (mm): 1150</t>
  </si>
  <si>
    <t>Višina (mm): 1150</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</si>
  <si>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</si>
  <si>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</si>
  <si>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 sistem regulacije temperature dovodnega ali odvodnega zraka, ki samodejno prilagodi karakteristiko delovanja  grelcev/hladilcev,</t>
  </si>
  <si>
    <t xml:space="preserve"> - tedenski urnik za poljubno nastavitev vklopa klimata in intenzivnosti delovanja</t>
  </si>
  <si>
    <t xml:space="preserve"> -vhod za priklop požarne zaščite s funkcijo reseta,</t>
  </si>
  <si>
    <t xml:space="preserve"> - nizkonapetostni krmilni panel C5.1 za vgradnjo v poljuben prostor oddaljen do 150 m, s funkcijami: preklop med 5 poljubno nastavljivimi hitrostmi delovanja, izbira ročnega ali avtomatičnega načina delovanja klimatske naprave, korekcija temperature, signalna lučka za zamenjavo filtra, signalna lučka za napako v delovanju klimatske naprave, prosto pohlajevanje v letnem režimu, temperaturna kompenzacija</t>
  </si>
  <si>
    <t xml:space="preserve"> -uporabniški meni v slovenskem jeziku</t>
  </si>
  <si>
    <t xml:space="preserve"> -serijski vmesnik za WEB Server, MOD Bus, BAC Net protokole</t>
  </si>
  <si>
    <t>Dodatna oprema klimata:</t>
  </si>
  <si>
    <t xml:space="preserve"> -loputi dovodnega ter odvodnega zraka s pripadajočimi pogoni, </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</si>
  <si>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PPU-HW-3R-25-6,3-W2</t>
  </si>
  <si>
    <t>Vključno z zagonom s strani pooblaščenega serviserja ter poučitev stranke o delovanju sistema</t>
  </si>
  <si>
    <t>Ustreza naprava:</t>
  </si>
  <si>
    <r>
      <t xml:space="preserve">kot npr. KOMFOVENT VERSO-CF-3500-UV-HCW-R1-F7/M5-C5-X </t>
    </r>
    <r>
      <rPr>
        <sz val="10"/>
        <rFont val="Arial"/>
        <family val="2"/>
        <charset val="238"/>
      </rPr>
      <t>(Agregat d.o.o., Ljubljana)</t>
    </r>
  </si>
  <si>
    <t>Prezračevalna naprava PN2 tehnika, pralnica</t>
  </si>
  <si>
    <t>Kompaktna prezračevalna naprava za dovod in odvod zraka v izoliranem ohišju iz pocinkane pločevine ter mineralne volne debeline 45 mm, za notranjo montažo, vertikalna stenska izvedba s posluževanjem od spredaj , ki vključuje:</t>
  </si>
  <si>
    <t xml:space="preserve"> -dovodni in odvodni ventilator z EC motorji, z možnostjo nastavitve konstantnega ali variabilnega (opcija) pretoka zraka</t>
  </si>
  <si>
    <t xml:space="preserve"> -rotacijski regenerator,  (tip L/A)</t>
  </si>
  <si>
    <t xml:space="preserve"> -panelna filtra , dovod F7 in odvod M5,</t>
  </si>
  <si>
    <t xml:space="preserve"> -električni grelnik, vgrajen</t>
  </si>
  <si>
    <t xml:space="preserve"> -Kanalsko tipalo temperature in pretoka</t>
  </si>
  <si>
    <t>Pretok zraka: 500 m3/h</t>
  </si>
  <si>
    <t>Dp ekst.: 200 Pa</t>
  </si>
  <si>
    <t>Dejanska moč EM: 107 W</t>
  </si>
  <si>
    <t>Pretok zraka: 520 m3/h</t>
  </si>
  <si>
    <t>Dejanska moč EM: 110 W</t>
  </si>
  <si>
    <t>Grelnik električni:</t>
  </si>
  <si>
    <t xml:space="preserve">Pgr = 1,5 kW , 230V, 1~, 50 Hz, </t>
  </si>
  <si>
    <t>Temperaturni izkoristek rotacijskega regeneratorja je pri projektnih količinah 84% , latentni 80%</t>
  </si>
  <si>
    <t>Mere naprave:</t>
  </si>
  <si>
    <t>Dolžina (mm): 905</t>
  </si>
  <si>
    <t>Širina (mm): 612</t>
  </si>
  <si>
    <t>Višina (mm): 750</t>
  </si>
  <si>
    <t xml:space="preserve"> -sistem regulacije temperature dovodnega ali odvodnega zraka, ki samodejno prilagodi karakteristiko delovanja grelnika ali hladilnika</t>
  </si>
  <si>
    <t xml:space="preserve"> - vhod za priklop požarne zaščite s funkcijo reseta,</t>
  </si>
  <si>
    <t xml:space="preserve"> - nizkonapetostni krmilni panel C6.1, ekran na dotik za vgradnjo v poljuben prostor oddaljen do 50 m, s funkcijami: preklop med 8 poljubno nastavljivimi režimi delovanja, delovanje preko tedenskega urnika, korekcija temperature, samodiagnostični alarmni sistem, prosto pohlajevanje v letnem režimu, temperaturna kompenzacija sprotni prikaz trenutnega vračanja energije in električne porabe</t>
  </si>
  <si>
    <t xml:space="preserve"> - uporabniški meni v slovenskem jeziku</t>
  </si>
  <si>
    <t xml:space="preserve"> -loputa dovodnega in odvodnega zraka z EM pogonom</t>
  </si>
  <si>
    <r>
      <t xml:space="preserve">kot npr. KOMFOVENT DOMEKT-R-600-V-L1-F7/M5-C6M-L/A, </t>
    </r>
    <r>
      <rPr>
        <sz val="10"/>
        <rFont val="Arial"/>
        <family val="2"/>
        <charset val="238"/>
      </rPr>
      <t>(Agregat d.o.o., Ljubljana)</t>
    </r>
  </si>
  <si>
    <t>Prezračevalna naprava PN3- terapija, pisarne</t>
  </si>
  <si>
    <t>Pretok zraka: 540 m3/h</t>
  </si>
  <si>
    <t>Dejanska moč EM: 124 W</t>
  </si>
  <si>
    <t>Dejanska moč EM: 128 W</t>
  </si>
  <si>
    <t xml:space="preserve">Pgr = 1,5 kW , 230V, 3~, 50 Hz, </t>
  </si>
  <si>
    <t>Temperaturni izkoristek rotacijskega regeneratorja je pri projektnih količinah 83% , latentni 78%</t>
  </si>
  <si>
    <t>Prezračevalna naprava PN4-skupni prostori</t>
  </si>
  <si>
    <t xml:space="preserve"> -protitočni ploščni izmenjevalnik toplote, izkoristek nad 85%</t>
  </si>
  <si>
    <t xml:space="preserve"> -zapiralna loputa za zunanji zrak, z EM pogonom z vzmetnim zapiranjem </t>
  </si>
  <si>
    <t>Pretok zraka: 1830 m3/h</t>
  </si>
  <si>
    <t>Dejanska moč EM:  0,62 kW</t>
  </si>
  <si>
    <t>Pretok zraka: 1860 m3/h</t>
  </si>
  <si>
    <t>Dejanska moč EM:  0,53 kW</t>
  </si>
  <si>
    <t>Phl=9,3 kW, medij: voda, temp medija 7°C/12°C, Tzr= 20°C         Pgr = 4,3 kW , medij: voda, temp medija 50°C/45°C, Tzr= 25°C</t>
  </si>
  <si>
    <t>Izkoristek protitočnega ploščnega izmenjevalnika toplote pri projektnih parametrih je 88%.</t>
  </si>
  <si>
    <t>Dolžina (mm): 2000</t>
  </si>
  <si>
    <t>Širina (mm): 910</t>
  </si>
  <si>
    <t>Višina (mm): 905</t>
  </si>
  <si>
    <t xml:space="preserve">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</si>
  <si>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PPU-HW-3R-20-4-W2</t>
  </si>
  <si>
    <r>
      <t xml:space="preserve">kot npr. KOMFOVENT VERSO-CF-2300-UV-HCW-R1-F7/M5-C5-X, </t>
    </r>
    <r>
      <rPr>
        <sz val="10"/>
        <rFont val="Arial"/>
        <family val="2"/>
        <charset val="238"/>
      </rPr>
      <t>(Agregat d.o.o., Ljubljana)</t>
    </r>
  </si>
  <si>
    <t>Prezračevalna naprava PN6-kuhinja</t>
  </si>
  <si>
    <t xml:space="preserve"> -dovodni in odvodni ventilator z IE4 (Super Premium) motorji, z možnostjo nastavitve konstantnega ali variabilnega (opcija) pretoka zraka</t>
  </si>
  <si>
    <t>Pretok zraka: 1000 m3/h</t>
  </si>
  <si>
    <t>Dejanska moč EM:  0,27 kW</t>
  </si>
  <si>
    <t>Dejanska moč EM:  0,24 kW</t>
  </si>
  <si>
    <t>Phl=5,1 kW, medij: voda, temp medija 7°C/12°C, Tzr= 20°C         Pgr = 2,4 kW , medij: voda, temp medija 50°C/45°C, Tzr= 25°C</t>
  </si>
  <si>
    <t>Izkoristek protitočnega ploščnega izmenjevalnika toplote pri projektnih parametrih je 90%.</t>
  </si>
  <si>
    <t>Dolžina (mm): 1810</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</si>
  <si>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PPU-HW-3R-15-2,5-W2</t>
  </si>
  <si>
    <r>
      <t xml:space="preserve">kot npr. KOMFOVENT VERSO-CF-1300-UV-HCW-L1-F7/M5-C5-X, </t>
    </r>
    <r>
      <rPr>
        <sz val="10"/>
        <rFont val="Arial"/>
        <family val="2"/>
        <charset val="238"/>
      </rPr>
      <t>(Agregat d.o.o., Ljubljana)</t>
    </r>
  </si>
  <si>
    <t>Odvodni cevni ventilator za vgradnjo na prezračevalni kanal, vključno s pritrdilnim materialom in jadrovinastimi priključki. Izdelek Systemair. Vključno ročni petstopenjski regulator števila vrtljajev (RE-1)</t>
  </si>
  <si>
    <t>K 250 L-sileo, V=770m3/h</t>
  </si>
  <si>
    <t>K 100 XL-sileo,  V=100m3/h</t>
  </si>
  <si>
    <t>Zračni kanali pravokotnega preseka, izdelani iz pocinkane pločevine nazivne velikosti in debeline po SIST EN 1505 oziroma po DIN 24190 in 2419, oblike F (vzdolžno zarobljeni), med seboj so spojeni prirobnično. Pri vseh spremembah smeri za več kot 30 ° so v loke ali kolena vstavljanja vodila, ki se namestijo na 1/4 do 1/3 širine loka oziroma kolena. Vključno čistilne odprtine.</t>
  </si>
  <si>
    <t>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</si>
  <si>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</si>
  <si>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</si>
  <si>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</si>
  <si>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</si>
  <si>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 xml:space="preserve">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t>
  </si>
  <si>
    <t>Zračni kanali okroglega preseka, izdelani z pocinkane pločevine, dimenzije po SIST N 1506, kompletno s fazonskimi kosi, kolenskimi usmerniki, regulacijskimi loputami, čistilnimi odprtinami, dodatkom za odrez, tesnilnim in obešalnim materialom.</t>
  </si>
  <si>
    <t>∅100</t>
  </si>
  <si>
    <t>∅125</t>
  </si>
  <si>
    <t>∅160</t>
  </si>
  <si>
    <t>∅200</t>
  </si>
  <si>
    <t>∅250</t>
  </si>
  <si>
    <t>∅300</t>
  </si>
  <si>
    <t>Regulacijske (on-off) lopute za vgradnjo v pločevinaste kanale z elektromotornim pogonom za preklop odvoda zraka iz kuhinje skozi napo ali skozi rešetke.</t>
  </si>
  <si>
    <t>BxH=250/200</t>
  </si>
  <si>
    <t>BxH=200/200</t>
  </si>
  <si>
    <t>Toplotna izolacija dovodnih zračnih kanalov in cevi z zunanje strani z izolacijo s certifikatom o skladnosti, to je z materialom iz sintetičnega kavčuka z zaprto celično strukturo, težko gorljiva in samougasljiva, ki ne kaplja in širi ognja - vrste B1 z neprestano kontrolo po DIN 4102, 1. del (05.98), ali razreda 1 po JUS U.J1.060, ali razreda B ali C - s3 d0 po SIST EN 13501, 1. del, s toplotno prevodnostjo l &lt; 0,035 W/mK pri 0 °C, primerna za temperaturno območje -50 do + 85 °C, s koeficientom upornosti proti difuziji vodne pare m ≥ 7000, debeline 19 mm, lepljena z originalnim lepilom na bazi polikloroprenov.</t>
  </si>
  <si>
    <t>Ustreza proizvod Armacell tip Armaflex AC oz. proizvod drugega proizvajalca enakih ali boljših karakteristik.</t>
  </si>
  <si>
    <t>tip AC 19-99/E-A SAMOLEP. PLOŠČE</t>
  </si>
  <si>
    <t>Fleksibilna cev izdelana iz petslojne laminarne Al-folije in jeklene žične spirale s tovarniško toplotno izolacijo debeline 25 mm v zunanjem plašču, vključno samolepilni AL-tesnilni trak in kovinske objekmne spojke</t>
  </si>
  <si>
    <r>
      <rPr>
        <sz val="10"/>
        <color indexed="8"/>
        <rFont val="Symbol"/>
        <family val="1"/>
        <charset val="2"/>
      </rPr>
      <t>f</t>
    </r>
    <r>
      <rPr>
        <sz val="10"/>
        <color indexed="8"/>
        <rFont val="Arial"/>
        <family val="2"/>
        <charset val="238"/>
      </rPr>
      <t>100</t>
    </r>
  </si>
  <si>
    <t>Prezračevalna rešetka z regulacijskim nastavkom, vključno pritrdilni material, tip:</t>
  </si>
  <si>
    <t>AR 1/2F-425/125</t>
  </si>
  <si>
    <t>AR 1/2F-325/125</t>
  </si>
  <si>
    <t>AR 1/2F-325/225</t>
  </si>
  <si>
    <t>Prezračevalna rešetka za izenačevanje tlaka, vključno protiokvir in pritrdilni material, tip:</t>
  </si>
  <si>
    <t>AR 4/P-325/125</t>
  </si>
  <si>
    <t>Prezračevalna rešetka z lovilnikom maščob, vključno pritrdilni material, tip:</t>
  </si>
  <si>
    <t>LM 2/2F-425/225</t>
  </si>
  <si>
    <t>Prezračevalni ventili, vključno pritrdilni material, tip:</t>
  </si>
  <si>
    <t>PV - 2/100</t>
  </si>
  <si>
    <t>PV - 2/150</t>
  </si>
  <si>
    <t>PV - 1/100</t>
  </si>
  <si>
    <t>PV - 1/150</t>
  </si>
  <si>
    <t>Linijski difuzor, vključno s priključno komoro in regulacijsko loputo za nastavitev pretoka</t>
  </si>
  <si>
    <t>LD-13/1, L=1500</t>
  </si>
  <si>
    <t>Stropni difuzor z vrtinčnim vtokom zraka, vključno s priključno komoro in regulacijsko loputo za nastavitev pretoka</t>
  </si>
  <si>
    <t>OD 7.RB/DN250</t>
  </si>
  <si>
    <t>OD 7.RB/DN200</t>
  </si>
  <si>
    <t>OD 7.RB/DN160</t>
  </si>
  <si>
    <t xml:space="preserve">Aluminijaste  zaščitne   rešetke kot IMP </t>
  </si>
  <si>
    <t>tip AZR – 2/3</t>
  </si>
  <si>
    <r>
      <t>B</t>
    </r>
    <r>
      <rPr>
        <vertAlign val="subscript"/>
        <sz val="10"/>
        <rFont val="Arial"/>
        <family val="2"/>
        <charset val="238"/>
      </rPr>
      <t>1</t>
    </r>
    <r>
      <rPr>
        <sz val="10"/>
        <rFont val="Arial"/>
        <family val="2"/>
        <charset val="238"/>
      </rPr>
      <t xml:space="preserve"> x H</t>
    </r>
    <r>
      <rPr>
        <vertAlign val="subscript"/>
        <sz val="10"/>
        <rFont val="Arial"/>
        <family val="2"/>
        <charset val="238"/>
      </rPr>
      <t>1</t>
    </r>
    <r>
      <rPr>
        <sz val="10"/>
        <rFont val="Arial"/>
        <family val="2"/>
        <charset val="238"/>
      </rPr>
      <t xml:space="preserve"> = 700 x 700</t>
    </r>
  </si>
  <si>
    <r>
      <t>B</t>
    </r>
    <r>
      <rPr>
        <vertAlign val="subscript"/>
        <sz val="10"/>
        <rFont val="Arial"/>
        <family val="2"/>
        <charset val="238"/>
      </rPr>
      <t>1</t>
    </r>
    <r>
      <rPr>
        <sz val="10"/>
        <rFont val="Arial"/>
        <family val="2"/>
        <charset val="238"/>
      </rPr>
      <t xml:space="preserve"> x H</t>
    </r>
    <r>
      <rPr>
        <vertAlign val="subscript"/>
        <sz val="10"/>
        <rFont val="Arial"/>
        <family val="2"/>
        <charset val="238"/>
      </rPr>
      <t>1</t>
    </r>
    <r>
      <rPr>
        <sz val="10"/>
        <rFont val="Arial"/>
        <family val="2"/>
        <charset val="238"/>
      </rPr>
      <t xml:space="preserve"> = 400 x 400</t>
    </r>
  </si>
  <si>
    <t xml:space="preserve">Aluminijaste  nihajna žaluzija kot IMP </t>
  </si>
  <si>
    <t>tip ANŽ</t>
  </si>
  <si>
    <r>
      <rPr>
        <sz val="10"/>
        <color indexed="8"/>
        <rFont val="Symbol"/>
        <family val="1"/>
        <charset val="2"/>
      </rPr>
      <t>f</t>
    </r>
    <r>
      <rPr>
        <sz val="10"/>
        <color indexed="8"/>
        <rFont val="Arial"/>
        <family val="2"/>
        <charset val="238"/>
      </rPr>
      <t>160</t>
    </r>
  </si>
  <si>
    <t>Izdelava strešne kape iz pocinkane pločevine in s stranskimi rešetkami (zajem zunanjega zraka), vključno vodotesni prehod skozi streho. Dimenzije:</t>
  </si>
  <si>
    <t>∅315</t>
  </si>
  <si>
    <t>300/400</t>
  </si>
  <si>
    <t>400/500</t>
  </si>
  <si>
    <t>Izdelava deflektorja iz pocinkane pločevine in s stranskimi rešetkami (odvod zavrženega zraka), vključno vodotesni prehod skozi streho. Dimenzije:</t>
  </si>
  <si>
    <t>Dušilnik zvoka kanalske izvedbe, sestavljen iz ohišja iz pocinkane pločevine in dušilnih kulis, tip:</t>
  </si>
  <si>
    <t>DZ-2/100/3, velikosti 600x350x1000</t>
  </si>
  <si>
    <t>DZ-2/100/3, velikosti 300x600x1000</t>
  </si>
  <si>
    <t>Okrogli dušilnik zvoka, dolžine 1000mm, tip:</t>
  </si>
  <si>
    <t>CA-050/ 250x1000</t>
  </si>
  <si>
    <t>CA-050/ 200x1000</t>
  </si>
  <si>
    <t>CA-050/ 160x1000</t>
  </si>
  <si>
    <t>CA-050/ 150x1000</t>
  </si>
  <si>
    <t>CA-050/ 100x1000</t>
  </si>
  <si>
    <t xml:space="preserve">Protipožarna loputa, izdelana v skladu z EN 1366-2, s CE certifikatom po EN 15650, klasificirana po EN 13501-3 na požarno odpornost EI180S, izdelana iz pocinkane pločevine, z elektromotornim pogonom 24V, z mejnima tipaloma za kontrolo odprte in zaprte lege lopute. </t>
  </si>
  <si>
    <t>450/350</t>
  </si>
  <si>
    <t xml:space="preserve">Okrogla protipožarna loputa, izdelana v skladu z EN 1366-2, s CE certifikatom po EN 15650, klasificirana po EN 13501-3 na požarno odpornost EI120S, izdelana iz pocinkane pločevine, z elektromotornim pogonom 24V,  z mejnima tipaloma za kontrolo odprte in zaprte lege lopute. </t>
  </si>
  <si>
    <t>Okrogli mehanski regulator pretoka zraka za zagotavljanje volumskega pretoka zraka. Regulacija pretoka poteka mehansko preko regulacijske plošče, ki je obojestransko uležajena, in preko sistemov vzvodov z nastavno vzmetjo.</t>
  </si>
  <si>
    <t xml:space="preserve">Požarna zaščita prebojev okoli požarnih loput s požarno odpornimi ploščami MVPP (premazana kamena volna)  ali požarno zaščitnim kitom PK EKPAN na obeh straneh preboja. Pra tako je potrebno premazatikameno volno in zid v debelini min. 1mm suhega sloja najmanj 10 cm večje od preboja. Požarna odpornost max EI120. Vsi izdelki morajo imeti slovensko tehnično soglasje. Vse preboje se označi z ustreznimi nalepkami.. Ustreza npr, Pirofix, Tinde d.o.o. ali enakovreden.  </t>
  </si>
  <si>
    <t>Pritrdilni in obešalni material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</si>
  <si>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Volumska nastavitev pretokov v prezračevalnih kanalih, rešetkah in difuzorjih in meritve prezračevanja</t>
  </si>
  <si>
    <t xml:space="preserve">Izvedba meritev pretočnih količin in hrupa prezračevalnih naprav od pooblaščene institucije z izdajo certifikata o ustreznosti prezračevanja </t>
  </si>
  <si>
    <t>Transport in splošni stroški</t>
  </si>
  <si>
    <t>OPOMBE:</t>
  </si>
  <si>
    <t>Ves material mora biti visoke kakovosti, ustrezati EN ali SIST. Za material, ki ni po teh predpisih, mora izvajalec predložiti ateste od proizvajalca oz. izjavo o skladnosti</t>
  </si>
  <si>
    <t>V oceni stroškov niso upoštevani morebitni komunalni prispevki ter potrebna gradbena in električarska dela</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</si>
  <si>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</si>
  <si>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</si>
  <si>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</si>
  <si>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</si>
  <si>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</si>
  <si>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</si>
  <si>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</si>
  <si>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</si>
  <si>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</si>
  <si>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</si>
  <si>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</si>
  <si>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</si>
  <si>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</si>
  <si>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OPOZORILO!</t>
  </si>
  <si>
    <t xml:space="preserve">PRI PRIPRAVI PONUDBE JE POTREBNO OBVEZNO UPOŠTEVATI  - ZELENO JAVNO NAROČILO TER K PONUDBI OBVEZNO PRILOŽITI VSA ZAHTEVANA DOKAZILA OZIROMA IZJAVE. </t>
  </si>
  <si>
    <t>SPLOŠNO</t>
  </si>
  <si>
    <t>šifra</t>
  </si>
  <si>
    <t>IZDELAVA,DOBAVA IN VGRADNJA:</t>
  </si>
  <si>
    <t>Dobav in vgradnja  kovinskega obešalnika za brisače, dim.5x7x7 cm, privijačen ob umivalniku.</t>
  </si>
  <si>
    <t>Stojalo za žalno knjigo s predalom, dim. 60x40x100 cm,noge in ogrodje kovinsko masivno,plošča hrastov les deb 2,5 cm v naravni barvi, lakiran z prozornim lakom.</t>
  </si>
  <si>
    <t>Ločevalni koš za smeti ( papir,plastika, ostalo) iz nerjavečega jekla,s tremi ločenimi prekati,dim.21x54x93 cm.</t>
  </si>
  <si>
    <t>E.</t>
  </si>
  <si>
    <t>NOTRANJA OPREMA</t>
  </si>
  <si>
    <t>F.</t>
  </si>
  <si>
    <t>OPREMA KUHINJE</t>
  </si>
  <si>
    <t>Sv. Ana v Slovenskih goricah 17</t>
  </si>
  <si>
    <t>2233 Sv. Ana v Slovenskih goricah</t>
  </si>
  <si>
    <t>DELILNA KUHINJA DISLOCIRANA ENOTA STAREJŠIH OBČANOV V OBČINI SVETA ANA</t>
  </si>
  <si>
    <t>Vrsta projektne dokumentacije:</t>
  </si>
  <si>
    <t>PZI- PROJEKT ZA IZVEDBO</t>
  </si>
  <si>
    <t>Za gradnjo:</t>
  </si>
  <si>
    <t>NOVOGRADNJA</t>
  </si>
  <si>
    <t>Odgovorni projektant tehnologije kuhinje:</t>
  </si>
  <si>
    <r>
      <t xml:space="preserve">Zmago Ojsteršek </t>
    </r>
    <r>
      <rPr>
        <sz val="12"/>
        <color rgb="FF262F3E"/>
        <rFont val="Calibri Light"/>
        <family val="2"/>
        <charset val="238"/>
      </rPr>
      <t>univ.dipl.inž.str.</t>
    </r>
  </si>
  <si>
    <t>Identifikacijska številka: S-1108</t>
  </si>
  <si>
    <t>Številka načrta:</t>
  </si>
  <si>
    <t>P-2156</t>
  </si>
  <si>
    <r>
      <t xml:space="preserve">Datum: </t>
    </r>
    <r>
      <rPr>
        <sz val="16"/>
        <rFont val="Cambria"/>
        <family val="2"/>
        <charset val="238"/>
        <scheme val="major"/>
      </rPr>
      <t>September 2021</t>
    </r>
  </si>
  <si>
    <t>ZAHTEVE GLEDE PONUJENEGA PREDMETA JAVNEGA NAROČILA</t>
  </si>
  <si>
    <r>
      <t>(1)</t>
    </r>
    <r>
      <rPr>
        <sz val="7"/>
        <color theme="1"/>
        <rFont val="Times New Roman"/>
        <family val="1"/>
        <charset val="238"/>
      </rPr>
      <t xml:space="preserve">    </t>
    </r>
    <r>
      <rPr>
        <sz val="11"/>
        <color theme="1"/>
        <rFont val="Calibri Light"/>
        <family val="2"/>
        <charset val="238"/>
      </rPr>
      <t xml:space="preserve"> S strani naročnika podana specifikacija zahtevanega predmeta javnega naročila je dokončna in za ponudnike zavezujoča in je v fazi ponujanja ni dovoljeno spreminjati (razen, če jo naročnik spremeni skladno z veljavno zakonodajo).</t>
    </r>
  </si>
  <si>
    <r>
      <t>(2)</t>
    </r>
    <r>
      <rPr>
        <sz val="7"/>
        <color theme="1"/>
        <rFont val="Times New Roman"/>
        <family val="1"/>
        <charset val="238"/>
      </rPr>
      <t xml:space="preserve">    </t>
    </r>
    <r>
      <rPr>
        <sz val="11"/>
        <color theme="1"/>
        <rFont val="Calibri Light"/>
        <family val="2"/>
        <charset val="238"/>
      </rPr>
      <t xml:space="preserve">Ponudnik mora ponujen predmet javnega naročila v ponudbi jasno in nedvoumno opredeliti in sicer na način, da pri postavkah, kjer je to predvideno, jasno in nedvoumno opredeli: </t>
    </r>
  </si>
  <si>
    <r>
      <t>a.</t>
    </r>
    <r>
      <rPr>
        <sz val="7"/>
        <color theme="1"/>
        <rFont val="Times New Roman"/>
        <family val="1"/>
        <charset val="238"/>
      </rPr>
      <t xml:space="preserve">       </t>
    </r>
    <r>
      <rPr>
        <sz val="11"/>
        <color theme="1"/>
        <rFont val="Calibri Light"/>
        <family val="2"/>
        <charset val="238"/>
      </rPr>
      <t>proizvajalca oziroma dobavitelja opreme,</t>
    </r>
  </si>
  <si>
    <r>
      <t>b.</t>
    </r>
    <r>
      <rPr>
        <sz val="7"/>
        <color theme="1"/>
        <rFont val="Times New Roman"/>
        <family val="1"/>
        <charset val="238"/>
      </rPr>
      <t xml:space="preserve">       </t>
    </r>
    <r>
      <rPr>
        <sz val="11"/>
        <color theme="1"/>
        <rFont val="Calibri Light"/>
        <family val="2"/>
        <charset val="238"/>
      </rPr>
      <t>model oziroma tip ponujene opreme,</t>
    </r>
  </si>
  <si>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</si>
  <si>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</si>
  <si>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r>
      <t>(3)</t>
    </r>
    <r>
      <rPr>
        <sz val="7"/>
        <color theme="1"/>
        <rFont val="Times New Roman"/>
        <family val="1"/>
        <charset val="238"/>
      </rPr>
      <t xml:space="preserve">    </t>
    </r>
    <r>
      <rPr>
        <sz val="11"/>
        <color theme="1"/>
        <rFont val="Calibri Light"/>
        <family val="2"/>
        <charset val="238"/>
      </rPr>
      <t>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r>
    <r>
      <rPr>
        <sz val="10"/>
        <rFont val="Arial CE"/>
        <family val="2"/>
        <charset val="238"/>
      </rPr>
      <t xml:space="preserve"> </t>
    </r>
    <r>
      <rPr>
        <sz val="11"/>
        <color theme="1"/>
        <rFont val="Calibri Light"/>
        <family val="2"/>
        <charset val="238"/>
      </rPr>
      <t>Za hladilne in zamrzovalne omare je k ponudbi potrebno priložiti energetske nalepke . Ponudbe brez energetskskih nalepk bo naročnik, brez pozivanja k dopolnitvi, izločil. Naročnik ne sprejema prototipe ponujene opreme, strojev, brez ustreznih certifikatov.</t>
    </r>
  </si>
  <si>
    <r>
      <t>(4)</t>
    </r>
    <r>
      <rPr>
        <sz val="7"/>
        <color theme="1"/>
        <rFont val="Times New Roman"/>
        <family val="1"/>
        <charset val="238"/>
      </rPr>
      <t xml:space="preserve">    </t>
    </r>
    <r>
      <rPr>
        <sz val="11"/>
        <color theme="1"/>
        <rFont val="Calibri Light"/>
        <family val="2"/>
        <charset val="238"/>
      </rPr>
      <t>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r>
  </si>
  <si>
    <r>
      <t>(5)</t>
    </r>
    <r>
      <rPr>
        <sz val="7"/>
        <color theme="1"/>
        <rFont val="Times New Roman"/>
        <family val="1"/>
        <charset val="238"/>
      </rPr>
      <t xml:space="preserve">    </t>
    </r>
    <r>
      <rPr>
        <sz val="11"/>
        <color theme="1"/>
        <rFont val="Calibri Light"/>
        <family val="2"/>
        <charset val="238"/>
      </rPr>
      <t>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r>
  </si>
  <si>
    <r>
      <t>(6)</t>
    </r>
    <r>
      <rPr>
        <sz val="7"/>
        <color theme="1"/>
        <rFont val="Times New Roman"/>
        <family val="1"/>
        <charset val="238"/>
      </rPr>
      <t xml:space="preserve">    </t>
    </r>
    <r>
      <rPr>
        <sz val="11"/>
        <color theme="1"/>
        <rFont val="Calibri Light"/>
        <family val="2"/>
        <charset val="238"/>
      </rPr>
      <t xml:space="preserve">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r>
  </si>
  <si>
    <r>
      <t>(7)</t>
    </r>
    <r>
      <rPr>
        <sz val="7"/>
        <color theme="1"/>
        <rFont val="Times New Roman"/>
        <family val="1"/>
        <charset val="238"/>
      </rPr>
      <t xml:space="preserve">    </t>
    </r>
    <r>
      <rPr>
        <sz val="11"/>
        <color theme="1"/>
        <rFont val="Calibri Light"/>
        <family val="2"/>
        <charset val="238"/>
      </rPr>
      <t>V kolikor ponudnik ne izpolni obveznosti iz točke 4 bo naročnik ravnal skladno s točko 6 ali 7 glede na omejitve iz petega in šestega odstavka 89. člena ZJN-3.</t>
    </r>
  </si>
  <si>
    <r>
      <t>(8)</t>
    </r>
    <r>
      <rPr>
        <sz val="7"/>
        <color theme="1"/>
        <rFont val="Times New Roman"/>
        <family val="1"/>
        <charset val="238"/>
      </rPr>
      <t xml:space="preserve">    </t>
    </r>
    <r>
      <rPr>
        <sz val="11"/>
        <color theme="1"/>
        <rFont val="Calibri Light"/>
        <family val="2"/>
        <charset val="238"/>
      </rPr>
      <t>Obveznost iz točk 3 in 4 ne velja za postavke, v katerih ponudnik ponudi predmet javnega naročila, kot je bil primeroma podan v opisu zadevne postavke.</t>
    </r>
  </si>
  <si>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</si>
  <si>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</si>
  <si>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</si>
  <si>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</si>
  <si>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</si>
  <si>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14)  Garancija za opremo je minimalno 36 mesecev od primopredajnega zapisnika. Ponudnik mora, pri označenih pozicijah opreme, k ponudbi priložiti izjavo proizvajalca opreme z navedbo pooblaščenega servisa v Sloveniji, ki bo zagotavljal garancijske popravila v skladu z razpisnimi pogoji.</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</si>
  <si>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</si>
  <si>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</si>
  <si>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</si>
  <si>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</si>
  <si>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dva (2) izvoda navodil za varno rokovanje in vzdrževanje z opremo v slovenskem jeziku (in original v jeziku proizvajalca), šest (6) izvodov projektov izvedenih del (PID) v tiskani obliki in en (1) izvod v elektronski obliki, stroški usklajevanja s vsemi izvajalci in projektanti v fazi izvedbe, stroški izdelave popravka projektov za izvedbo (PZI) vse v skladu s pravilnikom o vsebini projektne in tehnične dokumentacije. Izdelava POV projektov, dva (2) tiskana izvoda,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</si>
  <si>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</si>
  <si>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</si>
  <si>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</si>
  <si>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1,25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</si>
  <si>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</si>
  <si>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</si>
  <si>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1,5 mm  vgrajeno izolacijo za zmanjševanje vibracij in hrupa, delovna površina spredaj z odkapnim robom, spodaj zaščitena z inox pločevino deb. 1,0 mm.</t>
  </si>
  <si>
    <t>e)     Debelina delovnih površin min. 61 mm,  z vgrajeno izolacijo za zmanjševanje vibracij in hrupa, vodoodporna  vezana plošča debeline min. 47 mm.</t>
  </si>
  <si>
    <t>f)      Vsi predali morajo imeti vgrajena RF teleskopska popolnoma izvlečna vodila. (kot na primer FULTERER INOX AISI 430, enakovredno ali boljše) in SOFT zapiranje.</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</si>
  <si>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</si>
  <si>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</si>
  <si>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</si>
  <si>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</si>
  <si>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</si>
  <si>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</si>
  <si>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</si>
  <si>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</si>
  <si>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p)      Površina termičnih elementov mora biti izdelana iz nerjaveče pločevine minimalne debeline 3,0 mm.</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</si>
  <si>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</si>
  <si>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</si>
  <si>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</si>
  <si>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</si>
  <si>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1,5 mm.</t>
  </si>
  <si>
    <t>v)     Dovoljena odstopanja: Dimenzije aparatov 5%, Priključne moči 5%, Moči črpalk in motorjev 5%, Poraba= 5%, Ostale vrednosti= 5%, Kapaciteta 5%. Dovoljena odstopanja inox oprema: dolžina 5%. Višina, globina, debelina delovne površine in debelina inox materiala 0%.</t>
  </si>
  <si>
    <t>Ozn</t>
  </si>
  <si>
    <t>Opis</t>
  </si>
  <si>
    <t>En</t>
  </si>
  <si>
    <t>Kol</t>
  </si>
  <si>
    <t>Skupaj</t>
  </si>
  <si>
    <t>PREVZEM TRANSPORTNE POSODE</t>
  </si>
  <si>
    <t>2</t>
  </si>
  <si>
    <t>MANIPULATIVNI HODNIK</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</si>
  <si>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</si>
  <si>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</si>
  <si>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</si>
  <si>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</si>
  <si>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</si>
  <si>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</si>
  <si>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dim. 400x400x250 mm</t>
  </si>
  <si>
    <t>priklop vode: THV 1/2"</t>
  </si>
  <si>
    <t>odtok: Æ50</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</si>
  <si>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</si>
  <si>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 xml:space="preserve">INOX TALNA REŠETKA </t>
  </si>
  <si>
    <t>· izvedba v inox Aisi 304</t>
  </si>
  <si>
    <t>· bazenom iz inox pločevine debeline 1,5 mm</t>
  </si>
  <si>
    <t>· višina bazena z rešetko je 145 mm</t>
  </si>
  <si>
    <t>· sifoniziran odtok fi 75 - horizontalni</t>
  </si>
  <si>
    <t>· inox sito za večje odpadke z luknjami fi 7</t>
  </si>
  <si>
    <t>· inox pohodna mreža nedrsna izdelana iz lasersko rezanih profilov debeline 2 mm, višine 20 mm ter sestavljena v mrežo s kvadratnimi luknjami 25x25</t>
  </si>
  <si>
    <t>· inox zapora pri glodalcem</t>
  </si>
  <si>
    <t>· privarjena sidra za vgradnjo</t>
  </si>
  <si>
    <t>· prirobnica za hidro izolacijo</t>
  </si>
  <si>
    <t>dim. 300x300x145 mm</t>
  </si>
  <si>
    <t>odtok: Æ75</t>
  </si>
  <si>
    <t>3</t>
  </si>
  <si>
    <t>HRAMBA TRANSPORTNE POSODE</t>
  </si>
  <si>
    <t>INOX REGAL</t>
  </si>
  <si>
    <t>Inox regal za shranjevanje, ki omogoča naknadno spreminjanje sestave;</t>
  </si>
  <si>
    <t>v celoti izdelan iz AISI 304 nerjavečega jekla</t>
  </si>
  <si>
    <t>Namen:</t>
  </si>
  <si>
    <t>shranjevanje suhih živil; pakiranih izdelkov; zabojev;</t>
  </si>
  <si>
    <t>Splošne zahteve:</t>
  </si>
  <si>
    <t>zgornja in spodnja polici sta fiksni;</t>
  </si>
  <si>
    <t>ostale police  morajo biti prestavljive brez uporabe orodja in jih lahko izvede sam uporabnik oz. osebje kuhinje med vsakodnevnim delom;</t>
  </si>
  <si>
    <t>minimalna nosilnost posamezne police mora biti 150 kg/meter posamezne police in min. 500 kg/tm regala;</t>
  </si>
  <si>
    <t>Konstrukcija:</t>
  </si>
  <si>
    <t>nosilni stojni elementi iz inox  cevi fi 40 mm z rastrom nastavitve 100 mm</t>
  </si>
  <si>
    <t>nosilni stojni elementi morajo biti izdelani brez odprtin oz. lukenj;</t>
  </si>
  <si>
    <t>zgoraj morajo biti zaprti s plastičnim pokrovom ali zavarjenim inox pokrovčkom;</t>
  </si>
  <si>
    <t>spodaj morajo biti opremljeni s plastično nastavljivo nogico; višina se lahko nastavlja brez uporabe orodja;</t>
  </si>
  <si>
    <t>Polica:</t>
  </si>
  <si>
    <t>police naj bodo izdelane iz nerjaveče pločevine debeline min. 1 mm s primernimi U ojačitvami, za zagotavljanja nosilnosti;</t>
  </si>
  <si>
    <t>police morajo biti obvezno izdelane s prekritimi robovi, ki preprečujejo poškodbe pri delu;</t>
  </si>
  <si>
    <t>če ni opisano drugače pri posamezni poziciji je potrebno pri vsakem segmentu regalu upoštevati 4x polno polico ustrezne dimenzije glede na celotno dolžino; zgornja in spodnja polici sta fiksni, ostale pa prestavljive</t>
  </si>
  <si>
    <t>4x "L" kotnik za fiksacijo v steno</t>
  </si>
  <si>
    <t>Zaradi vnosa so lahko elementi večji od npr. tovornega dvigala ali širši od vhodnih vrata izdelani iz več segmentov. Te elemente je potrebno pri montaži sestaviti z varjenjem. Izvedbo je potrebno natančno definirati in prikazati v tehničnem listu elementa.</t>
  </si>
  <si>
    <t>skupna dolžina 1780 x 700 x 2000 mm</t>
  </si>
  <si>
    <t>4</t>
  </si>
  <si>
    <t>ČISTILA V UPORABI</t>
  </si>
  <si>
    <t>INOX IZLIVNO KORITO S SANITARNIM UMIVALNIKOM</t>
  </si>
  <si>
    <t>v celoti izdelano iz AISI 304</t>
  </si>
  <si>
    <t>vgrajena mešalna baterija HTV</t>
  </si>
  <si>
    <t>nastavljive noge</t>
  </si>
  <si>
    <t>500x70Ox850 mm</t>
  </si>
  <si>
    <t xml:space="preserve">priklop vode: THV 1/2" </t>
  </si>
  <si>
    <t>INOX OMARA</t>
  </si>
  <si>
    <t>Omara za shranjevanje čistil, izdelana iz nerjaveče pločevine AISI 304</t>
  </si>
  <si>
    <t>Konstrukcija</t>
  </si>
  <si>
    <t>Konstrukcija inox AISI 304 cevni profil min. 40x40 mm, debelina stene 1,5mm,  vertikalna obremenitev (min. 2000 N), stranska obremenitev (min. 1000 N). Stranice, hrbet in dno elementa iz inox AISI 304 debeline 1,25 mm</t>
  </si>
  <si>
    <t>Krilna vrata</t>
  </si>
  <si>
    <t xml:space="preserve">2x  krilna vrata s ključavnico, vrata izdelana iz dvoslojne pločevine, debeline min. 22 mm.  4x inox prestavljive police. Izvedba zapiranja s skritimi panti. </t>
  </si>
  <si>
    <t>Nastavljive noge izdelane iz kakovostne plastike, ki je odporna na praske in kemikalije, in omogoča enostavno čiščenje, razpon nastavitev min. od 25 ÷ -10 mm</t>
  </si>
  <si>
    <t>Dimenzija</t>
  </si>
  <si>
    <t>dim. 500x600x2000 mm</t>
  </si>
  <si>
    <t>INOX OBEŠALNIK ZA ČISTILNI PRIBOR</t>
  </si>
  <si>
    <t>izdelan iz nerjaveče pločevine aisi 304</t>
  </si>
  <si>
    <t>5 obešal za čistilni pribor</t>
  </si>
  <si>
    <t>dim. 600x50x20 mm</t>
  </si>
  <si>
    <t>GARDEROBA, WC, ZAPOSLENI KUHINJA</t>
  </si>
  <si>
    <t>GARDEROBNA OMARA</t>
  </si>
  <si>
    <t>Kovinska, prašno barvana</t>
  </si>
  <si>
    <t>enoprekatna</t>
  </si>
  <si>
    <t>krilna vrata z odprtinami za zračenje</t>
  </si>
  <si>
    <t>vgrajena ključavnica</t>
  </si>
  <si>
    <t>300 x 550 x 1950</t>
  </si>
  <si>
    <t>6</t>
  </si>
  <si>
    <t>SKLADIŠČE</t>
  </si>
  <si>
    <t>če ni opisano drugače pri posamezni poziciji je potrebno pri vsakem segmentu regalu upoštevati 5x polno polico ustrezne dimenzije glede na celotno dolžino; zgornja in spodnja polici sta fiksni, ostale pa prestavljive</t>
  </si>
  <si>
    <t>skupna dolžina 1800 x 500 x 2000 mm</t>
  </si>
  <si>
    <t>skupna dolžina 2000 x 500 x 2000 mm</t>
  </si>
  <si>
    <t>7</t>
  </si>
  <si>
    <t>PRIPRAVA PRED IZDAJO HRANE</t>
  </si>
  <si>
    <t xml:space="preserve">INOX PULT </t>
  </si>
  <si>
    <t>Kvalitetni razred inox pločevine</t>
  </si>
  <si>
    <t>AISI 304</t>
  </si>
  <si>
    <t xml:space="preserve">Delovna površina </t>
  </si>
  <si>
    <t>Delovna površina izdelana iz AISI 304 debeline 1,5 mm  z vgrajeno izolacijo za zmanjševanje vibracij in hrupa, delovna površina spredaj zaključena v radij R15 in odkapnim robom 10 mm za preprečevanje zatekanja tekočin debeline 60 mm, profilirana z utorom 3 mm, spodaj zaščitena z inox pl. deb.  min. 1,0 mm.  Debelina zgornjih površin; min. 60mm odkapni rob/  min. 50 mm ostala površina,  z vgrajeno izolacijo za zmanjševanje vibracij in hrupa, vodoodporna  vezana plošča debeline min. 44 mm.</t>
  </si>
  <si>
    <t>Predali</t>
  </si>
  <si>
    <t xml:space="preserve">Vgrajen set treh predalov, Inox  teleskopska popolnoma izvlečna vodila. (kot naprimer FULTERER INOX AISI 430, enakovredno ali boljše).-SOFT zapiranje. </t>
  </si>
  <si>
    <t>Spodaj</t>
  </si>
  <si>
    <t>Spodnja in vmesna polica</t>
  </si>
  <si>
    <t>Stenski zavih</t>
  </si>
  <si>
    <t>Stenski zavih zadaj 100 /20 mm zaključen v poševni rob (20/20 mm)</t>
  </si>
  <si>
    <t>Noge</t>
  </si>
  <si>
    <t>dim. 1900/2560  x 700 x 850/950 mm</t>
  </si>
  <si>
    <t>INOX ZAPRTA VISEČA OMARICA</t>
  </si>
  <si>
    <t>V celoti izdelana iz nerjaveče pločevine AISI 304</t>
  </si>
  <si>
    <t>2x drsna vrata - drsna vrata dvostenske izvedbe in uležajena na PVC koleščkih, minimalna debelina vrat 15 mm, montažni material. Spodnja in vmesna polica izdelana z 20 mm vzdolžnimi robovi in z dvojno stisnjenimi robovi</t>
  </si>
  <si>
    <t>dim. 1900 x 400 x 600 mm</t>
  </si>
  <si>
    <t>INOX KONZOLNA POLICA</t>
  </si>
  <si>
    <t>v celoti izdelana iz AISI 304, deb. 1,5 mm</t>
  </si>
  <si>
    <t>v kompletu inox konzole in pritrditveni material</t>
  </si>
  <si>
    <t>dim.1000x400x250 mm</t>
  </si>
  <si>
    <t>dim.1150x400x250 mm</t>
  </si>
  <si>
    <t>8</t>
  </si>
  <si>
    <t>PROSTOR ZA HLADILNIKE</t>
  </si>
  <si>
    <t>INOX HLADILNA OMARA</t>
  </si>
  <si>
    <t>Temperaturno območjo, ° C -2 / +8</t>
  </si>
  <si>
    <t>Prostornina LT 600</t>
  </si>
  <si>
    <t>3 mreže z vodili GN 2/1</t>
  </si>
  <si>
    <t>Brez hl. agregata - Priklop na skupni agregat</t>
  </si>
  <si>
    <t>Uporabna dimenzija komore/ 600x650x1400 mm</t>
  </si>
  <si>
    <t>Avtomatsko električno odtaljevanje</t>
  </si>
  <si>
    <t>Frekvenca / Napetost 230V 1N ~ / 50Hz</t>
  </si>
  <si>
    <t>Priključna moč elektrika, 700W</t>
  </si>
  <si>
    <t>Notranjost z zaobljenimi notranjimi vogali</t>
  </si>
  <si>
    <t>Zunanji materiala AISI 304 nerjaveče jeklo (razen hrbtnega in talnega panela)</t>
  </si>
  <si>
    <t>Notranji material AISI 304 nerjaveče jeklo</t>
  </si>
  <si>
    <t>Debelina izolacije, mm 75</t>
  </si>
  <si>
    <t>1 vrata v AISI 304 nerjavnega jekla</t>
  </si>
  <si>
    <t>Standardno tečaji vrat na desni / reverzibilni</t>
  </si>
  <si>
    <t>Kljuka integrirana po celotni višini vrat</t>
  </si>
  <si>
    <t>Možnost odpiranja vrat z nožnim pedalom</t>
  </si>
  <si>
    <t>Višina nog, mm 100 ÷ 150</t>
  </si>
  <si>
    <t>Elektronska regulacija</t>
  </si>
  <si>
    <t>Vgrajena ključavnica</t>
  </si>
  <si>
    <t>Vgrajena LED luč</t>
  </si>
  <si>
    <t>Alarm ob odprtih vratih in temperaturi izven nastavljenega območja</t>
  </si>
  <si>
    <t>Nadzor naprave preko wi-fi povezave s pomočjo aplikacije na pametnem telefonu</t>
  </si>
  <si>
    <t>Dimenzija  770x850x2000 mm</t>
  </si>
  <si>
    <t>K ponudbi priložiti originalno izjavo proizvajalca opreme, da bo za objekt (navedba javnega naročila) zagotavljal rezervne del v skladu z razpisnimi zahtevami</t>
  </si>
  <si>
    <t>K ponudbi priložiti izjavo proizvajalca opreme z navedbo pooblaščenega servisa v Sloveniji, ki bo zagotavljal garancijske popravila v skladu z razpisnimi pogoji.</t>
  </si>
  <si>
    <t>9</t>
  </si>
  <si>
    <t>POMIVANJE KUHINJSKE POSODE</t>
  </si>
  <si>
    <t xml:space="preserve">INOX MIZA "L" OBLIKE,  VGRAJENO KORITO </t>
  </si>
  <si>
    <t>Korita</t>
  </si>
  <si>
    <t>Korito poglobljeno 2 mm od delovne površine. Vsi robovi korit so zaokroženi, dno je profilirano, da se zagotovi popolno odvajanje vode. Vsa korita morajo biti tristransko zaprta</t>
  </si>
  <si>
    <t>Vgrajeno korita 900 x 600 x 350 mm z inox navojnim grlom, prelivno cevjo in PVC sifonom. Vodila za košare pomivalnega stroja</t>
  </si>
  <si>
    <t>Stenski zavih zadaj in desno bočno300 /20 mm zaključen v poševni rob (20/20 mm)</t>
  </si>
  <si>
    <t>Polica IN PROSTOR ZA POSODO ZA ODPADKE</t>
  </si>
  <si>
    <t>Priključki</t>
  </si>
  <si>
    <t>dim. 2410/1360 x 760 x 900/1200 mm</t>
  </si>
  <si>
    <t>Dodatne zahteve</t>
  </si>
  <si>
    <t>Enotna delovna površina.  Iz priložene skice mora biti jasno razvidna izvedba enotne delovne površine.</t>
  </si>
  <si>
    <t>NAMIZNA ENOROČNA MEŠALNA BATERIJA Z VISEČIM TUŠEM</t>
  </si>
  <si>
    <t>komolčno upravljanje</t>
  </si>
  <si>
    <t>dolžina izliva 250 mm</t>
  </si>
  <si>
    <t>INOX POSODA ZA ODPADKE</t>
  </si>
  <si>
    <t>Izdelana iz nerjaveče pločevine AISI 304, snemljiv inox pokrov, 4x kolesa, volumen posode min. 50l, vodotesna posoda, odpiranje pokrova ročno</t>
  </si>
  <si>
    <t xml:space="preserve">dim. Æ370x605 mm </t>
  </si>
  <si>
    <t>POMIVALNI STROJ ZA POMIVANJE KUHINJSKE POSODE IN PRIPOMOČKE</t>
  </si>
  <si>
    <t xml:space="preserve">Teoretična kapaciteta:  </t>
  </si>
  <si>
    <t>Standardni program 12 / 24 / 40 Košar/h</t>
  </si>
  <si>
    <t>Kratki program 23 / 42 / 64 Košar/h</t>
  </si>
  <si>
    <t>Programska oprema za uporabo v gastronomiji</t>
  </si>
  <si>
    <t>Programska oprema za uporabo v pekarnah</t>
  </si>
  <si>
    <t>Programska oprema za uporabo v mesariji</t>
  </si>
  <si>
    <t>Nap: 3x400V 9,4 / 10,0 / 16,3 kW – možen preklop</t>
  </si>
  <si>
    <t>Bojler: 10,2 kW</t>
  </si>
  <si>
    <t>Stroj pripravljen za priklop na hladno vodo &lt;20°C</t>
  </si>
  <si>
    <t>Prvo polnjenje tanka s toplo vodo</t>
  </si>
  <si>
    <t>Dimenzije: 775x870x1910h</t>
  </si>
  <si>
    <t>Svetla vstavna višina s košaro: 640 mm</t>
  </si>
  <si>
    <t>Svetla vstavna globina: 651 mm</t>
  </si>
  <si>
    <t>1x osnovna RF ravna košara 612x672x134 mm; 65006235</t>
  </si>
  <si>
    <t xml:space="preserve">1x RF košara – nosilec za pladnje in pekače 6 vrst 490x610x285 mm;85000550  </t>
  </si>
  <si>
    <t>Črpalka za dvig pritiska izpiranja s svežo vodo</t>
  </si>
  <si>
    <t>Poraba sveže vode za izpiranje: 4,7 lit/košaro</t>
  </si>
  <si>
    <t>Črpalka za odvod vode</t>
  </si>
  <si>
    <t>Črpalka za izpiralno sredstvo s sesalno palico</t>
  </si>
  <si>
    <t>Črpalka za pomivalno sredstvo s sesalno palico</t>
  </si>
  <si>
    <t>Program avtomatskega namakanja posode pred ciklusom pomivanja</t>
  </si>
  <si>
    <t>Sistem prilagajanja pritiska pomivanja po posameznih programih</t>
  </si>
  <si>
    <t xml:space="preserve">Možnost nastavitev pritiska pomivanja, časa pomivanja, temperature pomivanja in izpiranja ter koncentracijo pomivalnega in izpiralnega sredstva po posameznih programih. </t>
  </si>
  <si>
    <t>Eliptična vrteča pomivalna polja z integriranim sistemom izpiranja s svežo vodo</t>
  </si>
  <si>
    <t>Pomivalna polja izvedena iz RF nerjaveče pločevine</t>
  </si>
  <si>
    <t xml:space="preserve">Sistem aktivnega upravljanja z energijo </t>
  </si>
  <si>
    <t>Povratno zajemanje toplote v integrirani napi za odvod pare</t>
  </si>
  <si>
    <t>Možnost preklopa spodnjega dela vrat navzdol za popoln dostop do stroja za lažje čiščenje</t>
  </si>
  <si>
    <t>Dodatni opis:</t>
  </si>
  <si>
    <t>Program za zamenjavo vode v tanku z večstopenjskim praznjenjem</t>
  </si>
  <si>
    <t>Higienski dnevnik s podatkovno zgodovino HACCP</t>
  </si>
  <si>
    <t>Vgrajen termostop, ki onemogoča izpiranje s prenizko temperaturo vode</t>
  </si>
  <si>
    <t>Grelec tanka z nastavljivo termično varovalko</t>
  </si>
  <si>
    <t>Filtracija pomivalne vode: pokrov tanka, valjčno sito, sito na sesalni odprtini črpalke z varnostnim sistemom in Mediamat</t>
  </si>
  <si>
    <t>Signal za opozarjanje če valjasto sito ni pravilno nameščeno</t>
  </si>
  <si>
    <t>Signal za opozarjanje v primeru zamašenosti valjastega filtra</t>
  </si>
  <si>
    <t>Tipalo za motnost pomivalne vode</t>
  </si>
  <si>
    <t>Prikaz izpraznjenosti posode s pomivalnim in izpiralnim sredstvom</t>
  </si>
  <si>
    <t>Zaslon na dotik</t>
  </si>
  <si>
    <t xml:space="preserve">Nadzor naprave preko wi-fi povezave </t>
  </si>
  <si>
    <t>Barvno kodirano upravljanje z enim gumbom s prikazom napredovanja</t>
  </si>
  <si>
    <t>Dodatna tipka za zagon programa pomivanja v stojni višini uporabnika</t>
  </si>
  <si>
    <t>Vodeni program samočiščenja stroja</t>
  </si>
  <si>
    <t>Časovno voden avtomatski vklop  in izklop stroja</t>
  </si>
  <si>
    <t>Prikaz blokiranih pomivalnih polj ločeno zgoraj in spodaj</t>
  </si>
  <si>
    <t>Prikaz vzdrževalnih intervalov</t>
  </si>
  <si>
    <t>Upravljalni nivo za šefa kuhinje in nivo za serviserja zaščiten s PIN kodo</t>
  </si>
  <si>
    <t>Animirana navodila za uporabo in nasveti za pomivanje v slovenskem jeziku</t>
  </si>
  <si>
    <t>Dvostenska vrata z odpiranjem deljeno gor in navzven z možnostjo postavitve v zaskočni položaj</t>
  </si>
  <si>
    <t>Globoko vlečen pomivalni tank</t>
  </si>
  <si>
    <t>Počasni zagon pomivalne črpalke</t>
  </si>
  <si>
    <t>Tipalo za puščanje vode z avtomatsko zaporo dovoda vode</t>
  </si>
  <si>
    <t>Zaščita zadnjega dela stroja z RF ploščo   IPX 5</t>
  </si>
  <si>
    <t>Kapaciteta pomivalnega tanka: 69 lit</t>
  </si>
  <si>
    <t>Kapaciteta pomivalne črpalke: nastavljivo med 410 in 500 l/min</t>
  </si>
  <si>
    <t>Izvedba stroja, temperature in rezultat pomivanja po DIN 10512</t>
  </si>
  <si>
    <t>CE certifikat</t>
  </si>
  <si>
    <t>Proizvajalec certificiran po ISO 9001</t>
  </si>
  <si>
    <t>Kot npr. Winterhalter UF-M Energy PV ali enakovredno</t>
  </si>
  <si>
    <t>INOX MIZA POMIVALNEGA STROJA</t>
  </si>
  <si>
    <t>Stenski zavih zadaj 300 /20 mm zaključen v poševni rob (20/20 mm)</t>
  </si>
  <si>
    <t>Spodaj polica</t>
  </si>
  <si>
    <t>dim. 1100 x 760 x 900/1200 mm</t>
  </si>
  <si>
    <t>AVTOMATSKI MEHČALEC VODE</t>
  </si>
  <si>
    <t>Dimenzije 302x480/515x527 mm</t>
  </si>
  <si>
    <t>Kapaciteta: 3100 lit pri trdoti vode 10°dH</t>
  </si>
  <si>
    <t>Poraba soli na regeneracijski ciklus: 0,77 kg</t>
  </si>
  <si>
    <t>Kontinuiran pretok: 18 lit/min</t>
  </si>
  <si>
    <t>Priklopna temperatura: do 49°C</t>
  </si>
  <si>
    <t>Avtomatska volumetrijsko krmiljena regeneracija</t>
  </si>
  <si>
    <t>Elektronsko krmilna glava + LCD zaslon</t>
  </si>
  <si>
    <t>Ohranjanje spomina ob izpadu električne energije: 72 ur</t>
  </si>
  <si>
    <t>Vgrajen plovec za nivo vode v solni posodi</t>
  </si>
  <si>
    <t>Volumen posode z ionsko maso: 9 lit</t>
  </si>
  <si>
    <t>Prostornina solne posode: 20 kg</t>
  </si>
  <si>
    <t>Prikazan pretok mehčane vode</t>
  </si>
  <si>
    <t>INOX STENSKI PAROLOV</t>
  </si>
  <si>
    <t>dim. 1200x1200x450 mm</t>
  </si>
  <si>
    <t>- s filtri, lovilci maščobe</t>
  </si>
  <si>
    <t>V POPISU STROJNIH INSTALACIJ</t>
  </si>
  <si>
    <t>skupna dolžina 1600 x 700 x 2000 mm</t>
  </si>
  <si>
    <t>9.10</t>
  </si>
  <si>
    <t>10</t>
  </si>
  <si>
    <t>HLADNA KUHINJA, PRIPRAVA MALIC</t>
  </si>
  <si>
    <t>INOX PULT VGRAJENO KORITO IN SET PREDALOV</t>
  </si>
  <si>
    <t>Korito poglobljeno 2 mm od delovne površine. Vsi robovi korit so zaokroženi, dno je profilirano, da se zagotovi popolno odvajanje vode.</t>
  </si>
  <si>
    <t>Vgrajena   korito 400x400x250 mm z inox navojnim grlom, prelivno cevjo in PVC sifonom</t>
  </si>
  <si>
    <t>Stenski zavih zadaj in desno bočno 100 /20 mm zaključen v poševni rob (20/20 mm)</t>
  </si>
  <si>
    <t>dim. 2850/2720 x 700 x 850/950 mm</t>
  </si>
  <si>
    <t xml:space="preserve">NAMIZNA ENOROČNA MEŠALNA BATERIJA </t>
  </si>
  <si>
    <t>dolžina izliva 225 mm</t>
  </si>
  <si>
    <t>dim.950x400x250 mm</t>
  </si>
  <si>
    <t>SALAMOREZNICA AVTOMATSKA</t>
  </si>
  <si>
    <t>dim. 730 x 660 x 650 mm</t>
  </si>
  <si>
    <t>premer noža  Æ 330 mm</t>
  </si>
  <si>
    <t>max. debelina reza. 23 mm</t>
  </si>
  <si>
    <t>max. premer reza: 210/310 mm</t>
  </si>
  <si>
    <t xml:space="preserve">ergonomični gumbi, zaščita IP 67 </t>
  </si>
  <si>
    <t>tri hitrosti rezanja</t>
  </si>
  <si>
    <t>nastevitev števila kosov s funkcijo STOP</t>
  </si>
  <si>
    <t>moč motora 275W+200W</t>
  </si>
  <si>
    <t>11</t>
  </si>
  <si>
    <t>DOGREVANJE, TERMIČNA OBDELAVA</t>
  </si>
  <si>
    <t>INDUKCIJSKI ŠTEDILNIK</t>
  </si>
  <si>
    <t>Delovna površina iz 2 mm nerjaveče pločevine. Konstrukcija iz nerjaveče pločevine. Štiri nastavljive noge. 2 indukcijska grelna telesa pod steklokeramično ploščo. Moč grelnih teles 2x 3000W. Dimenzija steklokeramične plošče 330x590 mm. Debelina steklokeramične plošče 4 mm. Dvojna mehanska regulacija s potenciometrom. Vsaka kuhalna cona samodejno zazna prisotnost posode. Dimenzija kuhalne cone 2x 220 mm. Vgrajena zaščita za pregrevanje. Podstavek zaprt, 1x krilna vrata.</t>
  </si>
  <si>
    <t>DIMENZIJE (mm) Širina 400 x Globina 750 x Višina x 900 mm</t>
  </si>
  <si>
    <t>Dimenzija indukcijske plošče mm: 330 x 590 x 4 mm</t>
  </si>
  <si>
    <t>Moč grelne plošče: 2x 3 kW</t>
  </si>
  <si>
    <t>Priključna napetost:  (enofazni 230V + N + E)</t>
  </si>
  <si>
    <t>Moč (kW) 230V 1N , 6 kW</t>
  </si>
  <si>
    <t>Izdelek skladen z CE standardom</t>
  </si>
  <si>
    <t>INOX STENSKI  PAROLOV</t>
  </si>
  <si>
    <t>vgrajeni labirint filtri in luči</t>
  </si>
  <si>
    <t>dim. 1200 x 1000 x 400 mm</t>
  </si>
  <si>
    <t>12</t>
  </si>
  <si>
    <t>PRIPRAVA SADJA IN ZELENJAVE</t>
  </si>
  <si>
    <t>Stenski zavih zadaj in levo bočno 100 /20 mm zaključen v poševni rob (20/20 mm)</t>
  </si>
  <si>
    <t>dim. 2250 x 700 x 850/950 mm</t>
  </si>
  <si>
    <t>13</t>
  </si>
  <si>
    <t>PARKING VOZIČKI</t>
  </si>
  <si>
    <t>VOZIČEK TOPLOVODNA KOPEL</t>
  </si>
  <si>
    <t>Izdelano iz nerjavečega jekla AISI 304.</t>
  </si>
  <si>
    <t>Izolacija bezenov in konstrukcije</t>
  </si>
  <si>
    <t>Potisni ročaji</t>
  </si>
  <si>
    <t>Ločeni bazeni toplovodne kopeli, brez ostrih robov. Globina vstavnih posod 200 mm.</t>
  </si>
  <si>
    <t>Ločeni izpusti vode( trije bazeni)</t>
  </si>
  <si>
    <t>Spodaj trije ločeni ogrevani prekati z dvižnimi vrati (popolnoma potopnimi) in vodili.</t>
  </si>
  <si>
    <t>Suhi grelni elementi.</t>
  </si>
  <si>
    <t>Nadzorna plošča, ločeno za vsak bazen in spodnji prekat.</t>
  </si>
  <si>
    <t>3m kabla za napajanje brez vtičnice.</t>
  </si>
  <si>
    <t>Odbojna guma po celotni dolžini in širini vozička.</t>
  </si>
  <si>
    <t>Štiri kolesa premera 16 cm, dva z zavoro.</t>
  </si>
  <si>
    <t>Odpiranje pokrova 180°, 1/2 - 1/2</t>
  </si>
  <si>
    <t>Priključna moč: 2,55 kW</t>
  </si>
  <si>
    <t>Priključna napetost: 230V, 1N, 50Hz</t>
  </si>
  <si>
    <t>Dimenzije 1340 x 720 x 960 mm</t>
  </si>
  <si>
    <t>14</t>
  </si>
  <si>
    <t>IZDAJA HRANE V ENOTE</t>
  </si>
  <si>
    <t>15</t>
  </si>
  <si>
    <t>ORGANSKI ODPADKI</t>
  </si>
  <si>
    <t>15.1</t>
  </si>
  <si>
    <t>16</t>
  </si>
  <si>
    <t>DODATNA OPREMA</t>
  </si>
  <si>
    <t>16.1</t>
  </si>
  <si>
    <t>INOX KOTNA ZAŠČITA VOGALOV V1-V26</t>
  </si>
  <si>
    <t>Izvedba iz inox pločevine debeline 1,5 mm AISI 304 brušene na granulacijo 400, dimenzija kotnika 40x40x2200, kotnik ima po višini na obeh straneh rahlo nakazan rob. Pritrditev na keramiko ali zid se izvede s silikonskimi lepili. (SIKA brezbarvi, enakovredno ali boljše).</t>
  </si>
  <si>
    <t>dim. 40x40x2200 mm</t>
  </si>
  <si>
    <t>Pred izdelavo preveriti dimenzije na objektu.</t>
  </si>
  <si>
    <t>17</t>
  </si>
  <si>
    <t>IZVEDBENI STROŠKI</t>
  </si>
  <si>
    <t>17.1</t>
  </si>
  <si>
    <t>DOSTAVA IN VNOS OPREME</t>
  </si>
  <si>
    <t>17.2</t>
  </si>
  <si>
    <t>MONTAŽA OPREME NA PRIPRAVLJENE PRIKLJUČKE</t>
  </si>
  <si>
    <t>17.3</t>
  </si>
  <si>
    <t>ZAGON OPREME IN IZDELAVA USTREZNIH POROČIL</t>
  </si>
  <si>
    <t>17.4</t>
  </si>
  <si>
    <t>GROBO ČIŠČENJE OPREME IN ODVOZ EMBALAŽE</t>
  </si>
  <si>
    <t>Dobavitelj opreme je dolžan odstaniti zaščitno folijo, ki po montaži opreme ni več dosegljiva in vso ostalo zaščitno folijo po zahtevi naročnika.</t>
  </si>
  <si>
    <t>17.5</t>
  </si>
  <si>
    <t>ŠOLANJE OSEBJA IN TESTNO KUHANJE</t>
  </si>
  <si>
    <t>17.6</t>
  </si>
  <si>
    <t>PREGLED STROJEV IN NAPRAV - POROČILO POOBLAŠČENEGA PREGLEDNIKA</t>
  </si>
  <si>
    <t>17.7</t>
  </si>
  <si>
    <t>G.</t>
  </si>
  <si>
    <t>ZUNANJA UREDITEV</t>
  </si>
  <si>
    <t>H.</t>
  </si>
  <si>
    <t>VAROVANJE GRADBENE JAME</t>
  </si>
  <si>
    <t>DISLOCIRANA ENOTA STAREJŠIH OBČANOV V OBČINI SVETA ANA</t>
  </si>
  <si>
    <t>RUŠITVENA DELA</t>
  </si>
  <si>
    <t>PREDDELA</t>
  </si>
  <si>
    <t>ZEMELJSKA DELA - SPODNJI USTROJ</t>
  </si>
  <si>
    <t>ZGORNJI USTROJ</t>
  </si>
  <si>
    <t>FEKALNA KANALIZACIJA</t>
  </si>
  <si>
    <t>METEORNA KANALIZACIJA</t>
  </si>
  <si>
    <t>PROMETNA UREDITEV IN PROMETNA OPREMA</t>
  </si>
  <si>
    <t>ZELENICE, OGRAJA IN ZAKLJUČNA DELA</t>
  </si>
  <si>
    <t>NEPREDVIDENI STROŠKI ZUNANJE UREDITVE</t>
  </si>
  <si>
    <t>SKUPAJ:</t>
  </si>
  <si>
    <t>ŠT.</t>
  </si>
  <si>
    <t>NAZIV</t>
  </si>
  <si>
    <t>ENOTA</t>
  </si>
  <si>
    <t xml:space="preserve">KOLIČINA </t>
  </si>
  <si>
    <t>CENA/ENOTO</t>
  </si>
  <si>
    <t>SKUPAJ</t>
  </si>
  <si>
    <t>RUŠITVENA DELA:</t>
  </si>
  <si>
    <t>Strojno rezanje asfalta.</t>
  </si>
  <si>
    <t>Rušitev - odstranitev obstoječega asfalta deb. Do 9 cm, odvoz do 10 km.</t>
  </si>
  <si>
    <t>Rušitev - odstranitev betonskega robnika 15/25 cm, vključno s temeljem, zvišana in pogreznjena izvedba. Odvoz do 10 km.</t>
  </si>
  <si>
    <t>Rušitev - odstranitev betonskega robnika 8/20 cm, vključno s temeljem, pogreznjena izvedba. Odvoz do 10 km.</t>
  </si>
  <si>
    <t>Rušitev zunanjih betonskih stopnic. Odvoz do 10 km.</t>
  </si>
  <si>
    <t>Rušitev - odstranitev kovinske ograje z žičnim polnilom H=1,00m, vključno s stebri. Odvoz do 10 km.</t>
  </si>
  <si>
    <t>Rušitev - odstranitev panelne ograje H=1,20m, vključno s stebri. Odvoz do 10 km.</t>
  </si>
  <si>
    <t>Rušitev - odstranitev žične ograje H=1,20m, vključno s stebri. Odvoz do 10 km.</t>
  </si>
  <si>
    <t>Rušitev - odstranitev kanalizacijske PVC cevi DN do 300 mm. Odvoz do 10 km.</t>
  </si>
  <si>
    <t>Rušitev - odstranitev obstoječih revizijskih jaškov. Odvoz do 10 km.</t>
  </si>
  <si>
    <t>PREDDELA:</t>
  </si>
  <si>
    <t>Zavarovanje gradbišča s postavitvijo ustrezne signalizacije.</t>
  </si>
  <si>
    <t>Izvedba cestne zapore v skladu z načrtom ureditve gradbišča in pod pogoji upravljalcev ceste. Postavitev in odstranitev prometne signalizacije.</t>
  </si>
  <si>
    <t>Zavarovanje mejnikov v sporazumu in sodelovanju z geodetsko upravo.</t>
  </si>
  <si>
    <t>Zakoličba in zavarovanje vseh instalacij obst. komunalne in energetske infrastrukture v sodelovanju z upravljalcem.</t>
  </si>
  <si>
    <t>Nadzor upravljalcev komunalne in energetske infrastrukture.</t>
  </si>
  <si>
    <t>Projektantski nadzor.</t>
  </si>
  <si>
    <t>Zakoličba robov zunanje ureditve z nivelirjem.</t>
  </si>
  <si>
    <t>zakoličba in postavitev prečnih profilov z niveliranjem in zavarovanjem.</t>
  </si>
  <si>
    <t>ZEMELJSKA DELA - SPODNJI USTROJ:</t>
  </si>
  <si>
    <t>Široki strojni izkop humusa v deb. 20cm. Odriv v gradbiščno deponijo za kasnejšo uporabo.</t>
  </si>
  <si>
    <t>Široki strojni izkop gramoznega materiala-obstoječi tamponski sloj v deb. 30 cm. Odvoz do 10 km.</t>
  </si>
  <si>
    <t>Široki strojni izkop zemljine III. kat. Globina izkopa do 0,57 m. Odvoz do 10 km.</t>
  </si>
  <si>
    <t>Planiranje in komprimiranje planuma raščenih tal Me=50 Mpa.</t>
  </si>
  <si>
    <t>Dobava in polaganje ločilnega geotekstila (natezne trdnosti min. 12 kN/m), polaganje pod dovozom in parkiriščem.</t>
  </si>
  <si>
    <t>Dobava nasipnega materiala in izvedba nasipa pod novo ureditvijo. Komprimiranje v plasteh.</t>
  </si>
  <si>
    <t>Dobava nevezanega materiala in izdelava prodnopeščene posteljice 0-60. Nanašanje, planiranje in komprimiranje. Debelina 30 cm. Me = 80 (60) Mpa</t>
  </si>
  <si>
    <t>Sedelovanje geomehanika ob izvedbi spodnjega in zgornjega ustroja, vključno z geomehanskimi meritvami, rešitvami in poročilom.</t>
  </si>
  <si>
    <t>ZGORNJI USTROJ:</t>
  </si>
  <si>
    <t>Dobava in vgrajevanje drobljenca TD 0-32 za tampon deb, 20 - 25 cm. Planiranje in komprimacija Me=100 (80) Mpa.</t>
  </si>
  <si>
    <t>Dobava in strojno - ročno vgrajevanje asfaltne zmesi AC 16 base B 50/70 A3, v uvaljani deb. 6 cm.</t>
  </si>
  <si>
    <t>Čiščenje površine in pobrizg z emulzijo (0,50 kg/m2). Parkirišče.</t>
  </si>
  <si>
    <t xml:space="preserve">Dobava in strojno - ročno vgrajevanje asfaltne zmesi AC 11 surf B 50/70 A3, v uvaljani deb. 4 cm. </t>
  </si>
  <si>
    <t>Dobava in polaganje tlaka iz betonskih tlakovcev deb. 6 cm, vključno s peščeno podlago deb. 3 cm.</t>
  </si>
  <si>
    <t>Dobava in vgrajevanje betonskih robnikov 15/25 cm, dvignjena izvedba. Vključno z izkopom in temeljem.</t>
  </si>
  <si>
    <t>Dobava in vgradnja betonskih robnikov 5/20 cm, pogreznjena izvedba. Vključno z izkopom in temeljem.</t>
  </si>
  <si>
    <t>FEKALNA KANALIZACIJA:</t>
  </si>
  <si>
    <t>Zakoličba trase kanalov.</t>
  </si>
  <si>
    <t>gravitacijski kanal</t>
  </si>
  <si>
    <t>Strojno - ročni (80 : 20) izkop jarka za kanale z obnetom ob jarku. Naklon sten izkopa prilagoditi drsnemu kotu zemljine. Izvedba vseh ukrepov za preprečtev zdrsa zemljine v jarek.</t>
  </si>
  <si>
    <t>globina izkopa : do 7,65 m</t>
  </si>
  <si>
    <t>povpr. Globina : 2,65 m</t>
  </si>
  <si>
    <t>količina izkopa : 5,60 m3/m</t>
  </si>
  <si>
    <t>Izkop : 33 x 5,60  = 184,80 = 185 m3</t>
  </si>
  <si>
    <t>a.) strojni : 185 x 0,80 = 148</t>
  </si>
  <si>
    <t>b.) ročni: 185 x 0,20 = 37</t>
  </si>
  <si>
    <t>Zavarovanje jarka s kovinskim opažnim sistemom z vsemi dodatnimi deli in transporti.</t>
  </si>
  <si>
    <t>Planiranje in komprimiranje dna jarka do predpisane zbitosti,ki jo odredi geomehanik.</t>
  </si>
  <si>
    <r>
      <t>Dobava betona C 16/20 in izdelava betonskega ležišča za kanalizacijske cevi v deb. 15 cm (pod peto cevi). Kot nalaganja cevi na ležišče mora znašati 120</t>
    </r>
    <r>
      <rPr>
        <sz val="10"/>
        <rFont val="Calibri"/>
        <family val="2"/>
        <charset val="238"/>
      </rPr>
      <t>⁰</t>
    </r>
    <r>
      <rPr>
        <sz val="10"/>
        <rFont val="Arial"/>
        <family val="2"/>
        <charset val="238"/>
      </rPr>
      <t>. Vključno ležišče za linijski požiralnik.</t>
    </r>
  </si>
  <si>
    <t>Dobava in polaganje PVC kanalizacijskih cevi po navodilih proizvajalca. Razred togosti SN8 po navodilu proizvajalca. Dobavitelj cevi mora imeti ustrezen certifikat pooblaščene organizacije o možni vgradnji kanalizacijskih cevi v RS. Vključno s fazonskimi kosi. Gravitacijska kanalizacija.</t>
  </si>
  <si>
    <t>DN 160</t>
  </si>
  <si>
    <t>DN 200</t>
  </si>
  <si>
    <t>Dobava in vgrajevanje kompletnih tipskih polietilenskih vodotesnih jaškov SIST EN 13598-1, komplet z AB ploščo. Dobavitelj jaškov mora imeti ustrezen certifikat pooblaščene organizacije o možni vgradnji kanalizacijskih jaškov v RS.</t>
  </si>
  <si>
    <t>Vodotesni stik cevi in jaška s tipskim nastavkom.</t>
  </si>
  <si>
    <t>Jaški na gravitacijski kanalizaciji.</t>
  </si>
  <si>
    <t>D=1000 mm, H = 2,63 - 2,67</t>
  </si>
  <si>
    <t>Dobava in vgrajevanje kompletnih tipskih betonskih vodotesnih jaškov SIST EN 1917,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</si>
  <si>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D=1000 mm, H = 7,65</t>
  </si>
  <si>
    <t>Dobava in montaža talnih pokrovov reviz. Jaškov. Pokrovi so izdelani iz nodularne duktilne litine, dim. 600/600 mm. Varianta: okrogli pokrov, D = 600 mm. Nosilnost 400 KN.</t>
  </si>
  <si>
    <t>Izvedba priključka na obstoječi revizijski jašek.</t>
  </si>
  <si>
    <t>Dobava materiala in zasip jarka v coni kanala. Zasipni material mora biti nevezan (pesek, droben gramoz), posamezna zrna ne smejo presegati fi 30 mm. Zasip je potrebno vršiti v plasteh in komprimirati. Zasi 50 cm nad temenom cevi.</t>
  </si>
  <si>
    <t>Isto kot post. E/11, obsip revizijskih jaškov v območju 0,50 m od oboda jaška.</t>
  </si>
  <si>
    <t>Dokončni zasip jarka z izkopanim materialom.</t>
  </si>
  <si>
    <t>Odvoz odvečnega zemeljskega materiala do 10 km.</t>
  </si>
  <si>
    <t>Preizkus vodotesnosti kanala po SIST EN 1610. Preizkušanje se lahko opravi pred obsipavanjem kanala. Preizkus pred prevzemom se izvede po zasipu kanala.</t>
  </si>
  <si>
    <t>Gravitacijska kanalizacija.</t>
  </si>
  <si>
    <t>Čiščenje notranjosti cevi z vodnim curkom in pregled z videokamero.</t>
  </si>
  <si>
    <t>Sodelovanje geomehanika ob izvedbi fekalne kanalizacije.</t>
  </si>
  <si>
    <t>METEORNA KANALIZACIJA:</t>
  </si>
  <si>
    <t>odvodni kanali</t>
  </si>
  <si>
    <t>linijski požiralnik</t>
  </si>
  <si>
    <t>globina izkopa : do 9,50 m</t>
  </si>
  <si>
    <t>povpr. Globina : 1,36 m</t>
  </si>
  <si>
    <t>količina izkopa : 2,00 m3/m</t>
  </si>
  <si>
    <t>Izkop : 272 x 2,00 + (0,40 x 0,40 x 51)  = 552,16 = 553 m3</t>
  </si>
  <si>
    <t>a.) strojni : 553 x 0,80 = 442,40</t>
  </si>
  <si>
    <t>b.) ročni: 553 x 0,20 = 110,60</t>
  </si>
  <si>
    <t>Dobava in izdelava komplet drenaže ob objektu iz drenažne  cevi Raudril Ø 300 mm, ovito s filcem, z izdelavo betonske mulde pod drenažno cevjo v naklonu, z navezavo na zbirni jašek meteorne kanalizacije, zagladitev mulde do črnega sijaja, zasip cevi z drenažnim peskom frakcije 16-32 mm ( cca 0,30 m2/m1),ovito s filcem ( 2,2m2/m1) pomožna dela in prenosi</t>
  </si>
  <si>
    <t>DN 250</t>
  </si>
  <si>
    <t>DN 300</t>
  </si>
  <si>
    <t>D=800 mm, H = 1,00 - 1,80</t>
  </si>
  <si>
    <t>D=1000 mm, H = 2,61</t>
  </si>
  <si>
    <t>Dobava in vgrajevanje kompletnih tipskih polietilenskih vodotesnih jaškov SIST EN 13598-1,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</si>
  <si>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D=800 mm, H = 1,80</t>
  </si>
  <si>
    <t>Dobava in vgrajevanje kompletnih tipskih betonski vodotesnih jaškov SIST EN 1917,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</si>
  <si>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D=1000 mm, H = 9,50</t>
  </si>
  <si>
    <t>Dobava in montaža talnih pokrovov reviz. Jaškov. Pokrovi so izdelani iz nodularne duktilne litine, dim. 600/600 mm. Varianta: okrogli pokrov, D = 600 mm. Nosilnost 250 KN na nepovoznih površinah in 400 KN na povoznih površinah.</t>
  </si>
  <si>
    <t>Dobava in vgradnja tipskega linijskega požiralnika z integriranim peskolovilcem na iztoku. LŽ okvir in dežna rešetka, nosilnost 400 KN (na povoznih površinah) in 250 KN (na nepovoznih površina). Linijski požiralniki z vgrajenim padcem ali brez padca, razvidno iz situacije zunanja kanalizacija in odvodnjavanje.</t>
  </si>
  <si>
    <t>DN 200 mm</t>
  </si>
  <si>
    <t>Dobava in vgradnja tipskega PE peskolovilca za odtok strešne vode, D=300 mm, LŽ pokrov 400/400 mm, 250 KN.</t>
  </si>
  <si>
    <t>Dobava in vgradnja tipskega kolescentnega lovilca olja z integriranim vsedalnikom nečistoče. Vključno z izkopom in zasipom, s temeljno krovno ploščo, vstopnimi jaški in LŽ pokrovi 400 KN. Vključen odzračnik. V skladu s SIST 858-2.</t>
  </si>
  <si>
    <t>LO, NG 3</t>
  </si>
  <si>
    <t>Izdelava poševne vtočne ali iztočne glave prepusta krožnega prereza iz cementnega betona s premerom 30 cm</t>
  </si>
  <si>
    <t>Zaščita brežine s kamnito zložbo, deb. 0,3 m, izvedeno s cementnim betonom</t>
  </si>
  <si>
    <t>Isto kot post. F/17, obsip revizijskih jaškov v območju 0,50 m od oboda jaška.</t>
  </si>
  <si>
    <t>Sodelovanje geomehanika ob izvedbi odvodnjavanja.</t>
  </si>
  <si>
    <t>PROMETNA UREDITEV IN PROMETNA OPREMA:</t>
  </si>
  <si>
    <t>Pleskanje talnih označb</t>
  </si>
  <si>
    <t>a.)</t>
  </si>
  <si>
    <t>ločilna črta, bela, š=0,12, prekinjena, raster 5/5/5. Oznaka 5121.</t>
  </si>
  <si>
    <t>b.)</t>
  </si>
  <si>
    <t>ločilna črta, bela, š=0,12, neprekinjena. Oznaka 5111.</t>
  </si>
  <si>
    <t>c.)</t>
  </si>
  <si>
    <t>črta za zaustavljanje, bela, š=0,50. Oznaka 5211.</t>
  </si>
  <si>
    <t>d.)</t>
  </si>
  <si>
    <t>parkirno mesto za invalida, rumen, š=0,10. Oznaka 5352.</t>
  </si>
  <si>
    <t>e.)</t>
  </si>
  <si>
    <t>šrafura zaporne ploskve, rumena (P invalid).</t>
  </si>
  <si>
    <t>f.)</t>
  </si>
  <si>
    <t>simbol za invalida, rumena</t>
  </si>
  <si>
    <t>g.)</t>
  </si>
  <si>
    <t>zaris intervencijske površine, črta, rumena, š= 0,10. Oznaka 5340.</t>
  </si>
  <si>
    <t>h.)</t>
  </si>
  <si>
    <t>napis na intervencijski površini, črke, rumena.</t>
  </si>
  <si>
    <t>Dobava in montaža prometnega znaka.</t>
  </si>
  <si>
    <t>Znak 2102</t>
  </si>
  <si>
    <t>Znak 2441</t>
  </si>
  <si>
    <t>Znak 2301-2</t>
  </si>
  <si>
    <t>Dobava in postavitev kovinskega droga vključno s temeljem za prometni znak.</t>
  </si>
  <si>
    <t>ZELENICE, OGRAJA IN ZAKLJUČNA DELA:</t>
  </si>
  <si>
    <t>Humusiranje zelenih površin v deb. 20 cm s humusom iz gradbiščne deponije.</t>
  </si>
  <si>
    <t>Odvoz odvečnega humusa na razdaljo 10 km.</t>
  </si>
  <si>
    <t>Planiranje površin zelenic in dvakratna setev travnega semena.</t>
  </si>
  <si>
    <t>Dobava in polaganje tkanine iz jute na zelo strmih brežina. Označeno v gradbeni situaciji.</t>
  </si>
  <si>
    <t>Dobava in zasaditev nizkih grmovnic, na brežinah obdanih z tkanino iz jute. Sadike po izboru investitorja.</t>
  </si>
  <si>
    <t>Dobava in postavitev tipske panelne ograje H=1,30 m, vključno z kovinskimi stebrički in točkovnimi temelji.</t>
  </si>
  <si>
    <t>Izvedba geodetskega posnetka in katastra ceste in kanalizacije.</t>
  </si>
  <si>
    <t>Čiščenje površin po končanih delih.</t>
  </si>
  <si>
    <t>Izdelava projekta izvedenih del.</t>
  </si>
  <si>
    <t>Šifra</t>
  </si>
  <si>
    <t>OPIS DEL</t>
  </si>
  <si>
    <t>Cena/e</t>
  </si>
  <si>
    <t>Vrednost</t>
  </si>
  <si>
    <t>1.0</t>
  </si>
  <si>
    <t xml:space="preserve">Zakoličba karakterističnih točk pilotov, postavitev in zavarovanje prečnih profilov </t>
  </si>
  <si>
    <t xml:space="preserve">Transport garniture za izkop pilotov fi 80 cm na gradbišče, organizacija delovišča  in lokalnimi premiki na posamezne pilote </t>
  </si>
  <si>
    <t>pav</t>
  </si>
  <si>
    <t>PREDDELA SKUPAJ</t>
  </si>
  <si>
    <t>2.0</t>
  </si>
  <si>
    <t>ZEMELJSKA DELA IN TEMELJENJE</t>
  </si>
  <si>
    <t xml:space="preserve">Izdelava dovozne gradbiščne poti in delovnih platojev v dolžini ca 120 m, širine min 4.0 m. Izkop zemljine II.-III. ktg. z vgradnjo v nasip delovnega platoja </t>
  </si>
  <si>
    <t xml:space="preserve">Izkop zemljine II.-III. ktg. za vezno gredo  </t>
  </si>
  <si>
    <t xml:space="preserve">Izkopi za pilote z garnituro za izkop pilotov fi 80 cm v meljnih in peščeni zemljini, 53 kom   </t>
  </si>
  <si>
    <t xml:space="preserve">Izkopi za pilote z garnituro za izkop pilotov fi 80 cm v slabo vezani hribini , 53 kom   </t>
  </si>
  <si>
    <t>Kontrola zveznosti pilotov (25% števila pilotov)</t>
  </si>
  <si>
    <t>ZEMELJSKA DELA IN TEMELJENJE SKUPAJ</t>
  </si>
  <si>
    <t>3.0</t>
  </si>
  <si>
    <t xml:space="preserve">GRADBENA IN OBRTNIŠKA DELA </t>
  </si>
  <si>
    <t xml:space="preserve">Dobava in vgradnja naklonskega podbetona C 10/15, debeline 10 cm pod vezno gredo </t>
  </si>
  <si>
    <t xml:space="preserve">Priprava in vgradnja vodonepropustnega cementnega betona C 25/30 na kontraktorski način v pilote </t>
  </si>
  <si>
    <t>Priprava in postavitev rebrastih žic iz visokovrednega jekla B500 B za srednje zahtevno ojačitev, piloti in vezna greda</t>
  </si>
  <si>
    <t>Priprava in vgradnja vodonepropustnega cementnega betona C 25/30  v vezno gredo</t>
  </si>
  <si>
    <t>Odstranitev odvečnega betona z vrha pilotov s kompresorjem</t>
  </si>
  <si>
    <t xml:space="preserve">Izdelava dvostranskega vezanega opaža vezne grede višine do 1.0 m </t>
  </si>
  <si>
    <t>GRADBENA IN OBRTNIŠKA DELA SKUPAJ</t>
  </si>
  <si>
    <t>4.0</t>
  </si>
  <si>
    <t>MONITORING</t>
  </si>
  <si>
    <t>Postavitev repernih točk</t>
  </si>
  <si>
    <t>Geodetsko opazovanje repernih točk (5 opazovanj 5 točk)</t>
  </si>
  <si>
    <t>MONITORNIG SKUPAJ</t>
  </si>
  <si>
    <t>5.0</t>
  </si>
  <si>
    <t>TUJE STORITVE</t>
  </si>
  <si>
    <t xml:space="preserve">Geotehnični nadzor </t>
  </si>
  <si>
    <t>TUJE STORITVE SKUPAJ</t>
  </si>
  <si>
    <t>PROJEKTNA DOKUMENTACIJA (projektantski nadzor, PID projektna dokumentacija v 4-ih papirnatih izvodih in 1 digitalni izvod, DZO, NOV, geodetski posnetek novega stanja z vpisom v uradne evidence)
(ocena 5% od vrednosti gradbenih del )</t>
  </si>
  <si>
    <t>XI.</t>
  </si>
  <si>
    <t>PROJEKTNA DOKUMENTACIJA (projektantski nadzor, PID projektna dokumentacija v 4-ih papirnatih izvodih in 1 digitalni izvod, DZO, NOV, geodetski posnetek novega stanja z vpisom v uradne evidence)
(ocena 5% od vrednosti obrtniških del )</t>
  </si>
  <si>
    <t>Izdelava, montaža in demontaža gradbiščne table.</t>
  </si>
  <si>
    <t>Postavite in odstranitev prometnih znakov in opozorilnih tabel na gradbišču.</t>
  </si>
  <si>
    <t>UREDITEV GRADBIŠČA SKLADNO Z VN</t>
  </si>
  <si>
    <t>Priprava gradbišča : ureditev platoja za postavitev kontejnerjev za gradbiščne pisarne, garderobe in sanitarije,ključno z plačilom najema, izvedba začasnih priključkov idr.</t>
  </si>
  <si>
    <t>Postavite in odstranitev  gradbiščne ograje iz PVC mreže ali kovinskih panojev višine 2,0 m.</t>
  </si>
  <si>
    <t>Prevoz in postavitev pisarniškega kontejnerja vel.2,5 x 4,0 m.</t>
  </si>
  <si>
    <t>Prevoz in postavitev garderobnega kontejnerja vel.2,5 x 4,0 m.</t>
  </si>
  <si>
    <t>Prevoz in postavitev kemičnega WC ja.</t>
  </si>
  <si>
    <t>Prevoz in postavitev skladiščnega kontejnerja vel.2,5 x 4,0 m.</t>
  </si>
  <si>
    <t>m1</t>
  </si>
  <si>
    <t>Izvedba začasnega gradbiščnega električnega razvoda vključno z materialom.</t>
  </si>
  <si>
    <t>Izvedba ozemljitve kovinskih objektov gradbišča in kovinskih odrov.</t>
  </si>
  <si>
    <t>Dobava in priklop glavne elektro omarice.</t>
  </si>
  <si>
    <t>Dobava in priklop razdelilnih elektro omaric.</t>
  </si>
  <si>
    <t>Izvedba gradbiščne razsvetljave.</t>
  </si>
  <si>
    <t>Izvedba elektro meritev gradbiščne elektrike s predložitvijo poročila o meritvah.</t>
  </si>
  <si>
    <t>Izvedba lesenih klančin širine 60 cm.</t>
  </si>
  <si>
    <t>Čiščenje zunanjih prometnih površin.</t>
  </si>
  <si>
    <t>Dobava in namestitev gasilnih aparatov S9</t>
  </si>
  <si>
    <t>Dobava omarice prve pomoči s sanitetnim materialom.</t>
  </si>
  <si>
    <t xml:space="preserve">REKAPITULACIJA </t>
  </si>
  <si>
    <t>Jekleni kopalniški radiator kot npr.VOGEL &amp; NOOT, vključno z</t>
  </si>
  <si>
    <t xml:space="preserve"> - kot npr.EUROVENT certificiran, ustreza ISO in CE predpisom.</t>
  </si>
  <si>
    <r>
      <rPr>
        <b/>
        <sz val="10"/>
        <color indexed="8"/>
        <rFont val="Arial"/>
        <family val="2"/>
        <charset val="238"/>
      </rPr>
      <t>kot npr.AERMEC</t>
    </r>
    <r>
      <rPr>
        <sz val="10"/>
        <color indexed="8"/>
        <rFont val="Arial"/>
        <family val="2"/>
        <charset val="238"/>
      </rPr>
      <t xml:space="preserve"> tip </t>
    </r>
    <r>
      <rPr>
        <b/>
        <sz val="10"/>
        <color indexed="8"/>
        <rFont val="Arial"/>
        <family val="2"/>
        <charset val="238"/>
      </rPr>
      <t>WMT21</t>
    </r>
  </si>
  <si>
    <r>
      <rPr>
        <b/>
        <sz val="10"/>
        <color indexed="8"/>
        <rFont val="Arial"/>
        <family val="2"/>
        <charset val="238"/>
      </rPr>
      <t>kot npr.AERMEC</t>
    </r>
    <r>
      <rPr>
        <sz val="10"/>
        <color indexed="8"/>
        <rFont val="Arial"/>
        <family val="2"/>
        <charset val="238"/>
      </rPr>
      <t xml:space="preserve"> tip </t>
    </r>
    <r>
      <rPr>
        <b/>
        <sz val="10"/>
        <color indexed="8"/>
        <rFont val="Arial"/>
        <family val="2"/>
        <charset val="238"/>
      </rPr>
      <t>SLG 250</t>
    </r>
    <r>
      <rPr>
        <sz val="10"/>
        <color indexed="8"/>
        <rFont val="Arial"/>
        <family val="2"/>
        <charset val="238"/>
      </rPr>
      <t xml:space="preserve"> </t>
    </r>
    <r>
      <rPr>
        <b/>
        <sz val="10"/>
        <color indexed="8"/>
        <rFont val="Arial"/>
        <family val="2"/>
        <charset val="238"/>
      </rPr>
      <t>+</t>
    </r>
    <r>
      <rPr>
        <sz val="10"/>
        <color indexed="8"/>
        <rFont val="Arial"/>
        <family val="2"/>
        <charset val="238"/>
      </rPr>
      <t xml:space="preserve"> </t>
    </r>
    <r>
      <rPr>
        <b/>
        <sz val="10"/>
        <color indexed="8"/>
        <rFont val="Arial"/>
        <family val="2"/>
        <charset val="238"/>
      </rPr>
      <t>SLG 250 W</t>
    </r>
  </si>
  <si>
    <t>Izdelek:  kot npr. GEBERIT-MAPRESS ali enakovredno</t>
  </si>
  <si>
    <t>Izdelek:   kot npr.GEBERIT-MAPRESS ali enakovredno</t>
  </si>
  <si>
    <t xml:space="preserve">Radiatorski zaporni ventil  za prednastavitev in zapiranje za vgradnjo na povratku iz ventilatorskega konvektorja, kot npr. Danfoss, tip RLV-S 20 ravni </t>
  </si>
  <si>
    <t>kot npr. KRONOTERM WPL-70-1 HTT/HK 3F</t>
  </si>
  <si>
    <t>Dodatek za hladivo kot npr.KRONOTERM WPL-70</t>
  </si>
  <si>
    <t>kot npr. SPIROTECH, tip: SPIROTRAP MBL UE200WJ (2")</t>
  </si>
  <si>
    <t>kot npr.KRONOTERM, tip: PS 1500 / HK 4xDN80 1xF240</t>
  </si>
  <si>
    <t>Tehnične lastnosti:
- industrijski krmilnik za vgradnjo v elektro omaro,
- 7¨ barvni touch display za namestitev na vrata elektro omare,
- CPU enota razširljiva z do 64 I/O moduli / modbus protokol / 11 x TIC / 1 x PIC / 7 x DO / 2 x AO / 9 x DI
- izvedba vizualizacije sistema na prikazovalniku,
- WEB/oddaljen dostop za nadzor in upravljanje,
- izvedba vizualizacije na WEB strežniku,
- aplikativno programsko opremo za nadzor in krmiljenje sistema:
- krmiljenje delovanja do 8 toplotnih črpalk kot npr.KRONOTERM (možnost ročnega vklopa ali avtomatskega),
- možnost regulacije tople sanitarne vode v bojlerju,
- možnost izvajanja antilegionelnega programa (možnost ročnega vklopa ali avtomatskega),
- vklapljanje dodatnega vira (obstoječih peči) po potrebi in krmiljenje mešalnega ventila za dogrevanje dvižnega voda (možnost ročnega vklopa ali avtomatskega),
- krmiljenje 6 (4 x OGR + 2 x HL) ogrevalnih krogov,
- prikaz temperatur v ogrevalnem sistemu,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t>
  </si>
  <si>
    <t>kot npr. KRONOTERM, tip: KSMpro (W8100)</t>
  </si>
  <si>
    <t>kot npr. KRONOTERM, tip: ELEKTRO OMARA SV ANA 2020.01</t>
  </si>
  <si>
    <t>kot npr. DANFOSS, tip: VRG3 50/40</t>
  </si>
  <si>
    <t>kot npr. DANFOSS, tip: VRG3 32/16</t>
  </si>
  <si>
    <t>kot npr. DANFOSS, tip: AME 435/24V</t>
  </si>
  <si>
    <t>kot npr. DANFOSS, tip: AMZ 112/230V DN50</t>
  </si>
  <si>
    <r>
      <rPr>
        <b/>
        <sz val="10"/>
        <rFont val="Arial"/>
        <family val="2"/>
        <charset val="238"/>
      </rPr>
      <t>kot npr. IMMERGAS</t>
    </r>
    <r>
      <rPr>
        <sz val="10"/>
        <rFont val="Arial"/>
        <family val="2"/>
        <charset val="238"/>
      </rPr>
      <t>, kot:</t>
    </r>
  </si>
  <si>
    <t>Obtočna črpalka kot npr.WILO  z elektronsko regulacijo vrtljajev, vklj. s kontrolo difer. tlaka; kot tip:</t>
  </si>
  <si>
    <t>kot npr.  GEBERIT-MAPRESS ali enakovredno</t>
  </si>
  <si>
    <t xml:space="preserve"> naprava:</t>
  </si>
  <si>
    <t>naprava:</t>
  </si>
  <si>
    <t>PROJEKTNA DOKUMENTACIJA (projektantski nadzor, PID projektna dokumentacija v 4-ih papirnatih izvodih in 1 digitalni izvod, DZO, NOV, 
(ocena 5% od vrednosti opreme )</t>
  </si>
  <si>
    <r>
      <t xml:space="preserve">5.5 </t>
    </r>
    <r>
      <rPr>
        <sz val="10"/>
        <rFont val="Arial CE"/>
        <charset val="238"/>
      </rPr>
      <t>PROJEKTNA DOKUMENTACIJA (projektantski nadzor, PID projektna dokumentacija v 4-ih papirnatih izvodih in 1 digitalni izvod, DZO, NOV, 
(ocena 5% od vrednosti SI del )</t>
    </r>
  </si>
  <si>
    <t>PROJEKTNA DOKUMENTACIJA (projektantski nadzor, PID projektna dokumentacija v 4-ih papirnatih izvodih in 1 digitalni izvod, DZO, NOV, 
(ocena 5% od vrednosti EI del )</t>
  </si>
  <si>
    <t>NOTRANJA OPREMA SKUPAJ brez DDV:</t>
  </si>
  <si>
    <t>PROJEKTNA DOKUMENTACIJA (projektantski nadzor, PID projektna dokumentacija v 4-ih papirnatih izvodih in 1 digitalni izvod, DZO, NOV, 
(ocena 5% od vrednosti del )</t>
  </si>
  <si>
    <t>SKUPAJ ELEKTRIČNE INSTALACIJE brez DDV</t>
  </si>
  <si>
    <t>SKUPAJ  BREZ DDV:</t>
  </si>
  <si>
    <t>J.</t>
  </si>
  <si>
    <t xml:space="preserve">5. POPIS MATERIALA IN DEL </t>
  </si>
  <si>
    <t xml:space="preserve"> cena skupaj</t>
  </si>
  <si>
    <t>dobava</t>
  </si>
  <si>
    <t>montaža</t>
  </si>
  <si>
    <t>cena/e.m.</t>
  </si>
  <si>
    <t>e.m.</t>
  </si>
  <si>
    <t>Horizontalne površine so iverne plošče debeline 28 mm, obdelane z ultrapasom ter zaključene z ABS robovi. Ostali deli pohištva so iz oplemenitenih ivernih plošč (funder ali kaindl kvalitete) debeline 19 mm. Vrata oz. sprednje strani predalnikov so bele oz.svetle barve, ostalo v imitaciji lesa- svetel hrast. Izjema so hrbtne strani, ki so obložene z laminati v različnih barvah glede na prostor. Vse končne obdelave (barve, furnirji, ultrapasi itd.) je potrebno predhodno uskladiti s projektantom!  Ročaji so zaobljene oblike, izdelani iz aluminija (kot npr. Rujz Design 520.28 ali pod.). Vsi predali in krilna vrata morajo imeti okovje z mehkim/tihim zapiranjem (kot npr. Blum, Metabox).Vsi robovi na pohištveni opremi morajo biti zaobljeni.Vsa mizarska dela se izdelajo po grafičnih predlogah v PZI projektu. Pred izdelavo mora dobavitelj opreme izdelati delavniške načrte mizarske opreme. Vse mere je potrebno predhodno preveriti na objektu!</t>
  </si>
  <si>
    <t xml:space="preserve">   kol</t>
  </si>
  <si>
    <t>Pripravljalna dela</t>
  </si>
  <si>
    <t>2.1.</t>
  </si>
  <si>
    <t>2.2.</t>
  </si>
  <si>
    <t>DOM dr. JOŽETA POTRČA POLJČANE</t>
  </si>
  <si>
    <t>Jedilna miza, pravokotna, lesena,dim. 100x100x75 cm, centralna kovinska noga, zaobljeni vogali plošče.Mizna plošča izdelana iz MDF plošče deb.28 mm, obdelava  s HPL,robovi obdelani z istovrstnim 2 mm ABS trakom.</t>
  </si>
  <si>
    <t>objkt A</t>
  </si>
  <si>
    <t>objekt B</t>
  </si>
  <si>
    <t>Klubska miza,premera 80 cm,.Mizna plošča izdelana iz MDF plošče deb.28 mm, obdelava  s HPL,robovi obdelani z istovrstnim 2 mm ABS trakom, rob zaobljen,kovinske nogice.</t>
  </si>
  <si>
    <t>objekt A</t>
  </si>
  <si>
    <t>P.03.-M.02</t>
  </si>
  <si>
    <t>Dobav in vgradnja  stenskega obešalnika dim.70x0,2x20 cm, na stenski oblogi pritrjeni trije kavlji za obešanje.Stenska obloga iz izverne plošče deb.19 mm,obdelava z melaminsko folijo,robovi obdelani z istovrstnim 2 mm ABS trakom.</t>
  </si>
  <si>
    <t>Recepcijski pult dim.165x340x120 cm, z delom za potrebe restavracije.V začetnem delu pulta se postavi blagajna,pod pultom sta dva predalnika,okvir  ogrodja pulta in delovne površine iz iverne plošče deb.40 mm, obdelava z melaminsko folijo,robovi obdelani z istovrstnim 2 mm ABS trakom,pri lesnem dekorju se uporablja za ABS trakove dekor prečnega reza lesa.</t>
  </si>
  <si>
    <t>P.03-R.01</t>
  </si>
  <si>
    <t>P.03-S.02</t>
  </si>
  <si>
    <t xml:space="preserve">Pisarniški stol s srednje visokim hrbtiščem v mreži,na kolesih in z opirali za roke.Podnožje pet (5) kraka baza kovine,na kolesih  za trda tla. Opirala za roke iz polipropilena v beli barvi,stol opremljen z dvižnim mehanizmom ( gas-lift), ter nagibnim mehanizmom ( tilt),dim.70x70x100cm. 
</t>
  </si>
  <si>
    <t>P.03-S.03</t>
  </si>
  <si>
    <t>Fotelj ,oblazinjen s trpežno tkanino,noge lesene nizke, hrbtna stran garniture oblečena v isto tkanino kot fronte, dimenzije 100x100x70cm</t>
  </si>
  <si>
    <t>P.03-S.04</t>
  </si>
  <si>
    <t>P.07-M.01</t>
  </si>
  <si>
    <t>Lesena pisalna miza s 2 predalnika,dim. 200x60x75 cm,mizna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t>
  </si>
  <si>
    <t>P.07-O.01</t>
  </si>
  <si>
    <t>Stensko ogledalo dim.60x0,3x50cm,v Alu okvirju.</t>
  </si>
  <si>
    <t>P.07-P.01</t>
  </si>
  <si>
    <t>Pregledna terapevtska miza,dim. 85x190x70 cm,dvodelno ležišče hidravlično,miza je postavljena na  4 nogice dim.208x100/120x46/85cm,ležišče mize je tapecirano v skaju,miza je nastavljiva po višini s pomočjo hidravličnega cilindra, nastopna pručka.</t>
  </si>
  <si>
    <t xml:space="preserve">Pisarniški stol s srednje visokim hrbtiščem v mreži,na kolesih in z opirali za roke.Podnožje pet (5) kraka baza kovine,na kolesih  za trda tla. Opirala za roke,stol opremljen z dvižnim mehanizmom ( gas-lift), ter nagibnim mehanizmom ( tilt),dim.70x70x100cm. 
</t>
  </si>
  <si>
    <t>P.07-S.02</t>
  </si>
  <si>
    <t xml:space="preserve">Leseni stol v prostoru za zdravstvo,hrbtišče in sedež stola iz vezane plošče v naravni barvi lesa.Ogrodje stola in noge kovinske,dim.45x50x90 cm, 
</t>
  </si>
  <si>
    <t>P.08-O.01</t>
  </si>
  <si>
    <t>Garderobna omara 1 delna,dim.35x55x200cm,po vertikali razdeljena na dva dela,zgornji del viš. 140 cm,enojna vrata,spodnji del 3 predalniki za višine cca.20 cm,prekati,police,korpus izdelani iz iverne ploščedeb.19 mm,obdelava z melaminsko folijo,vrata izdelana iz iverne plošče deb.19 mm,obdelava s HPL, robovi obdelani z istovrstnim 2 mm ABS trakom, okovje za krilna vrata z ročaji z meh.blaž.</t>
  </si>
  <si>
    <t>Lesena  miza v prostoru hišnika,dim. 200x70x75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predalnikov.Robustna izvedba za delavnico.</t>
  </si>
  <si>
    <t>P.11-M.01</t>
  </si>
  <si>
    <t>P.11-R.01</t>
  </si>
  <si>
    <t>P.13-M.01</t>
  </si>
  <si>
    <t>Dobava in vgradnja mize za krsto, dim. 250x100x75 cm,noge in ogrodje kovinsko masivno,plošča  hrastov les deb 5 cm,v naravni barvi, lakiran z prozornim lakom.</t>
  </si>
  <si>
    <t>P.13-M.02</t>
  </si>
  <si>
    <t>P.13-S.01</t>
  </si>
  <si>
    <t>Stol v prostoru za umrle, lesen, sedalo oblazinjeno s tekstilom,</t>
  </si>
  <si>
    <t>Regal s policami dim.110x60x250cm, začetni regal( začetni v poljubno dolgem nizu),zatični sistem ogrodja in polic regala ( brez vijačenja),po višini nastavljive police,križne hrbtne povezave( namesto njih se lahko uporabijo posebni nastavki za pričvrstitev v zid),globina polic 50 cm,kovinske nogice za privijačenje v tla,barvana izvedba,možnost izbire med različnimi dimenzijami in številom polic.</t>
  </si>
  <si>
    <t>P.14-R.01,P.17-R.01,</t>
  </si>
  <si>
    <t>P.14-Z.01</t>
  </si>
  <si>
    <t>Koš za smeti iz trde plastike,dim.48x56x93 cm.</t>
  </si>
  <si>
    <t>P.07-OG.01,P.20-OG.01,P.21-OG.01</t>
  </si>
  <si>
    <t xml:space="preserve">Omara za čistila,skladiščna omara s polnimi vrati,  dim.105x40x250 cm,ključavnica na zaklepanje,5 x polica po celotni višini.Prekati,police,korpus izdelani iz iverne plošče de.19 mm,obdelava z melaminsko folijo.Vrata izdelana iz iverne plošče deb.19 mm,obdelava s HPL. Robovi obdelani z istovrstnim 2 mm ABS trakom, okovje za krilna vrata z ročaji, z meh.blaž.    </t>
  </si>
  <si>
    <t>P.22-O.01</t>
  </si>
  <si>
    <t>P.23-M.01</t>
  </si>
  <si>
    <t>Lesena pisalna miza s predalčnikom,dim. 160x60x80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</si>
  <si>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1.N.12-M.01</t>
  </si>
  <si>
    <t>1.N.12-0.1</t>
  </si>
  <si>
    <t>1.N.12-O.2</t>
  </si>
  <si>
    <t xml:space="preserve">Lesena garderobna omara s polnimi vrati,  dim.93x40x250 cm,ključavnica na zaklepanje,1x polica po celotni dolžini,spodaj 3x izvlečni predali šir.40cm, obešalni drog po celotni širini.Prekati,police,korpus izdelani iz iverne plošče de.19 mm,obdelava z melaminsko folijo.Vrata izdelana iz iverne plošče deb.19 mm,obdelava s HPL. Robovi obdelani z istovrstnim 2 mm ABS trakom, okovje za krilna vrata z ročaji, z meh.blaž.    </t>
  </si>
  <si>
    <t>Lesena pisalna miza s predalčnikom,dim. 160x60x75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</si>
  <si>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1.N.14-M.02,2.N.15-M.02</t>
  </si>
  <si>
    <t>Lesene police nad sestrsko mizo,dim.200x20x60cm,prekati,police,korpus,izdelani iz iverne plošče deb.19 mm, obdelava z melaminsko folijo,robovi obdelani z istovrstnim 2 mm ABS trakom</t>
  </si>
  <si>
    <t>Likalna deska dim.130x45cm,kovinska konstrukcija,likalna površina oblazinjena,kovinski nosilec za likalnik.</t>
  </si>
  <si>
    <t xml:space="preserve">Skladiščna omara s polnimi vrati,  dim.90x40x250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</si>
  <si>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1.N.15-O.01,2.N.14-O.01</t>
  </si>
  <si>
    <t>Dobava in postavitev vozička za umazano perilo dim.100x60x100cm, vrečka 2x100L,zložljiv voziček za prevoz umazanega perila,z dvema plastificiranima 100 lit. vrečama,za ločeno zbiranje in prevoz umazanega perila. s košem za  prevoz čistega in istočasno zbiranje umazanega perila. V spodnjem delu vreče je nameščena zadrga, ki omogoča preprostejše praznjenje vsebine.</t>
  </si>
  <si>
    <t xml:space="preserve">Omara za umazano perilo s polnimi vrati,  dim.105x40x250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</si>
  <si>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1.N.16-O.1,2.N.13-O.1</t>
  </si>
  <si>
    <t xml:space="preserve">Omara za čisto perilo s polnimi vrati,  dim.70x40x250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</si>
  <si>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1.N.17-O.1</t>
  </si>
  <si>
    <t>1.N.18-M.01,1.N.23-M.01,2.N.18-M.01</t>
  </si>
  <si>
    <t>Zunanji stol za teraso z rokonasloni, dim.60x60x75cm,konstrukcija iz aluminijeve zlitine,tikovina na rokonaslonih,odporna na visoke temperature in različne vremenske vplive,oblazinjenje iz visokoelastične pene, vodoodporna tkanina odporna proti obrabi,nastajanju plesni ter je prevlečena s filmom ki zagotavlja,2letno odpornost tkanine oz.nudi 800h UV zaščite.</t>
  </si>
  <si>
    <t>1.N.18-S.01,1.N.23-S.01,2.N,18-S.01</t>
  </si>
  <si>
    <t>Pisalna miza v sobi,dim. 45x110x80cm,mizna plošča zdelana iz MDF plošče deb.28 mm,obdelana s HPL. Robovi obdelani z istovrstnim 2 mm ABS trakom,vogali plošče zaobljeni.</t>
  </si>
  <si>
    <t>1.N.S-M.01,2.N.S-M.01</t>
  </si>
  <si>
    <t>Pisalna miza v sobi,dim. 60x145x80cm,mizna plošča zdelana iz MDF plošče deb.28 mm,obdelana s HPL. Robovi obdelani z istovrstnim 2 mm ABS trakom,vogali plošče zaobljeni.</t>
  </si>
  <si>
    <t>Pisalna miza v sobi,dim. 60x100x80cm,mizna plošča zdelana iz MDF plošče deb.28 mm,obdelana s HPL. Robovi obdelani z istovrstnim 2 mm ABS trakom,vogali plošče zaobljeni.</t>
  </si>
  <si>
    <t>Pisalna miza v sobi,dim. 60x120x80cm,mizna plošča zdelana iz MDF plošče deb.28 mm,obdelana s HPL. Robovi obdelani z istovrstnim 2 mm ABS trakom,vogali plošče zaobljeni.</t>
  </si>
  <si>
    <t xml:space="preserve">Nočna omarica, 1x predal z zaklepanjem, 1x prostor z vrati in polico, polne noge. Dim.40X40X80cm. Prekati,police,korpus izdelani iz iverne plošče de.19 mm,obdelava z melaminsko folijo.Vrata izdelana iz iverne plošče deb.19 mm,obdelava s HPL. Robovi obdelani z istovrstnim 2 mm ABS trakom, okovje za krilna vrata z ročaji, z meh.blaž.    </t>
  </si>
  <si>
    <t>1.N.S-O.02,2.N.S-O.02</t>
  </si>
  <si>
    <t>1.N.S-O.03</t>
  </si>
  <si>
    <t xml:space="preserve">Predalnik s 3 predali,dim. 50x45x80 cm,na kolesih,Prekati,police,korpus izdelani iz iverne plošče de.19 mm,obdelava z melaminsko folijo.Vrata izdelana iz iverne plošče deb.19 mm,obdelava s HPL. Robovi obdelani z istovrstnim 2 mm ABS trakom, okovje za krilna vrata z ročaji, z meh.blaž.    </t>
  </si>
  <si>
    <t xml:space="preserve">Predalnik s 3 predali,dim. 50x40x80 cm,na kolesih,Prekati,police,korpus izdelani iz iverne plošče de.19 mm,obdelava z melaminsko folijo.Vrata izdelana iz iverne plošče deb.19 mm,obdelava s HPL. Robovi obdelani z istovrstnim 2 mm ABS trakom, okovje za krilna vrata z ročaji, z meh.blaž.    </t>
  </si>
  <si>
    <t>1.N.S-O.03,2.N.S-O.03</t>
  </si>
  <si>
    <t>Viseča omarica z ogledalom nad umivalnikom dim.60x15x60cm,1x notranja polica,spodnji del odprt regal,vrata z ogledalom,vse ostalo lesni dekor.</t>
  </si>
  <si>
    <t>1.N.S-O.04,2.N.S-O.04</t>
  </si>
  <si>
    <t xml:space="preserve">Stol v sobi, lesen,dim.45x50x90cm, sedalo oblazinjeno s tekstilom.  </t>
  </si>
  <si>
    <t xml:space="preserve">Predalnik s 3 predali,dim. 40x45x80 cm,na kolesih,Prekati,police,korpus izdelani iz iverne plošče de.19 mm,obdelava z melaminsko folijo.Vrata izdelana iz iverne plošče deb.19 mm,obdelava s HPL. Robovi obdelani z istovrstnim 2 mm ABS trakom, okovje za krilna vrata z ročaji, z meh.blaž.    </t>
  </si>
  <si>
    <t>2.N.S-O.03</t>
  </si>
  <si>
    <t>2.N.16-O.01</t>
  </si>
  <si>
    <t>2.N.16-O.02</t>
  </si>
  <si>
    <t xml:space="preserve">Vgradna omara-vrata omare v skupni kopalnici-do stropa, dim.180x80x270 cm,korpus izdelan iz iverne plošče de.19 mm,obdelava z melaminsko folijo.Vrata izdelana iz iverne plošče deb.19 mm,obdelava s HPL. Robovi obdelani z istovrstnim 2 mm ABS trakom, okovje za krilna vrata z ročaji, z meh.blaž.    </t>
  </si>
  <si>
    <t>2.N.17-O.1</t>
  </si>
  <si>
    <t xml:space="preserve">Omara za čisto perilo s polnimi vrati,  dim.125x50x240 cm,ključavnica na zaklepanje,1 x polica po celotni dolžini, spodaj 3 izvlečni predali šir.40cm,obešalni drog po celotniširini.Prekati,police,korpus izdelani iz iverne plošče de.19 mm,obdelava z melaminsko folijo.Vrata izdelana iz iverne plošče deb.19 mm,obdelava s HPL. Robovi obdelani z istovrstnim 2 mm ABS trakom, okovje za krilna vrata z ročaji, z meh.blaž.    </t>
  </si>
  <si>
    <t>Lesena pisalna miza s predalčnikom,dim. 200x60x75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</si>
  <si>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P.09-M.02,P.20-M.02</t>
  </si>
  <si>
    <t>1.N.14-O.01,2.N.15-0.1,P.09-O.01,P.20-O.01</t>
  </si>
  <si>
    <t>P.14-O.01,1.N.10-O.01</t>
  </si>
  <si>
    <t>P.14-O.02,</t>
  </si>
  <si>
    <t xml:space="preserve">Vgradna omara-vrata omare v skupni kopalnici-do stropa, dim.482x60x320 cm,korpus izdelan iz iverne plošče de.19 mm,obdelava z melaminsko folijo.Vrata izdelana iz iverne plošče deb.19 mm,obdelava s HPL. Robovi obdelani z istovrstnim 2 mm ABS trakom, okovje za krilna vrata z ročaji, z meh.blaž.    </t>
  </si>
  <si>
    <t>P.15-O.01</t>
  </si>
  <si>
    <t xml:space="preserve">Omara za čisto perilo s polnimi vrati,  dim.105x60x250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</si>
  <si>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 xml:space="preserve">Omara za umazano perilo s polnimi vrati,  dim.115x55x250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</si>
  <si>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P.17-O.01</t>
  </si>
  <si>
    <t>P.18.-O.01</t>
  </si>
  <si>
    <t xml:space="preserve">Garderobna omara 2 delna,s polnimi vrati,  dim.90x40x250 cm,ključavnica na zaklepanje,zgoraj 1 x polica po celotni dolžini,spodaj 3x izvlečni predal širine 40 cm, obešalni drog po celotni širini.Prekati,police,korpus izdelani iz iverne plošče de.19 mm,obdelava z melaminsko folijo.Vrata izdelana iz iverne plošče deb.19 mm,obdelava s HPL. Robovi obdelani z istovrstnim 2 mm ABS trakom, okovje za krilna vrata z ročaji, z meh.blaž.   </t>
  </si>
  <si>
    <t xml:space="preserve">Garderobna omara 2 delna,s polnimi vrati,  dim.90x60x215 cm,ključavnica na zaklepanje,zgoraj 1 x polica po celotni dolžini,spodaj 3x izvlečni predal širine 40 cm, obešalni drog po celotni širini.Prekati,police,korpus izdelani iz iverne plošče de.19 mm,obdelava z melaminsko folijo.Vrata izdelana iz iverne plošče deb.19 mm,obdelava s HPL. Robovi obdelani z istovrstnim 2 mm ABS trakom, okovje za krilna vrata z ročaji, z meh.blaž.   </t>
  </si>
  <si>
    <t>P.S-O.02</t>
  </si>
  <si>
    <t>Pralno sušilni stroj dim.60x60x85cm, energetski razred A++s toplotno črpalko, 9 kg pranje 6kg sušenje.</t>
  </si>
  <si>
    <t>1.N.15-PS.01,2.N.14-PS.01,P.18-PS.01,1.N.11-PS.01</t>
  </si>
  <si>
    <t>1.N.15-VO.01,2.N.14-VO.01,P.18-VO.01,1.N.11-VO.01</t>
  </si>
  <si>
    <t>Predelna stena,dim.100x250cm,iverna plošča deb. 24 mm,obdelava z melaminsko folijo,robovi obdelani z istovrstnim 2mm ABS trakom,fiksatorji iz nerjavečega jekla.</t>
  </si>
  <si>
    <t>P.19.-PS.01</t>
  </si>
  <si>
    <t>Kuhinjski blok L=375X170 c,viš.225 cm in glob. 60 cm, viseči elementi glob. 40 cm.Spodnji element s predalnikom in omarami na vratca vključno z vgradnim hladilnikom,vgradno omaro za pomivalni stroj,s indukcijsko ploščo 4 kuhališča- energijski razred A+,vgradno pečico minim.75 litrov prostornine-energijski razred A+,z mikrovalovno pečico,z  vgradno napo šir.60 cm-energijski razred A,profesionalni pomivalni stroj.</t>
  </si>
  <si>
    <t>P.20-ČK.01</t>
  </si>
  <si>
    <t>P.03-M.01,1.N.14-M.01,2.N.15-M.01,P.20-M.01,1.N.09-M.01,1.N.15-M.01</t>
  </si>
  <si>
    <t xml:space="preserve">Dvosed fotelj,dim.180x84x70 cm, lesene noge - svetel hrast ali podobno, oblazinjen, nasloni za roke,( kot npr.WOOOD-ROCCO KAVČ).  </t>
  </si>
  <si>
    <t>P.20-S.03</t>
  </si>
  <si>
    <t xml:space="preserve">Fotelj,dim.90x90x70 cm, lesene noge - svetel hrast ali podobno, oblazinjen, nasloni za roke,( kot npr.WOOOD-ROCCO).  </t>
  </si>
  <si>
    <t>P.20-S.04</t>
  </si>
  <si>
    <t xml:space="preserve">Omara za čistila, s polnimi vrati,  dim.120x40x210 cm,ključavnica na zaklepanje,5 x polica po celotni višini.Prekati,police,korpus izdelani iz iverne plošče de.19 mm,obdelava z melaminsko folijo.Vrata izdelana iz iverne plošče deb.19 mm,obdelava s HPL. Robovi obdelani z istovrstnim 2 mm ABS trakom, okovje za krilna vrata z ročaji, z meh.blaž.    </t>
  </si>
  <si>
    <t>1.N.S-O.01,2.N.S-O.01,P.S-O.01,</t>
  </si>
  <si>
    <t>2.N.S-M.01,P.S-M.01,1.N.S-M.01</t>
  </si>
  <si>
    <t>1.N.S-M.01,2.N.S-M.01,P.S-M.01,1.N.S-M.01</t>
  </si>
  <si>
    <t xml:space="preserve">Predalnik s 3 predali,dim. 50x60x80 cm,na kolesih,Prekati,police,korpus izdelani iz iverne plošče de.19 mm,obdelava z melaminsko folijo.Vrata izdelana iz iverne plošče deb.19 mm,obdelava s HPL. Robovi obdelani z istovrstnim 2 mm ABS trakom, okovje za krilna vrata z ročaji, z meh.blaž.    </t>
  </si>
  <si>
    <t>P.S-O.03</t>
  </si>
  <si>
    <t xml:space="preserve">Predalnik s 3 predali,dim. 80x60x80 cm,na kolesih,Prekati,police,korpus izdelani iz iverne plošče de.19 mm,obdelava z melaminsko folijo.Vrata izdelana iz iverne plošče deb.19 mm,obdelava s HPL. Robovi obdelani z istovrstnim 2 mm ABS trakom, okovje za krilna vrata z ročaji, z meh.blaž.    </t>
  </si>
  <si>
    <t>P.03-OB.01,2.N.S-OB.01,1.N.S-OB.01,P.S-OB.01,1.N.S-OB.01</t>
  </si>
  <si>
    <t>Negovalna postelja s štiridelnim ležiščem dim 90x200x70cm,zunanje dim.207x98cm,višina nastavljiva z elektromotorjem od 40 do 76 cm,ograjica,75 stopinjski naklon vzglavja-nastavljiv z elektromotorjem,35 stopinjski naklon stegenskega dela-nastavljiv z elektromotorjem,20 sotpinjski naklon vznožja-nastavljiv z rastrskim zaskočnikom, kolesa premera 125mm s centralno zavoro,delovna obremenitev vsaj 170 kg,barva končnic in stranic BUKEV NATUR,vključno s posteljnim vložkom-vzmetnico dim.90x200x14cm,( jedro in medicinska prevleka) + konzola s triangom- trapezom + servirna mizica iz umetne mase z dvignjenim robom z ročno nastavljivo višino in podnožjem s 4 kolesi - od tega 2 kolesi z zavoro,kot napr.Simps ALP 32 EC ali podobno.</t>
  </si>
  <si>
    <t>1.N.S-S.01,2.N.S-S.01,P.S-S.01,1.N.S-S.01</t>
  </si>
  <si>
    <t>Dobav in vgradnja televizorja,dim.92x54 cm,TV - LED, ločljivost zaslona 4K UHD 3480X2160, dolby vision,HDR 10,operacijski sistem android, vrsta procesorja Pixel precise Ultra HDc, moč procesorja Quad Core s stenskim noslcem, 127 diagonala zaslona,( kot.npr.Phillips PUS7906/12 LED LCD).</t>
  </si>
  <si>
    <t>P.S-TV.01,1.N.S-TV.01,2.N.S-TV.01,P.S-TV.01,1.N.S-TV.01</t>
  </si>
  <si>
    <t>1.N.-14-ČK.1,2.N.14-ČK.1,1.N.09-ČK.01</t>
  </si>
  <si>
    <t>P.03-S.01,1N.14-S.01,2N.15-S01,1.N.09-S.01</t>
  </si>
  <si>
    <t xml:space="preserve">Drsna vrata-skupna kopalnica-do stropa, dim.482x63x270 cm,vgradna omara dim.486x60x270 cm,korpus izdelan iz iverne plošče de.19 mm,obdelava z melaminsko folijo.Vrata izdelana iz iverne plošče deb.19 mm,obdelava s HPL. Robovi obdelani z istovrstnim 2 mm ABS trakom, okovje za krilna vrata z ročaji, z meh.blaž.    </t>
  </si>
  <si>
    <t>1.N.10-O.02</t>
  </si>
  <si>
    <t>1.N.11-O.1</t>
  </si>
  <si>
    <t>1.N.12-O.01</t>
  </si>
  <si>
    <t xml:space="preserve">Omara za umazano perilo s polnimi vrati,  dim.85x40x250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</si>
  <si>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1.N.13-O.01</t>
  </si>
  <si>
    <t>1.N.14-M.01</t>
  </si>
  <si>
    <t xml:space="preserve">Omara-pomoč na domu s polnimi vrati,  dim.85x40x250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</si>
  <si>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1.N.14-O.01</t>
  </si>
  <si>
    <t>1N.14-S.02,</t>
  </si>
  <si>
    <t>P.07-S.01;P.11-S.01 ;P.23-S.01;1N.12-S-01,1.N.14-S.01,1.N.17-S.01,1.N.19-S.01</t>
  </si>
  <si>
    <t>Delovna  miza premera 100 cm,mizna plošča izdelana iz MDF plošče deb.28 mm, obdelava s HPL,robovi obdelani z istovrstnim 2 mm ABS trakom, vogali plošče zaobljeni,centralna kovinske noga.</t>
  </si>
  <si>
    <t>1.N.14-S.02</t>
  </si>
  <si>
    <t xml:space="preserve">Leseni stol,dim.45x50x90cm, hrbtišče in sedež stola iz vezane pločše v naravni barvi lesa,ogrodje stola in noge kovinske. </t>
  </si>
  <si>
    <t>1.N.14-S.02,1.N.20-S.01</t>
  </si>
  <si>
    <t>Stol v fizioterapiji,dim.45x50x90cm,lesen,sedalo oblazinjeno v umetno usnje.</t>
  </si>
  <si>
    <t>1.N.15-S.01</t>
  </si>
  <si>
    <t xml:space="preserve">Omara-FT s polnimi vrati,  dim.120x60x210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</si>
  <si>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1.N.16-O.01</t>
  </si>
  <si>
    <t xml:space="preserve">Omara-FT s polnimi vrati,  dim.120x40x210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</si>
  <si>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1.N.16-O.02</t>
  </si>
  <si>
    <t>Pisarniška miza,dim. 315x60x50 cm,2 predalnika,mizna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</si>
  <si>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1.N.17-M.01</t>
  </si>
  <si>
    <t xml:space="preserve">Omara-sestrski prostor, 2 delna,s polnimi vrati,  dim.105x40x250 cm,ključavnica na zaklepanje, 5 x polica po celotni višini.Prekati,police,korpus izdelani iz iverne plošče de.19 mm,obdelava z melaminsko folijo.Vrata izdelana iz iverne plošče deb.19 mm,obdelava s HPL. Robovi obdelani z istovrstnim 2 mm ABS trakom, okovje za krilna vrata z ročaji, z meh.blaž.   </t>
  </si>
  <si>
    <t>1.N.17-O.01</t>
  </si>
  <si>
    <t xml:space="preserve">Omara-direktor, 2 delna,s polnimi vrati,  dim.130x40x250 cm,ključavnica na zaklepanje, 5 x polica po celotni višini.Prekati,police,korpus izdelani iz iverne plošče de.19 mm,obdelava z melaminsko folijo.Vrata izdelana iz iverne plošče deb.19 mm,obdelava s HPL. Robovi obdelani z istovrstnim 2 mm ABS trakom, okovje za krilna vrata z ročaji, z meh.blaž.   </t>
  </si>
  <si>
    <t>1.N.18-O.01</t>
  </si>
  <si>
    <t>Pisarniška miza,dim. 160x60x80 cm,2 predalnika,mizna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</si>
  <si>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1.N.18-M.01,1.N.19-M.01</t>
  </si>
  <si>
    <t xml:space="preserve">Omara-tajništvo s polnimi vrati, 2 delna,dim.125x40x250cm,na zaklepanje, 5 polic po celotni višini.Prekati,police,korpus izdelani iz iverne plošče de.19 mm,obdelava z melaminsko folijo.Vrata izdelana iz iverne plošče deb.19 mm,obdelava s HPL. Robovi obdelani z istovrstnim 2 mm ABS trakom, okovje za krilna vrata z ročaji, z meh.blaž.   </t>
  </si>
  <si>
    <t>1.N.19-O.01</t>
  </si>
  <si>
    <t>Miza-sejna soba,dim. 260x80x80 cm,mizna plošča izdelana iz MDF plošče deb.28 mm, obdelava s HPL,robovi obdelani z istovrstnim 2 mm ABS trakom,vogali plošče zaobljeni,noge kovinske.</t>
  </si>
  <si>
    <t>1.N.20-M.01</t>
  </si>
  <si>
    <t xml:space="preserve">Omara-shramba s polnimi vrati,  dim.105x60x210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</si>
  <si>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1.N.21-O.01</t>
  </si>
  <si>
    <t xml:space="preserve">Omara-shramba s polnimi vrati,  dim.105x40x210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</si>
  <si>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1.N.21-O.02</t>
  </si>
  <si>
    <t>1.N.S-O.02</t>
  </si>
  <si>
    <t>P.S-O.03,1.N-O.S.03</t>
  </si>
  <si>
    <t>1.N.15-FZ.03</t>
  </si>
  <si>
    <t>Steper dim.100x50x130cm- 6 palični zaslon z visokim kontrastom,varjena jeklena konstrukcija,večnamensko krmilo,14 kg vztrajnik,velika pedala,22 stopenj odpornosti, držalo zaa steklenico,CoolAire ventiator za med vadbo,spredaj nameščena transportna kolesa.</t>
  </si>
  <si>
    <t>objekt A,B</t>
  </si>
  <si>
    <t>Dobav in vgradnja zavese v kopalnici,jekleni L plastificiran nosilec  dim.100x90 cm,pritrjevanje v strop, vključno z dobavo in vgradnjo PVC zavese višine 250 cm.</t>
  </si>
  <si>
    <t>Preklopno sedalo za tuš kad, dim.cca.38x42, nosilnost do 110 kg.</t>
  </si>
  <si>
    <t>Kuhinjski blok L=420X170 c,viš.225 cm in glob. 60 cm, viseči elementi glob. 40 cm.Spodnji element s predalnikom in omarami na vratca vključno z vgradnim hladilnikom,vgradno omaro za pomivalni stroj,s indukcijsko ploščo 4 kuhališča- energijski razred A+,vgradno pečico minim.75 litrov prostornine-energijski razred A+,z mikrovalovno pečico,z  vgradno napo šir.60 cm-energijski razred A, profesionalni pomivalni stroj.</t>
  </si>
  <si>
    <t xml:space="preserve">Omara s predali-skupna kopalnica,dim. 90x60x260 cm,telo omare izdelano iz iverne plošče de.19 mm,obdelava z melaminsko folijo,robovi obdelani z istovrstnim 2 mm ABS trakom.    </t>
  </si>
  <si>
    <t xml:space="preserve">Omara s predali-skupna kopalnica,dim. 150x55x210 cm,telo omare izdelano iz iverne plošče de.19 mm,obdelava z melaminsko folijo,robovi obdelani z istovrstnim 2 mm ABS trakom.    </t>
  </si>
  <si>
    <t>Dozatori za razkužilo in milo</t>
  </si>
  <si>
    <t>KOMBINIRAN PROTIBOLEČINSKI APARAT    Kombiniran aparat za protibolečinsko elektro terapijo. Vsebuje elektroterapijo (vsebuje navadne elektrode ter vakum elektrode) ter ultrazvok.</t>
  </si>
  <si>
    <t>REHABITITACIJSKA BRADLJA      Nastavljiva je po višini, širini in nagibu. Lahka konstrukcija omogoča enostavno premikanje, nastavitve in shranjevanje.
Dolžina: 400cm,Višina: 75 – 115cm.
Širina: celotna plošča 90cm, med nosilcema (svetla širina) 65cm.
Varna delovna obremenitev: 140kg.
Ob neuporabi se rehabilitacijska bradlja lahko zloži na širino osnovne ploskve 50cm.</t>
  </si>
  <si>
    <t>Aparat za aktivno in pasivno razgibalno terapijo Aparat naj bo enostaven za uporabo in primeren za uporabo z invalidskim vozičkom. (kot npr MotoMED loop, ali podobno)</t>
  </si>
  <si>
    <t>Ločevalni koši za odpadke ( papir, plastika, ostalo) s 3 ločenimi prekati, nerjaveče jeklo, kot.npr.VonHaus( SKUVONTV-07/240</t>
  </si>
  <si>
    <t>Obešalniki in stojala</t>
  </si>
  <si>
    <t xml:space="preserve">Zunanji koši iz kovine in betona.
- Beton je ojačan in prelakiran
- Kovinski elementi so prašno lakirani in pocinkani.
- Pepelnik je izdelan iz nerjavečega jekla in ima posebno posodo zbiranja ogorkov, kar preprečuje zgorevanja gorečih ogorkov v smeteh.
- Možnost pritrditve na talno oblogo </t>
  </si>
  <si>
    <t xml:space="preserve">SERVISNI VOZIČEK                                                            Voziček za prevoz umazanega perila, trojni- inox ročno odpiranje pokrovov. Konstrukcija vozička je izdelana iz inox nerjavečih cevi. Voziček je opremljen s sledečo osnovno opremo: pokrovoma, posebnima obročema za pritrditev vreč, kolesi fi 75mm in odbojnimi kolesi ; dim 105/54/92)                       </t>
  </si>
  <si>
    <t>SERVISNI VOZIČEK                                                                            Voziček za prevoz umazanega perila dvojni -inox ročno odpiranje pokrovov. Konstrukcija vozička je izdelana iz inox nerjavečih cevi. Voziček je opremljen s sledečo osnovno opremo: pokrovoma, posebnima obročema za pritrditev vreč, kolesi fi 75mm in odbojnimi kolesi dim 85/54/92)</t>
  </si>
  <si>
    <t>SERVISNI VOZIČEK                                                                Voziček za nego stanovalca, nerjaveči material, možnost prevoza čistega perila, zbiranje umazanega perila, tri police, dva obroča za pritrditev vreč, kolesa Fi 125 mm, blokada koles</t>
  </si>
  <si>
    <t>SERVISNI VOZIČEK                                           Voziček s košem za inkontinenčne pripomočke oziroma odpadke, konstrukcija vozička iz inox cevi, nosilec vreče oblikovan tako, da se vreča zapre s pritiskom na pedal in zapre avtomatično, pritisk na pedal mora istočasno blokirati kolesa vozička, dno vozička iz umetne mase, snemljivo, služi kot opora vreče, kolesa min fi 7cm, odbojna kolesa, dim cca 50x60x100cm</t>
  </si>
  <si>
    <t>SERVISNI VOZIČEK                                     Voziček čistilni večnamenski, inox ali kromiran, dim cca z nosilcem 120L vreče; dve 15L vedri, košara za čistilne pripomočke, močna ožemalka, nosilec za plastični pladenj za vedra, z ročajem za potiskanje, s pritrjeno košaro za droben material iz inox ali kromirane mreže (kot npr. Vafra RS 215)</t>
  </si>
  <si>
    <t>Električni feni</t>
  </si>
  <si>
    <t xml:space="preserve">TENS                                                        Stimulator mišic razlikuje med nastavitvami za več uporabnikov. Aparat naj ima možnost različnih programov: TENS, EMS, IONOFOREZA, MCR.     NAJLJUBŠI PROGRAMI: Stimulator mišic Triathlon si zapomni največkrat uporabljene programe, da lahko uporabnik do njih dostopa zelo hitro.            ČAS DELOVANJA: Ta funkcija prikazuje celoten čas uporabe aparata glede stimulacije. </t>
  </si>
  <si>
    <t>SPREHAJALNA PALICA                                  Zložljiva palica iz aluminija z ročajem v obliki črke "T" z nedrsečim natikom. Palica z nastavljivo višino od 83 do 93 cm. Nosilnost: 100 kg.</t>
  </si>
  <si>
    <t>BERGLA                           Bergla naj bo izdelana iz kombinacije aluminija in zelo kvalitetne in vzdržljive plastične mase. Bergla naj ima oblikovan ročaj, ki omogoča dober oprijem. Ročaj naj bo opremljen z odsevnikom. Ročaj bergle je nastavljiv po višini od 75 cm do 98.</t>
  </si>
  <si>
    <t>ŠVEDSKA LESTEV                                      Material: lesene prečke ter stranice so iz lesa. Maksimalna možna obremenitev kompleta je do 160 kg. Teža: 15 kg. Širina nosilne stranice: 13.5 cm. Število prečk: 10. Dimenzije: 220 x 80 cm. Set za montažo je priložen. Trpežen in odpornen na poškodbe in obrabo. Les je temeljito brušen, lakiran z lakom na vodni osnovi in poliran (Certifikat EN 71-3).</t>
  </si>
  <si>
    <t>Dobava in montaža Alu karnise -dvoredne-za dve zavesi, dolžine cca 250 cm, pritrjene - vijačene v strop  - sobe</t>
  </si>
  <si>
    <t>Oglasna deska v DC, standardna, dim 120x100cm, gladka površina, sistem pritrjevanja z magnetki, z alu robnim profilom, s poličko za magnetke, s kompletom magnetkov, z dobavo in montažo.</t>
  </si>
  <si>
    <t>Napisne table za označevanje sob stanovalcev dvoposteljnih sob, sistemske, ALU, širine cca 16cm, dve večji snemljivi ploščici z imeni, zgornja in spodnja ploščica fiksni, zgornja ploščica večja in z napisom številke sobe, izdelanimi v tehnologiji samolepilne folije visoke kvalitete, uporabnik mora imeti možnost samostojnega tiskanja, lepljenja in odstranjevanja folije iz ploščic z imeni, montaža na steno ob vratih, z dobavo in montažo (kot npr. sistem Slatz Slim)</t>
  </si>
  <si>
    <t>Alu nalepljene tablice in piktogrami na vratih prostorov (tehnični, zaposleni)</t>
  </si>
  <si>
    <t>Napisne tablice za označitev oznake nadstropij na stopniščih,  sistemske, ALU profili, širine cca 22-32cm, naravno - srebrno eloksirani, opremljeni z napisi, izdelanimi v tehnologiji računalniškega izreza samolepilne folije visoke kvalitete, z dobavo in montažo (kot npr. sistem Slatz)</t>
  </si>
  <si>
    <t>Zunanja klop                                                               Podnožje izdelano iz betona, na katerega je privijačen kvaliteten impregniran smrekov les.  Dimenzije 450 x 500 x 2000 mm.</t>
  </si>
  <si>
    <r>
      <t>1.N.15-LM</t>
    </r>
    <r>
      <rPr>
        <b/>
        <sz val="10"/>
        <color theme="1"/>
        <rFont val="Candara"/>
        <family val="2"/>
        <charset val="238"/>
      </rPr>
      <t>.</t>
    </r>
    <r>
      <rPr>
        <sz val="10"/>
        <color theme="1"/>
        <rFont val="Candara"/>
        <family val="2"/>
        <charset val="238"/>
      </rPr>
      <t>01,2.N.14-LM.01,P.18-LM.01,1.N.11-LM.01</t>
    </r>
  </si>
  <si>
    <r>
      <t>1.N.S-PO</t>
    </r>
    <r>
      <rPr>
        <b/>
        <sz val="10"/>
        <color theme="1"/>
        <rFont val="Candara"/>
        <family val="2"/>
        <charset val="238"/>
      </rPr>
      <t>.</t>
    </r>
    <r>
      <rPr>
        <sz val="10"/>
        <color theme="1"/>
        <rFont val="Candara"/>
        <family val="2"/>
        <charset val="238"/>
      </rPr>
      <t>01</t>
    </r>
    <r>
      <rPr>
        <b/>
        <sz val="10"/>
        <color theme="1"/>
        <rFont val="Candara"/>
        <family val="2"/>
        <charset val="238"/>
      </rPr>
      <t>,</t>
    </r>
    <r>
      <rPr>
        <sz val="10"/>
        <color theme="1"/>
        <rFont val="Candara"/>
        <family val="2"/>
        <charset val="238"/>
      </rPr>
      <t>2.N.S-PO.01,P.S-PO.01,1.N.S-PO.01</t>
    </r>
  </si>
  <si>
    <t>V ceno na enoto mere je vključena dobava in montaža!</t>
  </si>
  <si>
    <t xml:space="preserve">Stenska omara v gospodinjskem prostoru,nad pralnim strojem, dim.85x40x60cm, prekati, police, korpus izdelani iz iverne plošče de.19 mm,obdelava z melaminsko folijo.Vrata izdelana iz iverne plošče deb.19 mm,obdelava s HPL. Robovi obdelani z istovrstnim 2 mm ABS trakom, okovje za krilna vrata z ročaji, z meh.blaž.    </t>
  </si>
  <si>
    <t>Delovna  miza-hišnik,dim. 240x60x75 cm,2 predalnika,mizna plošča izdelana iz MDF plošče deb.28 mm, obdelava s HPL,robovi obdelani z istovrstnim 2 mm ABS trakom, vogali plošče zaobljeni, korpusi predalnikov izdelani iz iverne plošče deb.19 mm, obdelava z melaminsko folijo, robovi obdelani z istovrstnim 2 mm ABS trakom, fronte predalov izdelane iz iverne plošče deb.19 mm,obdelava z melaminsko folijo, dvojna kolesca predalnika.</t>
  </si>
  <si>
    <t>Ambu lift - dvigalo za transfer in kopanje stanovalca, baterijski, elektronsko upravljanje, dvig min 120cm, max obremenitev 150 kg, teža izdelka max 50kg, možnost rotacije stanovalca za poln krog, na kolesih, z možnostjo blokade koles, v celoti narejen iz vodoodpornih nerjavečih materialov, elektronika zaščitena proti vodi  (kot npr. Trixie - Maxi Twin lift, Soča 10.77N150.) Vreča za ambu lift osnovna M,XL   Vreča za ambu lift povišana L, XXL</t>
  </si>
  <si>
    <t>APARAT ZA MAGNETOTERAPIJO                   Aparat za magnetno terapijo je opremljen z vsemi potrebnimi programi za maksimalno raznolikost uporabe. Omogoča shranitev 15 novih programov z nastavljivimi parametri.  Moč aparata: 200 Gauss; Gauss Moč: 200 Gauss v povprečju na kanal, 400 Gauss v povprečju za 2 kanala.   Kanali: 2; 220 V. Frekvenca: od 5 Hz do 200 Hz. Vključena 2 magnetna pripomočka vel. 30 x 10 cm s priključki. Napajanje: priložen adapter / električni priključek. Dimenzije: 160 x 99 x 35.4 mm</t>
  </si>
  <si>
    <t xml:space="preserve"> Aparat za aktivno in pasivno terapijo. Omogoča aktivno in pasivno gibalno terapijo rok in nog s funkcijo zaznavanja spazmov med potekom gibalne vadbe. MOTOmed ima enostavno upravljanje, nastavitev, na dotik občutljivim zaslonom in svojim vizualnim izgledom.  S 7-palčnim barvnim zaslonom na dotik je mogoče upravljati enostavno in intuitivno, kar ponuja inteligentne funkcije ter inovativne oblike. Barvni zaslon je primeren za enostavno in učinkovito dezinfekcijo ter brisanje.
Uporabniški meni na zaslonu je v slovenskem jeziku. Barvni na dotik občutljiv zaslon velikost 7´´ (18 cm). Pasivna vadba 1 – 60 obratov na minuto.  Enostavno upravljanje, analiza med potekom vadbe in po končani vadbi,
vadba za simetrijo. Dimenzije (DxŠxV): 70 x 60 x 107–122 cm.
Material: kovina, plastika.
Teža: 31 kg.
Največja dovoljena teža uporabnika: 135 kg.  (kot npr. Motomed)                           </t>
  </si>
  <si>
    <t>ŠTIRI KOLESNI ROLATOR                    Rolator naj ima pladenj, košaro in držalo za palico. Naj bo trdne konstrukcije. Uporablja se v notranjih prostorih in na prostem. Ročaj naj bo prožen, anatomsko oblikovan. Ima naj parkirne zavore za imobilizacijo rolatorja med sedenjem. Varen pri uporabi. Zložljiv ter nastavljiv po višini. Največja dovoljena telesna teža uporabnika je 130 kg.</t>
  </si>
  <si>
    <t>INVALIDSKI VOZIČEK     Invalidski voziček naj bo kovinske strukture. Ima naj dvojne škarje za prečno stabilnost. Naj bo udoben, mehko oblazinjen, trden, funkcionalen, zložljiv, izredno vzdržljiv ter lepo vodljiv. 
Širina sedeža 45 cm – 10 kom. Širina sedeža 51 cm – 20 kom. Sprednja in zadnja kolesa so polna. Velikost sprednjih malih koles 200 X 50 mm. Kolesa zadaj s pnevmatikami 24¨mehka gumirana. Kolesa in podnožniki za nogo se hitro snamejo, da se omogoča lažje premeščanje in prevažanje. Podpora za noge naj bo nastavljiva po višini. Stranice naj bodo dvižne. Nasloni za roke naj bodo odmični (odmaknejo se naj nazaj proti hrbtnemu delu).  Sedežni in hrbtni del naj bosta debelo oblazinjena, najlonska obloga na sedežu in naslonih za roki. Največja teža uporabnika 120 kg. Palica z nastavljivo višino od 83 do 93 cm. Nosilnost: 100 kg.</t>
  </si>
  <si>
    <t xml:space="preserve">Garderobna omara 2 delna,s polnimi vrati,  dim.110x40x250 cm,ključavnica na zaklepanje,zgoraj 1 x polica po celotni dolžini,spodaj 3x izvlečni predal širine 40 cm, obešalni drog po celotni širini. Prekati, police, korpus izdelani iz iverne plošče de.19 mm,obdelava z melaminsko folijo.Vrata izdelana iz iverne plošče deb.19 mm,obdelava s HPL. Robovi obdelani z istovrstnim 2 mm ABS trakom, okovje za krilna vrata z ročaji, z meh.blaž.   </t>
  </si>
  <si>
    <t xml:space="preserve">Omara s polnimi vrati, 2 delna,dim.85x55x250cm,na zaklepanje, 5 polic po celotni višini.Prekati, police, korpus izdelani iz iverne plošče de.19 mm,obdelava z melaminsko folijo.Vrata izdelana iz iverne plošče deb.19 mm,obdelava s HPL. Robovi obdelani z istovrstnim 2 mm ABS trakom, okovje za krilna vrata z ročaji, z meh.blaž.   </t>
  </si>
  <si>
    <t>Regal s policami dim.85x60x250cm, začetni regal( začetni v poljubno dolgem nizu),zatični sistem ogrodja in polic regala ( brez vijačenja),po višini nastavljive police,križne hrbtne povezave( namesto njih se lahko uporabijo posebni nastavki za pričvrstitev v zid), globina polic 50 cm, kovinske nogice za privijačenje v tla,barvana izvedba,možnost izbire med različnimi dimenzijami in številom polic.</t>
  </si>
  <si>
    <t>Kopalna kad (nastavljiva po višini ter vgrajeno termostatsko mešalno baterijo. Kopalna kad iz poliestra. Kad nastavljiva po višini s pomočjo dveh elektromotorjev. Dvigovanje in spuščanje s pomočjo neodvisnih tipkovnic nameščen na obeh straneh roba kadi. Ohišje kadi je v predelu trupa rahlo razširjeno z integriranimi nasloni za roke, nastavljive podporne noge. Kad je dostopna s 3 strani, opremljena z:  Krmilna enota,  Termostatska mešalna baterija z zaščito proti opeklinam, Tuš s samozapornimi ventili.  Komplet s priključno garnituro (zaporna armatura, protipovratni ventil, priključne cevi, ...)  Kot npr. THERMOMAT VRA20 B×B/H=1970×830/ 675÷925 mm</t>
  </si>
  <si>
    <t>Hladilnik za zdravila, kot npr Liebherr ali enakovredno</t>
  </si>
  <si>
    <t xml:space="preserve">JN Dobava in montaža opreme za projekt »Center integrirane dolgotrajne oskrbe Majšperk«  </t>
  </si>
  <si>
    <t>opis postavke</t>
  </si>
  <si>
    <t>Jedilniški stol za goste, lesena konstrukcija ( bukev ) lesena naslonjala za roke.Stol ima oblazinjena sedež in hrbtišče,dim. 45x45x80 cm,
(kot npr.BEPUREHOME-TRADITIONAL-HAMMEL FURNITURE)</t>
  </si>
  <si>
    <t>Sedežna garnitura ,oblazinjena s trpežno tkanino, noge lesene nizke, hrbtna stran garniture oblečena v isto tkanino kot fronte, dimenzije 300x178x70cm</t>
  </si>
  <si>
    <t xml:space="preserve">Pisarniški stol s srednje visokim hrbtiščem v mreži,na kolesih in z opirali za roke.Podnožje pet (5) kraka baza kovine, na kolesih  za trda tla. Opirala za roke, regulacija višine naslona in sdežnega dela, kovinsko podnožje barvano, oblazinjen s kvalitetnim blagom po izboru projektanta, dim.80x80x100cm. 
</t>
  </si>
  <si>
    <t xml:space="preserve">Lesena omara za zdravila, dim.120x50x250 cm, regal z lekarniškimi predali,vrata,korpusi,fronte predalov, hrbtišča omar izdelani iz iverne ploščedeb.19 mm, obdelava z melaminsko folijo, robovi obdelani z istovrstnim 2 mm ABS trakom,prekati, police,korpus izdelani iz iverne ploščedeb.19 mm,obdelava z melaminsko folijo, vrata izdelana iz iverne plošče deb.19 mm,obdelava s HPL, robovi obdelani z istovrstnim 2 mm ABS trakom, okovje za krilna vrata z ročaji z meh.blaž. </t>
  </si>
  <si>
    <t>Zunanja miza,dim.80x80x45cm,konstrukcija iz aluminijeve zlitine,tikovina na mizni plošči je vodoodporna, odporna na visoke temperature in različne vremenske vplive.</t>
  </si>
  <si>
    <t>Pisalna miza-pomoč na domu,dim. 160x60x75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 Robustna izvedba za delavnico.</t>
  </si>
  <si>
    <t>Informacijske table (25 x 30 cm)</t>
  </si>
  <si>
    <t>Dobava, šivanje in montaža zavese navadne,prosojne, višine  do 270cm ( v količini upoštevan 2x nabor zavese)- sobe (h=270 cm, v=250 cm - nerazvita površina)</t>
  </si>
  <si>
    <t>Označevanje steklenih sten - folije (1m2)</t>
  </si>
  <si>
    <t xml:space="preserve">Označevanje steklenih vrat ali sten, ki so lahko predmet naleta, z usmerjevalnimi napisi samolepilna folija visoke kvalitete, izdelana v tehnologiji računalniškega izreza samolepilne folije,  delno pa je označevanje namenjeno zastiranju pred pogledi (1m2)
</t>
  </si>
  <si>
    <t>Polica z ogledalom, 60x15; material: steklo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</si>
</sst>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
    <numFmt numFmtId="168" formatCode="#,##0.00\ [$€-1]"/>
    <numFmt numFmtId="169" formatCode="#,##0.00\ [$EUR]"/>
    <numFmt numFmtId="170" formatCode="_-* #,##0\ _S_I_T_-;\-* #,##0\ _S_I_T_-;_-* &quot;-&quot;??\ _S_I_T_-;_-@_-"/>
    <numFmt numFmtId="171" formatCode="#,##0.00\ &quot;€&quot;"/>
    <numFmt numFmtId="172" formatCode="_-* #,##0.00\ [$€]_-;\-* #,##0.00\ [$€]_-;_-* &quot;-&quot;??\ [$€]_-;_-@_-"/>
    <numFmt numFmtId="173" formatCode="#,##0.00\ _S_I_T"/>
    <numFmt numFmtId="174" formatCode="#,##0.00&quot;       &quot;;\-#,##0.00&quot;       &quot;;&quot; -&quot;#&quot;       &quot;;@\ "/>
    <numFmt numFmtId="175" formatCode="###,###,##0.00"/>
    <numFmt numFmtId="176" formatCode="#,##0;[Red]#,##0"/>
    <numFmt numFmtId="177" formatCode="#,##0.00\ _€"/>
  </numFmts>
  <fonts count="142">
    <font>
      <sz val="10"/>
      <name val="Arial CE"/>
      <family val="2"/>
      <charset val="238"/>
    </font>
    <font>
      <sz val="10"/>
      <name val="Arial"/>
      <family val="2"/>
      <charset val="238"/>
    </font>
    <font>
      <sz val="10"/>
      <name val="Arial CE"/>
      <charset val="238"/>
    </font>
    <font>
      <sz val="11"/>
      <color indexed="10"/>
      <name val="Calibri"/>
      <family val="2"/>
      <charset val="238"/>
    </font>
    <font>
      <sz val="10"/>
      <name val="Arial CE"/>
      <family val="2"/>
      <charset val="238"/>
    </font>
    <font>
      <b/>
      <sz val="10"/>
      <name val="Arial"/>
      <family val="2"/>
      <charset val="238"/>
    </font>
    <font>
      <sz val="10"/>
      <name val="Arial"/>
      <family val="2"/>
      <charset val="238"/>
    </font>
    <font>
      <sz val="10"/>
      <name val="Arial"/>
      <family val="2"/>
      <charset val="238"/>
    </font>
    <font>
      <sz val="11"/>
      <name val="Arial"/>
      <family val="2"/>
      <charset val="238"/>
    </font>
    <font>
      <b/>
      <sz val="11"/>
      <name val="Arial"/>
      <family val="2"/>
      <charset val="238"/>
    </font>
    <font>
      <sz val="8"/>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1"/>
      <name val="Arial Narrow CE"/>
      <charset val="238"/>
    </font>
    <font>
      <sz val="12"/>
      <name val="Times New Roman"/>
      <family val="1"/>
    </font>
    <font>
      <b/>
      <u/>
      <sz val="11"/>
      <name val="Arial"/>
      <family val="2"/>
      <charset val="238"/>
    </font>
    <font>
      <sz val="12"/>
      <name val="Arial"/>
      <family val="2"/>
      <charset val="238"/>
    </font>
    <font>
      <b/>
      <sz val="12"/>
      <name val="Arial"/>
      <family val="2"/>
      <charset val="238"/>
    </font>
    <font>
      <b/>
      <sz val="14"/>
      <name val="Arial"/>
      <family val="2"/>
      <charset val="238"/>
    </font>
    <font>
      <vertAlign val="superscript"/>
      <sz val="11"/>
      <name val="Arial"/>
      <family val="2"/>
      <charset val="238"/>
    </font>
    <font>
      <sz val="11"/>
      <color indexed="10"/>
      <name val="Arial"/>
      <family val="2"/>
      <charset val="238"/>
    </font>
    <font>
      <b/>
      <sz val="11"/>
      <color indexed="10"/>
      <name val="Arial"/>
      <family val="2"/>
      <charset val="238"/>
    </font>
    <font>
      <u/>
      <sz val="11"/>
      <name val="Arial"/>
      <family val="2"/>
      <charset val="238"/>
    </font>
    <font>
      <sz val="11"/>
      <color indexed="8"/>
      <name val="Arial"/>
      <family val="2"/>
      <charset val="238"/>
    </font>
    <font>
      <b/>
      <sz val="9"/>
      <name val="Arial"/>
      <family val="2"/>
      <charset val="238"/>
    </font>
    <font>
      <sz val="11"/>
      <name val="Arial CE"/>
      <family val="2"/>
      <charset val="238"/>
    </font>
    <font>
      <sz val="11"/>
      <name val="Arial Narrow"/>
      <family val="2"/>
    </font>
    <font>
      <b/>
      <sz val="14"/>
      <name val="Arial Narrow"/>
      <family val="2"/>
      <charset val="238"/>
    </font>
    <font>
      <sz val="11"/>
      <name val="Arial Narrow"/>
      <family val="2"/>
      <charset val="238"/>
    </font>
    <font>
      <b/>
      <sz val="11"/>
      <name val="Arial Narrow"/>
      <family val="2"/>
    </font>
    <font>
      <b/>
      <sz val="11"/>
      <name val="Arial Narrow"/>
      <family val="2"/>
      <charset val="238"/>
    </font>
    <font>
      <sz val="11"/>
      <name val="Calibri"/>
      <family val="2"/>
      <charset val="238"/>
    </font>
    <font>
      <b/>
      <sz val="11"/>
      <name val="Arial CE"/>
      <charset val="238"/>
    </font>
    <font>
      <b/>
      <sz val="11"/>
      <color indexed="8"/>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sz val="11"/>
      <color theme="1"/>
      <name val="Arial"/>
      <family val="2"/>
      <charset val="238"/>
    </font>
    <font>
      <sz val="11"/>
      <color rgb="FF0070C0"/>
      <name val="Arial"/>
      <family val="2"/>
      <charset val="238"/>
    </font>
    <font>
      <sz val="10"/>
      <color theme="1"/>
      <name val="Arial"/>
      <family val="2"/>
      <charset val="238"/>
    </font>
    <font>
      <sz val="11"/>
      <color theme="1"/>
      <name val="Arial Narrow"/>
      <family val="2"/>
      <charset val="238"/>
    </font>
    <font>
      <sz val="12"/>
      <color theme="1"/>
      <name val="Times New Roman"/>
      <family val="1"/>
      <charset val="238"/>
    </font>
    <font>
      <b/>
      <sz val="11"/>
      <color theme="0"/>
      <name val="Arial Narrow"/>
      <family val="2"/>
      <charset val="238"/>
    </font>
    <font>
      <b/>
      <sz val="20"/>
      <color theme="0"/>
      <name val="Arial Narrow"/>
      <family val="2"/>
      <charset val="238"/>
    </font>
    <font>
      <b/>
      <sz val="20"/>
      <color theme="3"/>
      <name val="Arial Narrow"/>
      <family val="2"/>
      <charset val="238"/>
    </font>
    <font>
      <b/>
      <sz val="11"/>
      <color rgb="FF8E0000"/>
      <name val="Arial Narrow"/>
      <family val="2"/>
      <charset val="238"/>
    </font>
    <font>
      <b/>
      <sz val="12"/>
      <color theme="1"/>
      <name val="Arial Narrow"/>
      <family val="2"/>
      <charset val="238"/>
    </font>
    <font>
      <sz val="12"/>
      <color rgb="FF222222"/>
      <name val="Arial Narrow"/>
      <family val="2"/>
      <charset val="238"/>
    </font>
    <font>
      <sz val="12"/>
      <color rgb="FF000000"/>
      <name val="Arial Narrow"/>
      <family val="2"/>
      <charset val="238"/>
    </font>
    <font>
      <b/>
      <sz val="12"/>
      <name val="Arial CE"/>
      <family val="2"/>
      <charset val="238"/>
    </font>
    <font>
      <sz val="12"/>
      <name val="Arial CE"/>
      <family val="2"/>
      <charset val="238"/>
    </font>
    <font>
      <b/>
      <sz val="10"/>
      <name val="Arial CE"/>
      <charset val="238"/>
    </font>
    <font>
      <sz val="8"/>
      <name val="Arial"/>
      <family val="2"/>
      <charset val="238"/>
    </font>
    <font>
      <sz val="8"/>
      <name val="Arial CE"/>
      <charset val="238"/>
    </font>
    <font>
      <b/>
      <sz val="10"/>
      <name val="Arial CE"/>
      <family val="2"/>
      <charset val="238"/>
    </font>
    <font>
      <sz val="10"/>
      <name val="Arial Narrow"/>
      <family val="2"/>
      <charset val="238"/>
    </font>
    <font>
      <sz val="11"/>
      <color indexed="8"/>
      <name val="Calibri"/>
      <family val="2"/>
    </font>
    <font>
      <sz val="11"/>
      <color indexed="8"/>
      <name val="Arial CE"/>
      <family val="2"/>
      <charset val="238"/>
    </font>
    <font>
      <sz val="9"/>
      <name val="Calibri"/>
      <family val="2"/>
      <charset val="238"/>
    </font>
    <font>
      <sz val="12"/>
      <name val="Times New Roman"/>
      <family val="1"/>
      <charset val="238"/>
    </font>
    <font>
      <sz val="10"/>
      <color rgb="FF000000"/>
      <name val="Arial"/>
      <family val="2"/>
      <charset val="238"/>
    </font>
    <font>
      <b/>
      <sz val="12"/>
      <name val="Times New Roman"/>
      <family val="1"/>
    </font>
    <font>
      <sz val="10"/>
      <color indexed="12"/>
      <name val="Arial"/>
      <family val="2"/>
      <charset val="238"/>
    </font>
    <font>
      <b/>
      <sz val="10"/>
      <color indexed="12"/>
      <name val="Arial"/>
      <family val="2"/>
      <charset val="238"/>
    </font>
    <font>
      <sz val="10"/>
      <name val="Symbol"/>
      <family val="1"/>
      <charset val="2"/>
    </font>
    <font>
      <b/>
      <sz val="10"/>
      <color indexed="8"/>
      <name val="Arial"/>
      <family val="2"/>
      <charset val="238"/>
    </font>
    <font>
      <sz val="10"/>
      <name val="Arial Narrow CE"/>
      <charset val="238"/>
    </font>
    <font>
      <i/>
      <sz val="10"/>
      <color indexed="8"/>
      <name val="Arial"/>
      <family val="2"/>
      <charset val="238"/>
    </font>
    <font>
      <vertAlign val="subscript"/>
      <sz val="10"/>
      <name val="Arial"/>
      <family val="2"/>
      <charset val="238"/>
    </font>
    <font>
      <sz val="10"/>
      <color indexed="10"/>
      <name val="Arial"/>
      <family val="2"/>
      <charset val="238"/>
    </font>
    <font>
      <vertAlign val="superscript"/>
      <sz val="10"/>
      <name val="Arial"/>
      <family val="2"/>
      <charset val="238"/>
    </font>
    <font>
      <b/>
      <i/>
      <sz val="10"/>
      <name val="Arial"/>
      <family val="2"/>
      <charset val="238"/>
    </font>
    <font>
      <sz val="10"/>
      <color indexed="40"/>
      <name val="Arial"/>
      <family val="2"/>
      <charset val="238"/>
    </font>
    <font>
      <sz val="10"/>
      <color indexed="8"/>
      <name val="Symbol"/>
      <family val="1"/>
      <charset val="2"/>
    </font>
    <font>
      <sz val="9"/>
      <color indexed="8"/>
      <name val="Arial"/>
      <family val="2"/>
      <charset val="238"/>
    </font>
    <font>
      <sz val="10"/>
      <color theme="1"/>
      <name val="DINPro-Regular"/>
      <charset val="238"/>
    </font>
    <font>
      <sz val="11"/>
      <color theme="1"/>
      <name val="DINPro-Regular"/>
      <charset val="238"/>
    </font>
    <font>
      <b/>
      <sz val="16"/>
      <name val="Cambria"/>
      <family val="2"/>
      <charset val="238"/>
      <scheme val="major"/>
    </font>
    <font>
      <sz val="16"/>
      <name val="Cambria"/>
      <family val="2"/>
      <charset val="238"/>
      <scheme val="major"/>
    </font>
    <font>
      <sz val="12"/>
      <color rgb="FF262F3E"/>
      <name val="Calibri Light"/>
      <family val="2"/>
      <charset val="238"/>
    </font>
    <font>
      <sz val="14"/>
      <name val="Cambria"/>
      <family val="2"/>
      <charset val="238"/>
      <scheme val="major"/>
    </font>
    <font>
      <sz val="12"/>
      <name val="Cambria"/>
      <family val="2"/>
      <charset val="238"/>
      <scheme val="major"/>
    </font>
    <font>
      <b/>
      <sz val="13"/>
      <color theme="1"/>
      <name val="Calibri Light"/>
      <family val="2"/>
      <charset val="238"/>
    </font>
    <font>
      <sz val="11"/>
      <color theme="1"/>
      <name val="Calibri Light"/>
      <family val="2"/>
      <charset val="238"/>
    </font>
    <font>
      <sz val="7"/>
      <color theme="1"/>
      <name val="Times New Roman"/>
      <family val="1"/>
      <charset val="238"/>
    </font>
    <font>
      <b/>
      <sz val="14"/>
      <name val="Cambria"/>
      <family val="2"/>
      <charset val="238"/>
      <scheme val="major"/>
    </font>
    <font>
      <b/>
      <sz val="11"/>
      <color theme="1"/>
      <name val="Cambria"/>
      <family val="2"/>
      <charset val="238"/>
      <scheme val="major"/>
    </font>
    <font>
      <b/>
      <sz val="11"/>
      <name val="Cambria"/>
      <family val="2"/>
      <charset val="238"/>
      <scheme val="major"/>
    </font>
    <font>
      <sz val="10"/>
      <color theme="1"/>
      <name val="Cambria"/>
      <family val="2"/>
      <charset val="238"/>
      <scheme val="major"/>
    </font>
    <font>
      <sz val="11"/>
      <color theme="1"/>
      <name val="Cambria"/>
      <family val="2"/>
      <charset val="238"/>
      <scheme val="major"/>
    </font>
    <font>
      <sz val="11"/>
      <name val="Cambria"/>
      <family val="2"/>
      <charset val="238"/>
      <scheme val="major"/>
    </font>
    <font>
      <b/>
      <sz val="12"/>
      <name val="Cambria"/>
      <family val="2"/>
      <charset val="238"/>
      <scheme val="major"/>
    </font>
    <font>
      <sz val="10"/>
      <name val="Cambria"/>
      <family val="2"/>
      <charset val="238"/>
      <scheme val="major"/>
    </font>
    <font>
      <sz val="9"/>
      <name val="Calibri Light"/>
      <family val="2"/>
      <charset val="238"/>
    </font>
    <font>
      <b/>
      <u/>
      <sz val="10"/>
      <color theme="1"/>
      <name val="Calibri Light"/>
      <family val="2"/>
      <charset val="238"/>
    </font>
    <font>
      <sz val="10"/>
      <name val="Calibri Light"/>
      <family val="2"/>
      <charset val="238"/>
    </font>
    <font>
      <b/>
      <sz val="11"/>
      <name val="Calibri Light"/>
      <family val="2"/>
      <charset val="238"/>
    </font>
    <font>
      <sz val="11"/>
      <color theme="0" tint="-0.499984740745262"/>
      <name val="Cambria"/>
      <family val="2"/>
      <charset val="238"/>
      <scheme val="major"/>
    </font>
    <font>
      <sz val="10"/>
      <color theme="0" tint="-0.499984740745262"/>
      <name val="Cambria"/>
      <family val="2"/>
      <charset val="238"/>
      <scheme val="major"/>
    </font>
    <font>
      <sz val="11"/>
      <name val="Calibri Light"/>
      <family val="2"/>
      <charset val="238"/>
    </font>
    <font>
      <b/>
      <sz val="11"/>
      <color theme="1"/>
      <name val="Calibri Light"/>
      <family val="2"/>
      <charset val="238"/>
    </font>
    <font>
      <i/>
      <sz val="9"/>
      <name val="Calibri Light"/>
      <family val="2"/>
      <charset val="238"/>
    </font>
    <font>
      <i/>
      <sz val="10"/>
      <name val="Calibri Light"/>
      <family val="2"/>
      <charset val="238"/>
    </font>
    <font>
      <sz val="11"/>
      <name val="Calibri"/>
      <family val="2"/>
      <charset val="238"/>
      <scheme val="minor"/>
    </font>
    <font>
      <b/>
      <sz val="12"/>
      <color theme="1"/>
      <name val="Calibri"/>
      <family val="2"/>
      <charset val="238"/>
      <scheme val="minor"/>
    </font>
    <font>
      <b/>
      <sz val="10"/>
      <color rgb="FFFF0000"/>
      <name val="Arial"/>
      <family val="2"/>
      <charset val="238"/>
    </font>
    <font>
      <sz val="8"/>
      <name val="Arial"/>
      <family val="2"/>
    </font>
    <font>
      <b/>
      <sz val="10"/>
      <name val="Arial"/>
      <family val="2"/>
    </font>
    <font>
      <sz val="10"/>
      <name val="Arial"/>
      <family val="2"/>
    </font>
    <font>
      <sz val="10"/>
      <color rgb="FFFF0000"/>
      <name val="Arial"/>
      <family val="2"/>
      <charset val="238"/>
    </font>
    <font>
      <b/>
      <sz val="10"/>
      <name val="Times New Roman"/>
      <family val="1"/>
      <charset val="238"/>
    </font>
    <font>
      <sz val="10"/>
      <name val="Calibri"/>
      <family val="2"/>
      <charset val="238"/>
    </font>
    <font>
      <b/>
      <sz val="12"/>
      <name val="Times New Roman"/>
      <family val="1"/>
      <charset val="238"/>
    </font>
    <font>
      <sz val="9"/>
      <name val="Arial"/>
      <family val="2"/>
      <charset val="238"/>
    </font>
    <font>
      <b/>
      <sz val="9"/>
      <name val="Arial CE"/>
      <charset val="238"/>
    </font>
    <font>
      <sz val="9"/>
      <name val="Arial CE"/>
      <charset val="238"/>
    </font>
    <font>
      <sz val="9"/>
      <name val="Arial CE"/>
      <family val="2"/>
      <charset val="238"/>
    </font>
    <font>
      <sz val="9"/>
      <name val="Tahoma"/>
      <family val="2"/>
      <charset val="238"/>
    </font>
    <font>
      <b/>
      <sz val="12"/>
      <name val="Arial CE"/>
      <charset val="238"/>
    </font>
    <font>
      <sz val="11"/>
      <color theme="1"/>
      <name val="Candara"/>
      <family val="2"/>
      <charset val="238"/>
    </font>
    <font>
      <b/>
      <sz val="12"/>
      <color theme="1"/>
      <name val="Candara"/>
      <family val="2"/>
      <charset val="238"/>
    </font>
    <font>
      <sz val="10"/>
      <color theme="1"/>
      <name val="Candara"/>
      <family val="2"/>
      <charset val="238"/>
    </font>
    <font>
      <b/>
      <sz val="10"/>
      <color theme="1"/>
      <name val="Candara"/>
      <family val="2"/>
      <charset val="238"/>
    </font>
    <font>
      <sz val="10"/>
      <name val="Candara"/>
      <family val="2"/>
      <charset val="238"/>
    </font>
    <font>
      <sz val="11"/>
      <color theme="0"/>
      <name val="Candara"/>
      <family val="2"/>
      <charset val="238"/>
    </font>
    <font>
      <b/>
      <sz val="12"/>
      <color rgb="FFC00000"/>
      <name val="Candara"/>
      <family val="2"/>
      <charset val="238"/>
    </font>
    <font>
      <b/>
      <sz val="10"/>
      <color theme="0"/>
      <name val="Candara"/>
      <family val="2"/>
      <charset val="23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rgb="FF0070C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right style="medium">
        <color indexed="64"/>
      </right>
      <top/>
      <bottom/>
      <diagonal/>
    </border>
    <border>
      <left/>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80">
    <xf numFmtId="0" fontId="0" fillId="0" borderId="0"/>
    <xf numFmtId="0" fontId="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24" fillId="3" borderId="0" applyNumberFormat="0" applyBorder="0" applyAlignment="0" applyProtection="0"/>
    <xf numFmtId="0" fontId="23" fillId="20" borderId="1" applyNumberFormat="0" applyAlignment="0" applyProtection="0"/>
    <xf numFmtId="0" fontId="22" fillId="21" borderId="2" applyNumberFormat="0" applyAlignment="0" applyProtection="0"/>
    <xf numFmtId="172" fontId="6" fillId="0" borderId="0" applyFont="0" applyFill="0" applyBorder="0" applyAlignment="0" applyProtection="0"/>
    <xf numFmtId="0" fontId="20" fillId="0" borderId="0" applyNumberFormat="0" applyFill="0" applyBorder="0" applyAlignment="0" applyProtection="0"/>
    <xf numFmtId="0" fontId="13"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25" fillId="7" borderId="1" applyNumberFormat="0" applyAlignment="0" applyProtection="0"/>
    <xf numFmtId="0" fontId="21" fillId="0" borderId="7" applyNumberFormat="0" applyFill="0" applyAlignment="0" applyProtection="0"/>
    <xf numFmtId="0" fontId="11" fillId="0" borderId="0"/>
    <xf numFmtId="0" fontId="2" fillId="0" borderId="0"/>
    <xf numFmtId="0" fontId="4" fillId="0" borderId="0"/>
    <xf numFmtId="0" fontId="2" fillId="0" borderId="0"/>
    <xf numFmtId="0" fontId="2" fillId="0" borderId="0"/>
    <xf numFmtId="0" fontId="7" fillId="0" borderId="0"/>
    <xf numFmtId="0" fontId="2" fillId="0" borderId="0"/>
    <xf numFmtId="0" fontId="4" fillId="0" borderId="0"/>
    <xf numFmtId="0" fontId="19" fillId="22" borderId="0" applyNumberFormat="0" applyBorder="0" applyAlignment="0" applyProtection="0"/>
    <xf numFmtId="0" fontId="27" fillId="0" borderId="0"/>
    <xf numFmtId="0" fontId="6" fillId="0" borderId="0"/>
    <xf numFmtId="0" fontId="11" fillId="0" borderId="0"/>
    <xf numFmtId="0" fontId="11" fillId="23" borderId="8" applyNumberFormat="0" applyFont="0" applyAlignment="0" applyProtection="0"/>
    <xf numFmtId="0" fontId="6" fillId="0" borderId="0" applyNumberFormat="0" applyBorder="0" applyProtection="0">
      <alignment horizontal="left" vertical="top" wrapText="1"/>
    </xf>
    <xf numFmtId="0" fontId="14" fillId="20" borderId="6" applyNumberFormat="0" applyAlignment="0" applyProtection="0"/>
    <xf numFmtId="0" fontId="29" fillId="0" borderId="0"/>
    <xf numFmtId="0" fontId="15" fillId="0" borderId="0" applyNumberFormat="0" applyFill="0" applyBorder="0" applyAlignment="0" applyProtection="0"/>
    <xf numFmtId="0" fontId="26" fillId="0" borderId="9" applyNumberFormat="0" applyFill="0" applyAlignment="0" applyProtection="0"/>
    <xf numFmtId="165" fontId="28" fillId="0" borderId="0" applyFont="0" applyFill="0" applyBorder="0" applyAlignment="0" applyProtection="0"/>
    <xf numFmtId="166" fontId="1" fillId="0" borderId="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6" fillId="0" borderId="0"/>
    <xf numFmtId="0" fontId="11" fillId="0" borderId="0"/>
    <xf numFmtId="174" fontId="11" fillId="0" borderId="0" applyFill="0" applyBorder="0" applyAlignment="0" applyProtection="0"/>
    <xf numFmtId="0" fontId="8" fillId="0" borderId="0"/>
    <xf numFmtId="0" fontId="71" fillId="0" borderId="0"/>
    <xf numFmtId="0" fontId="6" fillId="0" borderId="0"/>
    <xf numFmtId="0" fontId="72" fillId="0" borderId="0"/>
    <xf numFmtId="0" fontId="4" fillId="0" borderId="0"/>
    <xf numFmtId="0" fontId="6" fillId="0" borderId="0"/>
    <xf numFmtId="166" fontId="28" fillId="0" borderId="0" applyFont="0" applyFill="0" applyBorder="0" applyAlignment="0" applyProtection="0"/>
    <xf numFmtId="0" fontId="28" fillId="0" borderId="0"/>
    <xf numFmtId="0" fontId="2" fillId="0" borderId="0"/>
    <xf numFmtId="0" fontId="6" fillId="0" borderId="0"/>
    <xf numFmtId="0" fontId="50" fillId="0" borderId="0"/>
    <xf numFmtId="0" fontId="11" fillId="0" borderId="0"/>
    <xf numFmtId="166" fontId="2" fillId="0" borderId="0" applyFont="0" applyFill="0" applyBorder="0" applyAlignment="0" applyProtection="0"/>
    <xf numFmtId="164" fontId="50" fillId="0" borderId="0" applyFont="0" applyFill="0" applyBorder="0" applyAlignment="0" applyProtection="0"/>
    <xf numFmtId="0" fontId="4" fillId="0" borderId="0"/>
    <xf numFmtId="0" fontId="28" fillId="0" borderId="0"/>
    <xf numFmtId="0" fontId="6" fillId="0" borderId="0"/>
  </cellStyleXfs>
  <cellXfs count="936">
    <xf numFmtId="0" fontId="0" fillId="0" borderId="0" xfId="0"/>
    <xf numFmtId="0" fontId="8" fillId="0" borderId="0" xfId="0" applyFont="1"/>
    <xf numFmtId="4" fontId="8" fillId="0" borderId="0" xfId="0" applyNumberFormat="1" applyFont="1"/>
    <xf numFmtId="0" fontId="9" fillId="0" borderId="0" xfId="0" applyFont="1" applyAlignment="1">
      <alignment horizontal="center"/>
    </xf>
    <xf numFmtId="0" fontId="9" fillId="0" borderId="0" xfId="0" applyFont="1"/>
    <xf numFmtId="4" fontId="9" fillId="0" borderId="0" xfId="0" applyNumberFormat="1" applyFont="1"/>
    <xf numFmtId="0" fontId="6" fillId="0" borderId="0" xfId="0" applyFont="1"/>
    <xf numFmtId="0" fontId="31" fillId="0" borderId="0" xfId="0" applyFont="1"/>
    <xf numFmtId="0" fontId="32" fillId="0" borderId="0" xfId="0" applyFont="1"/>
    <xf numFmtId="0" fontId="33" fillId="0" borderId="0" xfId="0" applyFont="1" applyAlignment="1">
      <alignment horizontal="center"/>
    </xf>
    <xf numFmtId="4" fontId="6" fillId="0" borderId="0" xfId="0" applyNumberFormat="1" applyFont="1"/>
    <xf numFmtId="0" fontId="31" fillId="0" borderId="10" xfId="0" applyFont="1" applyBorder="1"/>
    <xf numFmtId="0" fontId="5" fillId="0" borderId="10" xfId="0" applyFont="1" applyBorder="1"/>
    <xf numFmtId="0" fontId="6" fillId="0" borderId="10" xfId="0" applyFont="1" applyBorder="1"/>
    <xf numFmtId="4" fontId="5" fillId="0" borderId="10" xfId="0" applyNumberFormat="1" applyFont="1" applyBorder="1"/>
    <xf numFmtId="0" fontId="6" fillId="0" borderId="11" xfId="0" applyFont="1" applyBorder="1" applyAlignment="1">
      <alignment horizontal="left"/>
    </xf>
    <xf numFmtId="0" fontId="8" fillId="0" borderId="0" xfId="0" applyFont="1" applyAlignment="1">
      <alignment vertical="top" wrapText="1"/>
    </xf>
    <xf numFmtId="0" fontId="8" fillId="0" borderId="0" xfId="0" applyFont="1" applyAlignment="1">
      <alignment wrapText="1"/>
    </xf>
    <xf numFmtId="0" fontId="8" fillId="0" borderId="0" xfId="0" applyFont="1" applyAlignment="1">
      <alignment vertical="top"/>
    </xf>
    <xf numFmtId="4" fontId="8" fillId="0" borderId="0" xfId="0" applyNumberFormat="1" applyFont="1" applyAlignment="1">
      <alignment vertical="top"/>
    </xf>
    <xf numFmtId="0" fontId="8" fillId="0" borderId="0" xfId="0" applyFont="1" applyAlignment="1">
      <alignment horizontal="right" vertical="top"/>
    </xf>
    <xf numFmtId="0" fontId="8" fillId="0" borderId="0" xfId="0" applyFont="1" applyAlignment="1">
      <alignment horizontal="center" vertical="top"/>
    </xf>
    <xf numFmtId="0" fontId="8" fillId="0" borderId="0" xfId="0" applyFont="1" applyAlignment="1">
      <alignment horizontal="justify" vertical="top" wrapText="1"/>
    </xf>
    <xf numFmtId="2" fontId="8" fillId="0" borderId="0" xfId="0" applyNumberFormat="1" applyFont="1" applyAlignment="1">
      <alignment horizontal="right" vertical="top"/>
    </xf>
    <xf numFmtId="4" fontId="9" fillId="0" borderId="0" xfId="0" applyNumberFormat="1" applyFont="1" applyAlignment="1">
      <alignment vertical="top"/>
    </xf>
    <xf numFmtId="4" fontId="30" fillId="0" borderId="0" xfId="0" applyNumberFormat="1" applyFont="1" applyAlignment="1">
      <alignment vertical="top"/>
    </xf>
    <xf numFmtId="4" fontId="8" fillId="0" borderId="0" xfId="0" applyNumberFormat="1" applyFont="1" applyAlignment="1">
      <alignment horizontal="right" vertical="top"/>
    </xf>
    <xf numFmtId="4" fontId="8" fillId="0" borderId="0" xfId="0" applyNumberFormat="1" applyFont="1" applyAlignment="1">
      <alignment horizontal="center" vertical="top"/>
    </xf>
    <xf numFmtId="4" fontId="8" fillId="0" borderId="0" xfId="0" applyNumberFormat="1" applyFont="1" applyAlignment="1">
      <alignment vertical="top" wrapText="1"/>
    </xf>
    <xf numFmtId="4" fontId="8" fillId="26" borderId="0" xfId="0" applyNumberFormat="1" applyFont="1" applyFill="1" applyAlignment="1">
      <alignment vertical="top"/>
    </xf>
    <xf numFmtId="4" fontId="8" fillId="0" borderId="0" xfId="43" applyNumberFormat="1" applyFont="1" applyAlignment="1">
      <alignment vertical="top"/>
    </xf>
    <xf numFmtId="4" fontId="8" fillId="0" borderId="0" xfId="43" applyNumberFormat="1" applyFont="1" applyAlignment="1">
      <alignment horizontal="justify" vertical="top" wrapText="1"/>
    </xf>
    <xf numFmtId="4" fontId="8" fillId="0" borderId="0" xfId="58" applyNumberFormat="1" applyFont="1" applyBorder="1" applyAlignment="1">
      <alignment horizontal="center" vertical="top"/>
    </xf>
    <xf numFmtId="4" fontId="8" fillId="0" borderId="0" xfId="0" applyNumberFormat="1" applyFont="1" applyAlignment="1">
      <alignment vertical="top" wrapText="1" shrinkToFit="1"/>
    </xf>
    <xf numFmtId="10" fontId="8" fillId="0" borderId="0" xfId="58" applyNumberFormat="1" applyFont="1" applyBorder="1" applyAlignment="1">
      <alignment horizontal="center" vertical="top"/>
    </xf>
    <xf numFmtId="4" fontId="8" fillId="0" borderId="12" xfId="0" applyNumberFormat="1" applyFont="1" applyBorder="1" applyAlignment="1">
      <alignment vertical="top"/>
    </xf>
    <xf numFmtId="4" fontId="9" fillId="0" borderId="12" xfId="0" applyNumberFormat="1" applyFont="1" applyBorder="1" applyAlignment="1">
      <alignment vertical="top" wrapText="1"/>
    </xf>
    <xf numFmtId="4" fontId="8" fillId="0" borderId="13" xfId="0" applyNumberFormat="1" applyFont="1" applyBorder="1" applyAlignment="1">
      <alignment horizontal="right" vertical="top"/>
    </xf>
    <xf numFmtId="4" fontId="8" fillId="0" borderId="13" xfId="0" applyNumberFormat="1" applyFont="1" applyBorder="1" applyAlignment="1">
      <alignment horizontal="center" vertical="top"/>
    </xf>
    <xf numFmtId="4" fontId="8" fillId="0" borderId="13" xfId="0" applyNumberFormat="1" applyFont="1" applyBorder="1" applyAlignment="1">
      <alignment vertical="top"/>
    </xf>
    <xf numFmtId="4" fontId="9" fillId="0" borderId="13" xfId="0" applyNumberFormat="1" applyFont="1" applyBorder="1" applyAlignment="1">
      <alignment vertical="top"/>
    </xf>
    <xf numFmtId="0" fontId="9" fillId="0" borderId="0" xfId="0" applyFont="1" applyAlignment="1">
      <alignment vertical="top"/>
    </xf>
    <xf numFmtId="0" fontId="30" fillId="0" borderId="0" xfId="0" applyFont="1" applyAlignment="1">
      <alignment vertical="top"/>
    </xf>
    <xf numFmtId="4" fontId="8" fillId="26" borderId="0" xfId="0" applyNumberFormat="1" applyFont="1" applyFill="1" applyAlignment="1">
      <alignment horizontal="right" vertical="top"/>
    </xf>
    <xf numFmtId="0" fontId="8" fillId="0" borderId="0" xfId="0" applyFont="1" applyAlignment="1">
      <alignment vertical="top" wrapText="1" shrinkToFit="1"/>
    </xf>
    <xf numFmtId="0" fontId="8" fillId="0" borderId="12" xfId="0" applyFont="1" applyBorder="1" applyAlignment="1">
      <alignment vertical="top"/>
    </xf>
    <xf numFmtId="0" fontId="9" fillId="0" borderId="12" xfId="0" applyFont="1" applyBorder="1" applyAlignment="1">
      <alignment vertical="top"/>
    </xf>
    <xf numFmtId="0" fontId="8" fillId="0" borderId="12" xfId="0" applyFont="1" applyBorder="1" applyAlignment="1">
      <alignment horizontal="right" vertical="top"/>
    </xf>
    <xf numFmtId="4" fontId="8" fillId="0" borderId="12" xfId="0" applyNumberFormat="1" applyFont="1" applyBorder="1" applyAlignment="1">
      <alignment horizontal="right" vertical="top"/>
    </xf>
    <xf numFmtId="4" fontId="9" fillId="0" borderId="12" xfId="0" applyNumberFormat="1" applyFont="1" applyBorder="1" applyAlignment="1">
      <alignment horizontal="right" vertical="top"/>
    </xf>
    <xf numFmtId="0" fontId="9" fillId="0" borderId="0" xfId="0" applyFont="1" applyAlignment="1">
      <alignment vertical="top" wrapText="1"/>
    </xf>
    <xf numFmtId="0" fontId="52" fillId="0" borderId="0" xfId="0" applyFont="1" applyAlignment="1">
      <alignment vertical="top" wrapText="1"/>
    </xf>
    <xf numFmtId="0" fontId="9" fillId="0" borderId="0" xfId="0" applyFont="1" applyAlignment="1">
      <alignment horizontal="left" vertical="top"/>
    </xf>
    <xf numFmtId="0" fontId="8" fillId="0" borderId="0" xfId="0" applyFont="1" applyAlignment="1">
      <alignment horizontal="left" vertical="top"/>
    </xf>
    <xf numFmtId="0" fontId="8" fillId="0" borderId="12" xfId="0" applyFont="1" applyBorder="1" applyAlignment="1">
      <alignment horizontal="left" vertical="top"/>
    </xf>
    <xf numFmtId="10" fontId="8" fillId="0" borderId="0" xfId="58" applyNumberFormat="1" applyFont="1" applyBorder="1" applyAlignment="1">
      <alignment horizontal="right" vertical="top"/>
    </xf>
    <xf numFmtId="4" fontId="39" fillId="27" borderId="14" xfId="42" applyNumberFormat="1" applyFont="1" applyFill="1" applyBorder="1" applyAlignment="1">
      <alignment horizontal="center" vertical="top"/>
    </xf>
    <xf numFmtId="4" fontId="39" fillId="27" borderId="14" xfId="42" applyNumberFormat="1" applyFont="1" applyFill="1" applyBorder="1" applyAlignment="1">
      <alignment horizontal="right" vertical="center"/>
    </xf>
    <xf numFmtId="2" fontId="39" fillId="27" borderId="14" xfId="42" applyNumberFormat="1" applyFont="1" applyFill="1" applyBorder="1" applyAlignment="1">
      <alignment horizontal="right" vertical="center"/>
    </xf>
    <xf numFmtId="49" fontId="39" fillId="27" borderId="14" xfId="42" applyNumberFormat="1" applyFont="1" applyFill="1" applyBorder="1" applyAlignment="1">
      <alignment horizontal="left" vertical="top" wrapText="1"/>
    </xf>
    <xf numFmtId="0" fontId="8" fillId="0" borderId="0" xfId="0" applyFont="1" applyAlignment="1">
      <alignment horizontal="center" vertical="top" wrapText="1"/>
    </xf>
    <xf numFmtId="49" fontId="39" fillId="27" borderId="14" xfId="42" applyNumberFormat="1" applyFont="1" applyFill="1" applyBorder="1" applyAlignment="1">
      <alignment horizontal="left" vertical="center" wrapText="1"/>
    </xf>
    <xf numFmtId="4" fontId="39" fillId="27" borderId="14" xfId="42" applyNumberFormat="1" applyFont="1" applyFill="1" applyBorder="1" applyAlignment="1">
      <alignment horizontal="center" vertical="center"/>
    </xf>
    <xf numFmtId="0" fontId="30" fillId="0" borderId="0" xfId="0" applyFont="1" applyAlignment="1">
      <alignment vertical="top" wrapText="1"/>
    </xf>
    <xf numFmtId="4" fontId="39" fillId="27" borderId="14" xfId="42" applyNumberFormat="1" applyFont="1" applyFill="1" applyBorder="1" applyAlignment="1">
      <alignment horizontal="right" vertical="top"/>
    </xf>
    <xf numFmtId="2" fontId="39" fillId="27" borderId="14" xfId="42" applyNumberFormat="1" applyFont="1" applyFill="1" applyBorder="1" applyAlignment="1">
      <alignment horizontal="right" vertical="top"/>
    </xf>
    <xf numFmtId="0" fontId="8" fillId="0" borderId="0" xfId="0" applyFont="1" applyAlignment="1">
      <alignment horizontal="right" vertical="top" wrapText="1"/>
    </xf>
    <xf numFmtId="4" fontId="8" fillId="26" borderId="0" xfId="0" applyNumberFormat="1" applyFont="1" applyFill="1" applyAlignment="1">
      <alignment vertical="top" wrapText="1"/>
    </xf>
    <xf numFmtId="0" fontId="36" fillId="0" borderId="0" xfId="0" applyFont="1" applyAlignment="1">
      <alignment vertical="top" wrapText="1"/>
    </xf>
    <xf numFmtId="4" fontId="35" fillId="0" borderId="0" xfId="0" applyNumberFormat="1" applyFont="1" applyAlignment="1">
      <alignment vertical="top" wrapText="1"/>
    </xf>
    <xf numFmtId="4" fontId="9" fillId="0" borderId="0" xfId="0" applyNumberFormat="1" applyFont="1" applyAlignment="1">
      <alignment vertical="top" wrapText="1"/>
    </xf>
    <xf numFmtId="0" fontId="8" fillId="0" borderId="15" xfId="0" applyFont="1" applyBorder="1" applyAlignment="1">
      <alignment vertical="top" wrapText="1"/>
    </xf>
    <xf numFmtId="0" fontId="8" fillId="0" borderId="15" xfId="0" applyFont="1" applyBorder="1" applyAlignment="1">
      <alignment horizontal="center" vertical="top" wrapText="1"/>
    </xf>
    <xf numFmtId="4" fontId="8" fillId="0" borderId="15" xfId="0" applyNumberFormat="1" applyFont="1" applyBorder="1" applyAlignment="1">
      <alignment vertical="top" wrapText="1"/>
    </xf>
    <xf numFmtId="0" fontId="8" fillId="0" borderId="12" xfId="0" applyFont="1" applyBorder="1" applyAlignment="1">
      <alignment vertical="top" wrapText="1"/>
    </xf>
    <xf numFmtId="0" fontId="9" fillId="0" borderId="12" xfId="0" applyFont="1" applyBorder="1" applyAlignment="1">
      <alignment vertical="top" wrapText="1"/>
    </xf>
    <xf numFmtId="4" fontId="8" fillId="0" borderId="12" xfId="0" applyNumberFormat="1" applyFont="1" applyBorder="1" applyAlignment="1">
      <alignment vertical="top" wrapText="1"/>
    </xf>
    <xf numFmtId="4" fontId="9" fillId="0" borderId="13" xfId="0" applyNumberFormat="1" applyFont="1" applyBorder="1" applyAlignment="1">
      <alignment vertical="top" wrapText="1"/>
    </xf>
    <xf numFmtId="0" fontId="53" fillId="0" borderId="0" xfId="0" applyFont="1" applyAlignment="1">
      <alignment vertical="top" wrapText="1"/>
    </xf>
    <xf numFmtId="4" fontId="35" fillId="0" borderId="0" xfId="0" applyNumberFormat="1" applyFont="1" applyAlignment="1">
      <alignment vertical="top"/>
    </xf>
    <xf numFmtId="0" fontId="9"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wrapText="1" shrinkToFit="1"/>
    </xf>
    <xf numFmtId="0" fontId="9" fillId="0" borderId="0" xfId="0" applyFont="1" applyAlignment="1">
      <alignment horizontal="left" vertical="top" wrapText="1" shrinkToFit="1"/>
    </xf>
    <xf numFmtId="0" fontId="37" fillId="0" borderId="0" xfId="0" applyFont="1" applyAlignment="1">
      <alignment vertical="top" wrapText="1"/>
    </xf>
    <xf numFmtId="0" fontId="6" fillId="0" borderId="0" xfId="0" applyFont="1" applyAlignment="1">
      <alignment vertical="top" wrapText="1"/>
    </xf>
    <xf numFmtId="2" fontId="6" fillId="0" borderId="0" xfId="0" applyNumberFormat="1" applyFont="1" applyAlignment="1">
      <alignment horizontal="right" vertical="top"/>
    </xf>
    <xf numFmtId="0" fontId="6" fillId="0" borderId="0" xfId="0" applyFont="1" applyAlignment="1">
      <alignment horizontal="right" vertical="top"/>
    </xf>
    <xf numFmtId="4" fontId="9" fillId="0" borderId="12" xfId="0" applyNumberFormat="1" applyFont="1" applyBorder="1" applyAlignment="1">
      <alignment vertical="top"/>
    </xf>
    <xf numFmtId="167" fontId="8" fillId="0" borderId="0" xfId="0" applyNumberFormat="1" applyFont="1" applyAlignment="1">
      <alignment horizontal="left" vertical="top"/>
    </xf>
    <xf numFmtId="0" fontId="6" fillId="0" borderId="0" xfId="0" applyFont="1" applyAlignment="1">
      <alignment vertical="top"/>
    </xf>
    <xf numFmtId="0" fontId="31" fillId="0" borderId="0" xfId="0" applyFont="1" applyAlignment="1">
      <alignment vertical="top"/>
    </xf>
    <xf numFmtId="0" fontId="5" fillId="0" borderId="0" xfId="0" applyFont="1" applyAlignment="1">
      <alignment vertical="top"/>
    </xf>
    <xf numFmtId="0" fontId="9" fillId="0" borderId="0" xfId="0" applyFont="1" applyAlignment="1">
      <alignment horizontal="center" vertical="top"/>
    </xf>
    <xf numFmtId="0" fontId="33" fillId="0" borderId="0" xfId="0" applyFont="1" applyAlignment="1">
      <alignment horizontal="left" vertical="top"/>
    </xf>
    <xf numFmtId="4" fontId="6" fillId="0" borderId="0" xfId="0" applyNumberFormat="1" applyFont="1" applyAlignment="1">
      <alignment vertical="top"/>
    </xf>
    <xf numFmtId="0" fontId="31" fillId="0" borderId="10" xfId="0" applyFont="1" applyBorder="1" applyAlignment="1">
      <alignment vertical="top"/>
    </xf>
    <xf numFmtId="0" fontId="5" fillId="0" borderId="10" xfId="0" applyFont="1" applyBorder="1" applyAlignment="1">
      <alignment vertical="top"/>
    </xf>
    <xf numFmtId="0" fontId="6" fillId="0" borderId="10" xfId="0" applyFont="1" applyBorder="1" applyAlignment="1">
      <alignment vertical="top"/>
    </xf>
    <xf numFmtId="4" fontId="5" fillId="0" borderId="10" xfId="0" applyNumberFormat="1" applyFont="1" applyBorder="1" applyAlignment="1">
      <alignment vertical="top"/>
    </xf>
    <xf numFmtId="0" fontId="35" fillId="0" borderId="0" xfId="0" applyFont="1" applyAlignment="1">
      <alignment vertical="top"/>
    </xf>
    <xf numFmtId="4" fontId="39" fillId="27" borderId="14" xfId="42" applyNumberFormat="1" applyFont="1" applyFill="1" applyBorder="1" applyAlignment="1">
      <alignment horizontal="center" vertical="top" wrapText="1"/>
    </xf>
    <xf numFmtId="4" fontId="39" fillId="27" borderId="14" xfId="42" applyNumberFormat="1" applyFont="1" applyFill="1" applyBorder="1" applyAlignment="1">
      <alignment horizontal="right" vertical="top" wrapText="1"/>
    </xf>
    <xf numFmtId="2" fontId="39" fillId="27" borderId="14" xfId="42" applyNumberFormat="1" applyFont="1" applyFill="1" applyBorder="1" applyAlignment="1">
      <alignment horizontal="right" vertical="top" wrapText="1"/>
    </xf>
    <xf numFmtId="2" fontId="8" fillId="0" borderId="0" xfId="0" applyNumberFormat="1" applyFont="1" applyAlignment="1">
      <alignment horizontal="right" vertical="top" wrapText="1"/>
    </xf>
    <xf numFmtId="1" fontId="8" fillId="0" borderId="0" xfId="0" applyNumberFormat="1" applyFont="1" applyAlignment="1">
      <alignment horizontal="right" vertical="top" wrapText="1"/>
    </xf>
    <xf numFmtId="167" fontId="8" fillId="0" borderId="0" xfId="0" applyNumberFormat="1" applyFont="1" applyAlignment="1">
      <alignment horizontal="left" vertical="top" wrapText="1"/>
    </xf>
    <xf numFmtId="0" fontId="8" fillId="0" borderId="15" xfId="0" applyFont="1" applyBorder="1" applyAlignment="1">
      <alignment horizontal="left" vertical="top" wrapText="1"/>
    </xf>
    <xf numFmtId="0" fontId="8" fillId="0" borderId="15" xfId="0" applyFont="1" applyBorder="1" applyAlignment="1">
      <alignment horizontal="right" vertical="top" wrapText="1"/>
    </xf>
    <xf numFmtId="0" fontId="8" fillId="0" borderId="12" xfId="0" applyFont="1" applyBorder="1" applyAlignment="1">
      <alignment horizontal="left" vertical="top" wrapText="1"/>
    </xf>
    <xf numFmtId="0" fontId="8" fillId="0" borderId="12" xfId="0" applyFont="1" applyBorder="1" applyAlignment="1">
      <alignment horizontal="right" vertical="top" wrapText="1"/>
    </xf>
    <xf numFmtId="4" fontId="8" fillId="0" borderId="0" xfId="0" applyNumberFormat="1" applyFont="1" applyAlignment="1">
      <alignment horizontal="right" vertical="top" wrapText="1"/>
    </xf>
    <xf numFmtId="4" fontId="8" fillId="26" borderId="0" xfId="0" applyNumberFormat="1" applyFont="1" applyFill="1" applyAlignment="1">
      <alignment horizontal="right" vertical="top" wrapText="1"/>
    </xf>
    <xf numFmtId="4" fontId="8" fillId="0" borderId="15" xfId="0" applyNumberFormat="1" applyFont="1" applyBorder="1" applyAlignment="1">
      <alignment horizontal="right" vertical="top" wrapText="1"/>
    </xf>
    <xf numFmtId="4" fontId="8" fillId="0" borderId="12" xfId="0" applyNumberFormat="1" applyFont="1" applyBorder="1" applyAlignment="1">
      <alignment horizontal="right" vertical="top" wrapText="1"/>
    </xf>
    <xf numFmtId="4" fontId="9" fillId="0" borderId="13" xfId="0" applyNumberFormat="1" applyFont="1" applyBorder="1" applyAlignment="1">
      <alignment horizontal="right" vertical="top" wrapText="1"/>
    </xf>
    <xf numFmtId="3" fontId="8" fillId="0" borderId="0" xfId="0" applyNumberFormat="1" applyFont="1" applyAlignment="1">
      <alignment horizontal="right" vertical="top"/>
    </xf>
    <xf numFmtId="4" fontId="8" fillId="0" borderId="16" xfId="0" applyNumberFormat="1" applyFont="1" applyBorder="1" applyAlignment="1">
      <alignment horizontal="right" vertical="top"/>
    </xf>
    <xf numFmtId="167" fontId="8" fillId="0" borderId="0" xfId="0" applyNumberFormat="1" applyFont="1" applyAlignment="1">
      <alignment vertical="top"/>
    </xf>
    <xf numFmtId="4" fontId="9" fillId="27" borderId="14" xfId="42" applyNumberFormat="1" applyFont="1" applyFill="1" applyBorder="1" applyAlignment="1">
      <alignment horizontal="center" vertical="top" wrapText="1"/>
    </xf>
    <xf numFmtId="49" fontId="40" fillId="0" borderId="0" xfId="0" applyNumberFormat="1" applyFont="1" applyAlignment="1">
      <alignment horizontal="left" vertical="top" wrapText="1"/>
    </xf>
    <xf numFmtId="0" fontId="30" fillId="0" borderId="0" xfId="0" applyFont="1" applyAlignment="1">
      <alignment horizontal="left" vertical="top" wrapText="1"/>
    </xf>
    <xf numFmtId="0" fontId="37" fillId="0" borderId="0" xfId="0" applyFont="1" applyAlignment="1">
      <alignment horizontal="left" vertical="top" wrapText="1"/>
    </xf>
    <xf numFmtId="0" fontId="35" fillId="0" borderId="0" xfId="0" applyFont="1" applyAlignment="1">
      <alignment horizontal="left" vertical="top" wrapText="1"/>
    </xf>
    <xf numFmtId="0" fontId="8" fillId="0" borderId="0" xfId="45" applyFont="1" applyAlignment="1">
      <alignment horizontal="left" vertical="top" wrapText="1"/>
    </xf>
    <xf numFmtId="0" fontId="9" fillId="0" borderId="12" xfId="0" applyFont="1" applyBorder="1" applyAlignment="1">
      <alignment horizontal="left" vertical="top" wrapText="1"/>
    </xf>
    <xf numFmtId="0" fontId="8" fillId="0" borderId="13" xfId="0" applyFont="1" applyBorder="1" applyAlignment="1">
      <alignment horizontal="right" vertical="top" wrapText="1"/>
    </xf>
    <xf numFmtId="4" fontId="8" fillId="0" borderId="13" xfId="0" applyNumberFormat="1" applyFont="1" applyBorder="1" applyAlignment="1">
      <alignment horizontal="right" vertical="top" wrapText="1"/>
    </xf>
    <xf numFmtId="4" fontId="8" fillId="0" borderId="0" xfId="0" applyNumberFormat="1" applyFont="1" applyAlignment="1">
      <alignment horizontal="left" vertical="top" wrapText="1"/>
    </xf>
    <xf numFmtId="0" fontId="6" fillId="0" borderId="0" xfId="45" applyFont="1" applyAlignment="1">
      <alignment horizontal="left" vertical="top" wrapText="1"/>
    </xf>
    <xf numFmtId="0" fontId="8" fillId="0" borderId="13" xfId="0" applyFont="1" applyBorder="1" applyAlignment="1">
      <alignment horizontal="left" vertical="top" wrapText="1"/>
    </xf>
    <xf numFmtId="0" fontId="9" fillId="0" borderId="13" xfId="0" applyFont="1" applyBorder="1" applyAlignment="1">
      <alignment horizontal="left" vertical="top" wrapText="1"/>
    </xf>
    <xf numFmtId="0" fontId="8" fillId="0" borderId="0" xfId="45" applyFont="1" applyAlignment="1">
      <alignment horizontal="right" vertical="top" wrapText="1"/>
    </xf>
    <xf numFmtId="1" fontId="8" fillId="0" borderId="0" xfId="45" applyNumberFormat="1" applyFont="1" applyAlignment="1">
      <alignment horizontal="right" vertical="top" wrapText="1"/>
    </xf>
    <xf numFmtId="169" fontId="8" fillId="0" borderId="0" xfId="45" applyNumberFormat="1" applyFont="1" applyAlignment="1" applyProtection="1">
      <alignment horizontal="right" vertical="top" wrapText="1"/>
      <protection locked="0"/>
    </xf>
    <xf numFmtId="0" fontId="9" fillId="0" borderId="17" xfId="0" applyFont="1" applyBorder="1" applyAlignment="1">
      <alignment horizontal="left" vertical="top" wrapText="1"/>
    </xf>
    <xf numFmtId="0" fontId="9" fillId="0" borderId="18" xfId="0" applyFont="1" applyBorder="1" applyAlignment="1">
      <alignment horizontal="right" vertical="top" wrapText="1"/>
    </xf>
    <xf numFmtId="4" fontId="9" fillId="0" borderId="18" xfId="0" applyNumberFormat="1" applyFont="1" applyBorder="1" applyAlignment="1">
      <alignment horizontal="right" vertical="top" wrapText="1"/>
    </xf>
    <xf numFmtId="4" fontId="9" fillId="0" borderId="19" xfId="0" applyNumberFormat="1" applyFont="1" applyBorder="1" applyAlignment="1">
      <alignment horizontal="right" vertical="top" wrapText="1"/>
    </xf>
    <xf numFmtId="0" fontId="9" fillId="0" borderId="18" xfId="0" applyFont="1" applyBorder="1" applyAlignment="1">
      <alignment horizontal="left" vertical="top" wrapText="1"/>
    </xf>
    <xf numFmtId="0" fontId="9" fillId="0" borderId="0" xfId="0" applyFont="1" applyAlignment="1">
      <alignment horizontal="right" vertical="top" wrapText="1"/>
    </xf>
    <xf numFmtId="4" fontId="9" fillId="0" borderId="0" xfId="0" applyNumberFormat="1" applyFont="1" applyAlignment="1">
      <alignment horizontal="right" vertical="top" wrapText="1"/>
    </xf>
    <xf numFmtId="0" fontId="9" fillId="0" borderId="18" xfId="0" applyFont="1" applyBorder="1" applyAlignment="1">
      <alignment vertical="top"/>
    </xf>
    <xf numFmtId="16" fontId="8" fillId="0" borderId="0" xfId="45" applyNumberFormat="1" applyFont="1" applyAlignment="1">
      <alignment horizontal="left" vertical="top" wrapText="1"/>
    </xf>
    <xf numFmtId="16" fontId="8" fillId="0" borderId="0" xfId="45" quotePrefix="1" applyNumberFormat="1" applyFont="1" applyAlignment="1">
      <alignment horizontal="left" vertical="top" wrapText="1"/>
    </xf>
    <xf numFmtId="49" fontId="9" fillId="27" borderId="14" xfId="42" applyNumberFormat="1" applyFont="1" applyFill="1" applyBorder="1" applyAlignment="1">
      <alignment vertical="top" wrapText="1"/>
    </xf>
    <xf numFmtId="4" fontId="9" fillId="27" borderId="14" xfId="42" applyNumberFormat="1" applyFont="1" applyFill="1" applyBorder="1" applyAlignment="1">
      <alignment horizontal="right" vertical="top" wrapText="1"/>
    </xf>
    <xf numFmtId="2" fontId="9" fillId="27" borderId="14" xfId="42" applyNumberFormat="1" applyFont="1" applyFill="1" applyBorder="1" applyAlignment="1">
      <alignment horizontal="right" vertical="top" wrapText="1"/>
    </xf>
    <xf numFmtId="4" fontId="8" fillId="0" borderId="0" xfId="45" applyNumberFormat="1" applyFont="1" applyAlignment="1" applyProtection="1">
      <alignment horizontal="right" vertical="top" wrapText="1"/>
      <protection locked="0"/>
    </xf>
    <xf numFmtId="0" fontId="53" fillId="0" borderId="0" xfId="45" applyFont="1" applyAlignment="1">
      <alignment horizontal="left" vertical="top" wrapText="1"/>
    </xf>
    <xf numFmtId="0" fontId="54" fillId="0" borderId="0" xfId="0" applyFont="1" applyAlignment="1">
      <alignment horizontal="left" vertical="top" wrapText="1"/>
    </xf>
    <xf numFmtId="4" fontId="8" fillId="0" borderId="15" xfId="0" applyNumberFormat="1" applyFont="1" applyBorder="1" applyAlignment="1">
      <alignment horizontal="left" vertical="top" wrapText="1"/>
    </xf>
    <xf numFmtId="4" fontId="8" fillId="0" borderId="12" xfId="0" applyNumberFormat="1" applyFont="1" applyBorder="1" applyAlignment="1">
      <alignment horizontal="left" vertical="top" wrapText="1"/>
    </xf>
    <xf numFmtId="49" fontId="9" fillId="27" borderId="14" xfId="42" applyNumberFormat="1" applyFont="1" applyFill="1" applyBorder="1" applyAlignment="1">
      <alignment horizontal="left" vertical="top" wrapText="1"/>
    </xf>
    <xf numFmtId="4" fontId="9" fillId="27" borderId="14" xfId="42" applyNumberFormat="1" applyFont="1" applyFill="1" applyBorder="1" applyAlignment="1">
      <alignment horizontal="left" vertical="top" wrapText="1"/>
    </xf>
    <xf numFmtId="4" fontId="35" fillId="0" borderId="0" xfId="0" applyNumberFormat="1" applyFont="1" applyAlignment="1">
      <alignment horizontal="right" vertical="top"/>
    </xf>
    <xf numFmtId="4" fontId="9" fillId="0" borderId="13" xfId="0" applyNumberFormat="1" applyFont="1" applyBorder="1" applyAlignment="1">
      <alignment horizontal="right" vertical="top"/>
    </xf>
    <xf numFmtId="0" fontId="52" fillId="0" borderId="0" xfId="0" applyFont="1" applyAlignment="1">
      <alignment horizontal="left" vertical="top" wrapText="1"/>
    </xf>
    <xf numFmtId="16" fontId="8" fillId="0" borderId="0" xfId="0" applyNumberFormat="1" applyFont="1" applyAlignment="1">
      <alignment horizontal="left" vertical="top" wrapText="1"/>
    </xf>
    <xf numFmtId="4" fontId="9" fillId="0" borderId="0" xfId="0" applyNumberFormat="1" applyFont="1" applyAlignment="1">
      <alignment horizontal="left" vertical="top" wrapText="1"/>
    </xf>
    <xf numFmtId="4" fontId="30" fillId="0" borderId="0" xfId="0" applyNumberFormat="1" applyFont="1" applyAlignment="1">
      <alignment horizontal="left" vertical="top" wrapText="1"/>
    </xf>
    <xf numFmtId="4" fontId="8" fillId="0" borderId="0" xfId="0" applyNumberFormat="1" applyFont="1" applyAlignment="1">
      <alignment horizontal="left" vertical="top" wrapText="1" shrinkToFit="1"/>
    </xf>
    <xf numFmtId="4" fontId="8" fillId="0" borderId="0" xfId="40" applyNumberFormat="1" applyFont="1" applyAlignment="1">
      <alignment horizontal="left" vertical="top" wrapText="1"/>
    </xf>
    <xf numFmtId="0" fontId="8" fillId="0" borderId="13" xfId="0" applyFont="1" applyBorder="1"/>
    <xf numFmtId="2" fontId="8" fillId="0" borderId="0" xfId="0" applyNumberFormat="1" applyFont="1" applyAlignment="1">
      <alignment vertical="top" wrapText="1"/>
    </xf>
    <xf numFmtId="0" fontId="35" fillId="0" borderId="0" xfId="0" applyFont="1" applyAlignment="1">
      <alignment vertical="top" wrapText="1"/>
    </xf>
    <xf numFmtId="0" fontId="6" fillId="0" borderId="0" xfId="0" applyFont="1" applyAlignment="1">
      <alignment horizontal="justify" vertical="top" wrapText="1"/>
    </xf>
    <xf numFmtId="0" fontId="36" fillId="0" borderId="0" xfId="0" applyFont="1" applyAlignment="1">
      <alignment horizontal="left" vertical="top" wrapText="1"/>
    </xf>
    <xf numFmtId="0" fontId="9" fillId="0" borderId="13" xfId="0" applyFont="1" applyBorder="1" applyAlignment="1">
      <alignment vertical="top" wrapText="1"/>
    </xf>
    <xf numFmtId="0" fontId="8" fillId="0" borderId="13" xfId="0" applyFont="1" applyBorder="1" applyAlignment="1">
      <alignment vertical="top" wrapText="1"/>
    </xf>
    <xf numFmtId="4" fontId="8" fillId="0" borderId="13" xfId="0" applyNumberFormat="1" applyFont="1" applyBorder="1" applyAlignment="1">
      <alignment vertical="top" wrapText="1"/>
    </xf>
    <xf numFmtId="0" fontId="8" fillId="0" borderId="20" xfId="0" applyFont="1" applyBorder="1" applyAlignment="1">
      <alignment horizontal="right" vertical="top" wrapText="1"/>
    </xf>
    <xf numFmtId="4" fontId="8" fillId="0" borderId="20" xfId="0" applyNumberFormat="1" applyFont="1" applyBorder="1" applyAlignment="1">
      <alignment horizontal="right" vertical="top" wrapText="1"/>
    </xf>
    <xf numFmtId="4" fontId="30" fillId="0" borderId="0" xfId="0" applyNumberFormat="1" applyFont="1" applyAlignment="1">
      <alignment vertical="top" wrapText="1"/>
    </xf>
    <xf numFmtId="4" fontId="53" fillId="0" borderId="0" xfId="0" applyNumberFormat="1" applyFont="1" applyAlignment="1">
      <alignment vertical="top" wrapText="1"/>
    </xf>
    <xf numFmtId="4" fontId="9" fillId="0" borderId="16" xfId="0" applyNumberFormat="1" applyFont="1" applyBorder="1" applyAlignment="1">
      <alignment horizontal="right" vertical="top"/>
    </xf>
    <xf numFmtId="4" fontId="9" fillId="0" borderId="12" xfId="0" applyNumberFormat="1" applyFont="1" applyBorder="1" applyAlignment="1">
      <alignment horizontal="right" vertical="top" wrapText="1"/>
    </xf>
    <xf numFmtId="0" fontId="30" fillId="0" borderId="0" xfId="0" applyFont="1" applyAlignment="1">
      <alignment horizontal="left" vertical="top"/>
    </xf>
    <xf numFmtId="4" fontId="9" fillId="0" borderId="0" xfId="57" applyNumberFormat="1" applyFont="1" applyAlignment="1">
      <alignment vertical="top"/>
    </xf>
    <xf numFmtId="0" fontId="8" fillId="28" borderId="21" xfId="0" applyFont="1" applyFill="1" applyBorder="1" applyAlignment="1">
      <alignment vertical="top"/>
    </xf>
    <xf numFmtId="0" fontId="9" fillId="28" borderId="21" xfId="0" applyFont="1" applyFill="1" applyBorder="1" applyAlignment="1">
      <alignment vertical="top"/>
    </xf>
    <xf numFmtId="4" fontId="9" fillId="28" borderId="21" xfId="57" applyNumberFormat="1" applyFont="1" applyFill="1" applyBorder="1" applyAlignment="1">
      <alignment vertical="top"/>
    </xf>
    <xf numFmtId="0" fontId="8" fillId="29" borderId="21" xfId="0" applyFont="1" applyFill="1" applyBorder="1" applyAlignment="1">
      <alignment vertical="top"/>
    </xf>
    <xf numFmtId="0" fontId="9" fillId="29" borderId="21" xfId="0" applyFont="1" applyFill="1" applyBorder="1" applyAlignment="1">
      <alignment vertical="top"/>
    </xf>
    <xf numFmtId="4" fontId="9" fillId="29" borderId="21" xfId="57" applyNumberFormat="1" applyFont="1" applyFill="1" applyBorder="1" applyAlignment="1">
      <alignment vertical="top"/>
    </xf>
    <xf numFmtId="16" fontId="8" fillId="0" borderId="0" xfId="0" quotePrefix="1" applyNumberFormat="1" applyFont="1" applyAlignment="1">
      <alignment horizontal="left" vertical="top" wrapText="1"/>
    </xf>
    <xf numFmtId="170" fontId="8" fillId="0" borderId="0" xfId="57" applyNumberFormat="1" applyFont="1" applyFill="1" applyBorder="1" applyAlignment="1">
      <alignment horizontal="right" vertical="top" wrapText="1"/>
    </xf>
    <xf numFmtId="170" fontId="8" fillId="0" borderId="0" xfId="57" applyNumberFormat="1" applyFont="1" applyFill="1" applyBorder="1" applyAlignment="1">
      <alignment horizontal="left" vertical="top" wrapText="1"/>
    </xf>
    <xf numFmtId="0" fontId="55" fillId="0" borderId="0" xfId="0" applyFont="1"/>
    <xf numFmtId="0" fontId="56" fillId="0" borderId="0" xfId="0" applyFont="1" applyAlignment="1">
      <alignment vertical="center" wrapText="1"/>
    </xf>
    <xf numFmtId="0" fontId="57" fillId="30" borderId="10" xfId="0" applyFont="1" applyFill="1" applyBorder="1"/>
    <xf numFmtId="0" fontId="58" fillId="30" borderId="10" xfId="0" applyFont="1" applyFill="1" applyBorder="1" applyAlignment="1">
      <alignment horizontal="left"/>
    </xf>
    <xf numFmtId="0" fontId="58" fillId="30" borderId="10" xfId="0" applyFont="1" applyFill="1" applyBorder="1" applyAlignment="1">
      <alignment horizontal="right"/>
    </xf>
    <xf numFmtId="0" fontId="59" fillId="0" borderId="0" xfId="0" applyFont="1" applyAlignment="1">
      <alignment horizontal="center"/>
    </xf>
    <xf numFmtId="0" fontId="41" fillId="0" borderId="0" xfId="0" applyFont="1" applyAlignment="1">
      <alignment vertical="top"/>
    </xf>
    <xf numFmtId="0" fontId="42" fillId="0" borderId="0" xfId="0" applyFont="1" applyAlignment="1">
      <alignment horizontal="right" vertical="top"/>
    </xf>
    <xf numFmtId="0" fontId="43" fillId="0" borderId="0" xfId="0" applyFont="1" applyAlignment="1">
      <alignment horizontal="right" vertical="top"/>
    </xf>
    <xf numFmtId="0" fontId="43" fillId="0" borderId="0" xfId="0" applyFont="1" applyAlignment="1">
      <alignment vertical="top"/>
    </xf>
    <xf numFmtId="0" fontId="55" fillId="0" borderId="0" xfId="0" applyFont="1" applyAlignment="1">
      <alignment vertical="center"/>
    </xf>
    <xf numFmtId="0" fontId="44" fillId="0" borderId="0" xfId="0" applyFont="1" applyAlignment="1">
      <alignment vertical="top"/>
    </xf>
    <xf numFmtId="0" fontId="45" fillId="0" borderId="0" xfId="0" applyFont="1" applyAlignment="1">
      <alignment horizontal="right" vertical="top"/>
    </xf>
    <xf numFmtId="49" fontId="45" fillId="0" borderId="0" xfId="0" applyNumberFormat="1" applyFont="1" applyAlignment="1">
      <alignment horizontal="right" vertical="top"/>
    </xf>
    <xf numFmtId="10" fontId="55" fillId="0" borderId="0" xfId="0" applyNumberFormat="1" applyFont="1"/>
    <xf numFmtId="44" fontId="55" fillId="0" borderId="0" xfId="0" applyNumberFormat="1" applyFont="1"/>
    <xf numFmtId="0" fontId="44" fillId="0" borderId="0" xfId="0" applyFont="1" applyAlignment="1">
      <alignment vertical="top" wrapText="1"/>
    </xf>
    <xf numFmtId="0" fontId="60" fillId="0" borderId="0" xfId="0" applyFont="1"/>
    <xf numFmtId="0" fontId="61" fillId="0" borderId="0" xfId="0" applyFont="1" applyAlignment="1">
      <alignment horizontal="right" vertical="center"/>
    </xf>
    <xf numFmtId="44" fontId="61" fillId="0" borderId="0" xfId="0" applyNumberFormat="1" applyFont="1" applyAlignment="1">
      <alignment horizontal="right" vertical="center"/>
    </xf>
    <xf numFmtId="0" fontId="0" fillId="0" borderId="0" xfId="0" applyAlignment="1">
      <alignment horizontal="right"/>
    </xf>
    <xf numFmtId="0" fontId="63" fillId="0" borderId="0" xfId="0" applyFont="1" applyAlignment="1">
      <alignment vertical="center" wrapText="1"/>
    </xf>
    <xf numFmtId="0" fontId="62" fillId="0" borderId="0" xfId="0" applyFont="1" applyAlignment="1">
      <alignment vertical="center"/>
    </xf>
    <xf numFmtId="0" fontId="8" fillId="0" borderId="0" xfId="45" applyFont="1" applyAlignment="1">
      <alignment horizontal="center" vertical="top" wrapText="1"/>
    </xf>
    <xf numFmtId="167" fontId="36" fillId="0" borderId="0" xfId="0" applyNumberFormat="1" applyFont="1" applyAlignment="1">
      <alignment horizontal="left" vertical="top" wrapText="1"/>
    </xf>
    <xf numFmtId="0" fontId="64" fillId="32" borderId="0" xfId="39" applyFont="1" applyFill="1"/>
    <xf numFmtId="0" fontId="2" fillId="0" borderId="0" xfId="39"/>
    <xf numFmtId="0" fontId="6" fillId="0" borderId="0" xfId="39" applyFont="1" applyAlignment="1">
      <alignment horizontal="left" vertical="top"/>
    </xf>
    <xf numFmtId="0" fontId="6" fillId="0" borderId="0" xfId="39" applyFont="1" applyAlignment="1">
      <alignment horizontal="left" wrapText="1"/>
    </xf>
    <xf numFmtId="0" fontId="6" fillId="0" borderId="0" xfId="39" applyFont="1" applyAlignment="1">
      <alignment horizontal="left"/>
    </xf>
    <xf numFmtId="1" fontId="6" fillId="0" borderId="0" xfId="39" applyNumberFormat="1" applyFont="1" applyAlignment="1">
      <alignment horizontal="left"/>
    </xf>
    <xf numFmtId="173" fontId="6" fillId="32" borderId="0" xfId="39" applyNumberFormat="1" applyFont="1" applyFill="1" applyAlignment="1">
      <alignment horizontal="center"/>
    </xf>
    <xf numFmtId="171" fontId="6" fillId="0" borderId="0" xfId="39" applyNumberFormat="1" applyFont="1" applyAlignment="1">
      <alignment horizontal="center"/>
    </xf>
    <xf numFmtId="0" fontId="2" fillId="32" borderId="0" xfId="39" applyFill="1"/>
    <xf numFmtId="4" fontId="2" fillId="32" borderId="0" xfId="39" applyNumberFormat="1" applyFill="1" applyAlignment="1">
      <alignment horizontal="right"/>
    </xf>
    <xf numFmtId="171" fontId="6" fillId="32" borderId="14" xfId="39" applyNumberFormat="1" applyFont="1" applyFill="1" applyBorder="1" applyAlignment="1">
      <alignment horizontal="right"/>
    </xf>
    <xf numFmtId="171" fontId="6" fillId="0" borderId="14" xfId="39" applyNumberFormat="1" applyFont="1" applyBorder="1" applyAlignment="1">
      <alignment horizontal="right"/>
    </xf>
    <xf numFmtId="0" fontId="5" fillId="0" borderId="29" xfId="39" applyFont="1" applyBorder="1" applyAlignment="1">
      <alignment horizontal="left" vertical="top"/>
    </xf>
    <xf numFmtId="0" fontId="5" fillId="0" borderId="13" xfId="39" applyFont="1" applyBorder="1" applyAlignment="1">
      <alignment horizontal="left"/>
    </xf>
    <xf numFmtId="0" fontId="6" fillId="0" borderId="13" xfId="39" applyFont="1" applyBorder="1" applyAlignment="1">
      <alignment horizontal="left"/>
    </xf>
    <xf numFmtId="0" fontId="6" fillId="0" borderId="30" xfId="39" applyFont="1" applyBorder="1" applyAlignment="1">
      <alignment horizontal="left"/>
    </xf>
    <xf numFmtId="171" fontId="6" fillId="28" borderId="14" xfId="39" applyNumberFormat="1" applyFont="1" applyFill="1" applyBorder="1" applyAlignment="1">
      <alignment horizontal="right"/>
    </xf>
    <xf numFmtId="0" fontId="66" fillId="0" borderId="14" xfId="39" applyFont="1" applyBorder="1" applyAlignment="1">
      <alignment horizontal="left" vertical="top" wrapText="1"/>
    </xf>
    <xf numFmtId="171" fontId="5" fillId="32" borderId="14" xfId="39" applyNumberFormat="1" applyFont="1" applyFill="1" applyBorder="1" applyAlignment="1">
      <alignment horizontal="right"/>
    </xf>
    <xf numFmtId="171" fontId="5" fillId="0" borderId="0" xfId="39" applyNumberFormat="1" applyFont="1" applyAlignment="1">
      <alignment horizontal="center"/>
    </xf>
    <xf numFmtId="0" fontId="67" fillId="0" borderId="14" xfId="39" applyFont="1" applyBorder="1" applyAlignment="1">
      <alignment horizontal="left" vertical="top"/>
    </xf>
    <xf numFmtId="0" fontId="6" fillId="0" borderId="14" xfId="39" applyFont="1" applyBorder="1" applyAlignment="1">
      <alignment horizontal="left" wrapText="1"/>
    </xf>
    <xf numFmtId="0" fontId="6" fillId="0" borderId="14" xfId="39" applyFont="1" applyBorder="1" applyAlignment="1">
      <alignment horizontal="left"/>
    </xf>
    <xf numFmtId="1" fontId="6" fillId="0" borderId="14" xfId="39" applyNumberFormat="1" applyFont="1" applyBorder="1" applyAlignment="1">
      <alignment horizontal="left"/>
    </xf>
    <xf numFmtId="4" fontId="6" fillId="32" borderId="14" xfId="39" applyNumberFormat="1" applyFont="1" applyFill="1" applyBorder="1" applyAlignment="1">
      <alignment horizontal="right"/>
    </xf>
    <xf numFmtId="0" fontId="5" fillId="0" borderId="0" xfId="39" applyFont="1" applyAlignment="1">
      <alignment horizontal="left" vertical="top"/>
    </xf>
    <xf numFmtId="0" fontId="5" fillId="0" borderId="0" xfId="39" applyFont="1" applyAlignment="1">
      <alignment horizontal="left" wrapText="1"/>
    </xf>
    <xf numFmtId="4" fontId="6" fillId="32" borderId="0" xfId="39" applyNumberFormat="1" applyFont="1" applyFill="1"/>
    <xf numFmtId="171" fontId="6" fillId="0" borderId="0" xfId="39" applyNumberFormat="1" applyFont="1"/>
    <xf numFmtId="0" fontId="68" fillId="32" borderId="0" xfId="39" applyFont="1" applyFill="1"/>
    <xf numFmtId="0" fontId="68" fillId="0" borderId="0" xfId="39" applyFont="1"/>
    <xf numFmtId="0" fontId="67" fillId="0" borderId="0" xfId="39" applyFont="1" applyAlignment="1">
      <alignment horizontal="left" vertical="top"/>
    </xf>
    <xf numFmtId="49" fontId="6" fillId="0" borderId="14" xfId="39" applyNumberFormat="1" applyFont="1" applyBorder="1" applyAlignment="1">
      <alignment horizontal="left" vertical="top"/>
    </xf>
    <xf numFmtId="2" fontId="6" fillId="0" borderId="14" xfId="39" applyNumberFormat="1" applyFont="1" applyBorder="1" applyAlignment="1">
      <alignment vertical="top" wrapText="1"/>
    </xf>
    <xf numFmtId="4" fontId="6" fillId="28" borderId="14" xfId="39" applyNumberFormat="1" applyFont="1" applyFill="1" applyBorder="1"/>
    <xf numFmtId="171" fontId="6" fillId="0" borderId="14" xfId="39" applyNumberFormat="1" applyFont="1" applyBorder="1" applyAlignment="1" applyProtection="1">
      <alignment horizontal="right"/>
      <protection locked="0"/>
    </xf>
    <xf numFmtId="0" fontId="67" fillId="32" borderId="0" xfId="39" applyFont="1" applyFill="1"/>
    <xf numFmtId="0" fontId="67" fillId="0" borderId="0" xfId="39" applyFont="1"/>
    <xf numFmtId="171" fontId="5" fillId="0" borderId="14" xfId="39" applyNumberFormat="1" applyFont="1" applyBorder="1"/>
    <xf numFmtId="0" fontId="69" fillId="32" borderId="0" xfId="39" applyFont="1" applyFill="1"/>
    <xf numFmtId="0" fontId="69" fillId="0" borderId="0" xfId="39" applyFont="1"/>
    <xf numFmtId="0" fontId="69" fillId="0" borderId="14" xfId="39" applyFont="1" applyBorder="1"/>
    <xf numFmtId="0" fontId="6" fillId="0" borderId="0" xfId="39" applyFont="1" applyAlignment="1">
      <alignment horizontal="left" vertical="top" wrapText="1"/>
    </xf>
    <xf numFmtId="0" fontId="5" fillId="0" borderId="0" xfId="39" applyFont="1" applyAlignment="1">
      <alignment horizontal="left" vertical="top" wrapText="1"/>
    </xf>
    <xf numFmtId="171" fontId="5" fillId="0" borderId="0" xfId="39" applyNumberFormat="1" applyFont="1"/>
    <xf numFmtId="0" fontId="6" fillId="0" borderId="14" xfId="39" applyFont="1" applyBorder="1" applyAlignment="1">
      <alignment horizontal="left" vertical="top" wrapText="1"/>
    </xf>
    <xf numFmtId="0" fontId="6" fillId="0" borderId="14" xfId="39" applyFont="1" applyBorder="1" applyAlignment="1">
      <alignment horizontal="left" shrinkToFit="1"/>
    </xf>
    <xf numFmtId="1" fontId="6" fillId="0" borderId="14" xfId="39" applyNumberFormat="1" applyFont="1" applyBorder="1" applyAlignment="1">
      <alignment horizontal="left" shrinkToFit="1"/>
    </xf>
    <xf numFmtId="0" fontId="2" fillId="32" borderId="0" xfId="39" applyFill="1" applyAlignment="1">
      <alignment shrinkToFit="1"/>
    </xf>
    <xf numFmtId="0" fontId="2" fillId="0" borderId="0" xfId="39" applyAlignment="1">
      <alignment shrinkToFit="1"/>
    </xf>
    <xf numFmtId="1" fontId="6" fillId="32" borderId="14" xfId="39" applyNumberFormat="1" applyFont="1" applyFill="1" applyBorder="1" applyAlignment="1">
      <alignment horizontal="left"/>
    </xf>
    <xf numFmtId="0" fontId="70" fillId="0" borderId="0" xfId="39" applyFont="1" applyAlignment="1">
      <alignment vertical="center"/>
    </xf>
    <xf numFmtId="2" fontId="6" fillId="0" borderId="14" xfId="60" applyNumberFormat="1" applyBorder="1" applyAlignment="1">
      <alignment horizontal="left" wrapText="1"/>
    </xf>
    <xf numFmtId="4" fontId="6" fillId="0" borderId="14" xfId="58" applyNumberFormat="1" applyFont="1" applyBorder="1" applyAlignment="1">
      <alignment horizontal="left" wrapText="1"/>
    </xf>
    <xf numFmtId="0" fontId="6" fillId="0" borderId="0" xfId="39" applyFont="1"/>
    <xf numFmtId="49" fontId="6" fillId="0" borderId="14" xfId="61" applyNumberFormat="1" applyFont="1" applyBorder="1" applyAlignment="1">
      <alignment horizontal="center" vertical="top" wrapText="1"/>
    </xf>
    <xf numFmtId="2" fontId="6" fillId="0" borderId="14" xfId="39" applyNumberFormat="1" applyFont="1" applyBorder="1" applyAlignment="1">
      <alignment horizontal="right"/>
    </xf>
    <xf numFmtId="0" fontId="2" fillId="0" borderId="14" xfId="39" applyBorder="1" applyAlignment="1">
      <alignment horizontal="left" vertical="top" wrapText="1"/>
    </xf>
    <xf numFmtId="0" fontId="2" fillId="0" borderId="0" xfId="39" applyAlignment="1">
      <alignment vertical="center"/>
    </xf>
    <xf numFmtId="49" fontId="2" fillId="0" borderId="14" xfId="39" applyNumberFormat="1" applyBorder="1" applyAlignment="1">
      <alignment horizontal="left" vertical="top"/>
    </xf>
    <xf numFmtId="0" fontId="2" fillId="0" borderId="14" xfId="39" applyBorder="1" applyAlignment="1">
      <alignment horizontal="left" vertical="top"/>
    </xf>
    <xf numFmtId="4" fontId="6" fillId="32" borderId="14" xfId="39" applyNumberFormat="1" applyFont="1" applyFill="1" applyBorder="1"/>
    <xf numFmtId="0" fontId="6" fillId="0" borderId="14" xfId="39" applyFont="1" applyBorder="1" applyAlignment="1">
      <alignment horizontal="left" vertical="top"/>
    </xf>
    <xf numFmtId="171" fontId="6" fillId="0" borderId="14" xfId="39" applyNumberFormat="1" applyFont="1" applyBorder="1"/>
    <xf numFmtId="0" fontId="6" fillId="0" borderId="14" xfId="39" applyFont="1" applyBorder="1" applyAlignment="1">
      <alignment horizontal="left" vertical="top" shrinkToFit="1"/>
    </xf>
    <xf numFmtId="173" fontId="6" fillId="0" borderId="14" xfId="39" applyNumberFormat="1" applyFont="1" applyBorder="1" applyAlignment="1">
      <alignment horizontal="center"/>
    </xf>
    <xf numFmtId="171" fontId="6" fillId="0" borderId="14" xfId="39" applyNumberFormat="1" applyFont="1" applyBorder="1" applyAlignment="1">
      <alignment horizontal="center"/>
    </xf>
    <xf numFmtId="0" fontId="6" fillId="0" borderId="14" xfId="39" applyFont="1" applyBorder="1" applyAlignment="1">
      <alignment horizontal="left" vertical="top" wrapText="1" shrinkToFit="1"/>
    </xf>
    <xf numFmtId="0" fontId="5" fillId="0" borderId="0" xfId="39" applyFont="1" applyAlignment="1">
      <alignment horizontal="left"/>
    </xf>
    <xf numFmtId="1" fontId="5" fillId="0" borderId="0" xfId="39" applyNumberFormat="1" applyFont="1" applyAlignment="1">
      <alignment horizontal="left"/>
    </xf>
    <xf numFmtId="0" fontId="5" fillId="32" borderId="0" xfId="39" applyFont="1" applyFill="1"/>
    <xf numFmtId="0" fontId="5" fillId="0" borderId="0" xfId="39" applyFont="1"/>
    <xf numFmtId="0" fontId="5" fillId="31" borderId="0" xfId="39" applyFont="1" applyFill="1"/>
    <xf numFmtId="0" fontId="6" fillId="32" borderId="0" xfId="39" applyFont="1" applyFill="1"/>
    <xf numFmtId="49" fontId="5" fillId="0" borderId="0" xfId="38" applyNumberFormat="1" applyFont="1" applyAlignment="1">
      <alignment horizontal="left" vertical="top" wrapText="1"/>
    </xf>
    <xf numFmtId="49" fontId="5" fillId="0" borderId="0" xfId="38" applyNumberFormat="1" applyFont="1" applyAlignment="1">
      <alignment vertical="top" wrapText="1"/>
    </xf>
    <xf numFmtId="0" fontId="6" fillId="0" borderId="0" xfId="38" applyFont="1" applyAlignment="1">
      <alignment horizontal="left" wrapText="1"/>
    </xf>
    <xf numFmtId="1" fontId="6" fillId="0" borderId="0" xfId="62" applyNumberFormat="1" applyFont="1" applyFill="1" applyBorder="1" applyAlignment="1" applyProtection="1">
      <alignment horizontal="left" wrapText="1"/>
    </xf>
    <xf numFmtId="171" fontId="6" fillId="0" borderId="0" xfId="62" applyNumberFormat="1" applyFont="1" applyFill="1" applyBorder="1" applyAlignment="1" applyProtection="1">
      <alignment horizontal="right" vertical="top" wrapText="1"/>
      <protection locked="0"/>
    </xf>
    <xf numFmtId="171" fontId="6" fillId="0" borderId="0" xfId="62" applyNumberFormat="1" applyFont="1" applyFill="1" applyBorder="1" applyAlignment="1" applyProtection="1">
      <alignment horizontal="right" vertical="top" wrapText="1"/>
    </xf>
    <xf numFmtId="0" fontId="49" fillId="0" borderId="0" xfId="39" applyFont="1"/>
    <xf numFmtId="0" fontId="49" fillId="0" borderId="0" xfId="39" applyFont="1" applyAlignment="1">
      <alignment horizontal="left"/>
    </xf>
    <xf numFmtId="1" fontId="49" fillId="0" borderId="0" xfId="39" applyNumberFormat="1" applyFont="1" applyAlignment="1">
      <alignment horizontal="left"/>
    </xf>
    <xf numFmtId="0" fontId="49" fillId="0" borderId="0" xfId="39" applyFont="1" applyAlignment="1">
      <alignment vertical="justify" wrapText="1"/>
    </xf>
    <xf numFmtId="0" fontId="49" fillId="0" borderId="0" xfId="39" applyFont="1" applyAlignment="1">
      <alignment horizontal="left" wrapText="1"/>
    </xf>
    <xf numFmtId="1" fontId="49" fillId="0" borderId="0" xfId="39" applyNumberFormat="1" applyFont="1" applyAlignment="1">
      <alignment horizontal="left" wrapText="1"/>
    </xf>
    <xf numFmtId="0" fontId="49" fillId="0" borderId="0" xfId="39" applyFont="1" applyAlignment="1">
      <alignment wrapText="1"/>
    </xf>
    <xf numFmtId="0" fontId="49" fillId="0" borderId="0" xfId="39" applyFont="1" applyAlignment="1">
      <alignment vertical="top" wrapText="1"/>
    </xf>
    <xf numFmtId="4" fontId="6" fillId="32" borderId="0" xfId="63" applyNumberFormat="1" applyFont="1" applyFill="1" applyAlignment="1">
      <alignment horizontal="justify" vertical="top" wrapText="1"/>
    </xf>
    <xf numFmtId="4" fontId="6" fillId="32" borderId="0" xfId="63" applyNumberFormat="1" applyFont="1" applyFill="1" applyAlignment="1">
      <alignment horizontal="left" wrapText="1"/>
    </xf>
    <xf numFmtId="1" fontId="6" fillId="32" borderId="0" xfId="63" applyNumberFormat="1" applyFont="1" applyFill="1" applyAlignment="1">
      <alignment horizontal="left" wrapText="1"/>
    </xf>
    <xf numFmtId="4" fontId="6" fillId="0" borderId="14" xfId="63" applyNumberFormat="1" applyFont="1" applyBorder="1" applyAlignment="1">
      <alignment horizontal="justify" vertical="top" wrapText="1"/>
    </xf>
    <xf numFmtId="4" fontId="6" fillId="0" borderId="14" xfId="63" applyNumberFormat="1" applyFont="1" applyBorder="1" applyAlignment="1">
      <alignment horizontal="left" wrapText="1"/>
    </xf>
    <xf numFmtId="1" fontId="6" fillId="0" borderId="14" xfId="63" applyNumberFormat="1" applyFont="1" applyBorder="1" applyAlignment="1">
      <alignment horizontal="left"/>
    </xf>
    <xf numFmtId="171" fontId="49" fillId="28" borderId="14" xfId="64" applyNumberFormat="1" applyFont="1" applyFill="1" applyBorder="1" applyAlignment="1">
      <alignment horizontal="right"/>
    </xf>
    <xf numFmtId="0" fontId="49" fillId="0" borderId="14" xfId="64" applyFont="1" applyBorder="1" applyAlignment="1">
      <alignment horizontal="left" vertical="top" wrapText="1"/>
    </xf>
    <xf numFmtId="0" fontId="49" fillId="0" borderId="14" xfId="64" applyFont="1" applyBorder="1" applyAlignment="1">
      <alignment horizontal="left"/>
    </xf>
    <xf numFmtId="1" fontId="49" fillId="0" borderId="14" xfId="64" applyNumberFormat="1" applyFont="1" applyBorder="1" applyAlignment="1">
      <alignment horizontal="left"/>
    </xf>
    <xf numFmtId="0" fontId="49" fillId="0" borderId="14" xfId="64" applyFont="1" applyBorder="1" applyAlignment="1">
      <alignment horizontal="left" vertical="top"/>
    </xf>
    <xf numFmtId="0" fontId="6" fillId="32" borderId="14" xfId="65" applyFill="1" applyBorder="1" applyAlignment="1">
      <alignment vertical="center" wrapText="1"/>
    </xf>
    <xf numFmtId="0" fontId="54" fillId="0" borderId="14" xfId="39" applyFont="1" applyBorder="1" applyAlignment="1">
      <alignment horizontal="left" vertical="top" wrapText="1"/>
    </xf>
    <xf numFmtId="0" fontId="54" fillId="0" borderId="14" xfId="39" applyFont="1" applyBorder="1" applyAlignment="1">
      <alignment horizontal="left"/>
    </xf>
    <xf numFmtId="2" fontId="6" fillId="0" borderId="14" xfId="66" applyNumberFormat="1" applyFont="1" applyBorder="1" applyAlignment="1">
      <alignment horizontal="left" wrapText="1"/>
    </xf>
    <xf numFmtId="171" fontId="6" fillId="28" borderId="14" xfId="63" applyNumberFormat="1" applyFont="1" applyFill="1" applyBorder="1" applyAlignment="1">
      <alignment horizontal="right"/>
    </xf>
    <xf numFmtId="2" fontId="6" fillId="0" borderId="14" xfId="66" applyNumberFormat="1" applyFont="1" applyBorder="1" applyAlignment="1">
      <alignment vertical="top" wrapText="1"/>
    </xf>
    <xf numFmtId="49" fontId="6" fillId="0" borderId="14" xfId="66" applyNumberFormat="1" applyFont="1" applyBorder="1" applyAlignment="1">
      <alignment horizontal="left" wrapText="1"/>
    </xf>
    <xf numFmtId="175" fontId="6" fillId="28" borderId="14" xfId="39" applyNumberFormat="1" applyFont="1" applyFill="1" applyBorder="1" applyAlignment="1">
      <alignment horizontal="right"/>
    </xf>
    <xf numFmtId="0" fontId="46" fillId="0" borderId="0" xfId="66" applyFont="1" applyAlignment="1">
      <alignment wrapText="1"/>
    </xf>
    <xf numFmtId="49" fontId="6" fillId="0" borderId="14" xfId="66" applyNumberFormat="1" applyFont="1" applyBorder="1" applyAlignment="1">
      <alignment horizontal="left" vertical="top" wrapText="1"/>
    </xf>
    <xf numFmtId="2" fontId="6" fillId="32" borderId="14" xfId="66" applyNumberFormat="1" applyFont="1" applyFill="1" applyBorder="1" applyAlignment="1">
      <alignment horizontal="left" wrapText="1"/>
    </xf>
    <xf numFmtId="2" fontId="6" fillId="0" borderId="14" xfId="67" applyNumberFormat="1" applyFont="1" applyBorder="1" applyAlignment="1">
      <alignment vertical="top" wrapText="1"/>
    </xf>
    <xf numFmtId="0" fontId="6" fillId="0" borderId="0" xfId="63" applyFont="1" applyAlignment="1">
      <alignment horizontal="left" vertical="top"/>
    </xf>
    <xf numFmtId="0" fontId="54" fillId="0" borderId="0" xfId="39" applyFont="1" applyAlignment="1">
      <alignment horizontal="left" vertical="top" wrapText="1"/>
    </xf>
    <xf numFmtId="0" fontId="54" fillId="0" borderId="0" xfId="39" applyFont="1" applyAlignment="1">
      <alignment horizontal="left"/>
    </xf>
    <xf numFmtId="1" fontId="54" fillId="0" borderId="0" xfId="39" applyNumberFormat="1" applyFont="1" applyAlignment="1">
      <alignment horizontal="left"/>
    </xf>
    <xf numFmtId="171" fontId="49" fillId="32" borderId="0" xfId="64" applyNumberFormat="1" applyFont="1" applyFill="1" applyAlignment="1">
      <alignment horizontal="right" vertical="top"/>
    </xf>
    <xf numFmtId="171" fontId="6" fillId="0" borderId="0" xfId="39" applyNumberFormat="1" applyFont="1" applyAlignment="1" applyProtection="1">
      <alignment horizontal="right" vertical="top"/>
      <protection locked="0"/>
    </xf>
    <xf numFmtId="0" fontId="54" fillId="32" borderId="0" xfId="39" applyFont="1" applyFill="1" applyAlignment="1">
      <alignment horizontal="left" vertical="top" wrapText="1"/>
    </xf>
    <xf numFmtId="175" fontId="6" fillId="28" borderId="14" xfId="39" applyNumberFormat="1" applyFont="1" applyFill="1" applyBorder="1" applyAlignment="1">
      <alignment horizontal="right" wrapText="1"/>
    </xf>
    <xf numFmtId="2" fontId="6" fillId="0" borderId="14" xfId="66" applyNumberFormat="1" applyFont="1" applyBorder="1" applyAlignment="1">
      <alignment vertical="top"/>
    </xf>
    <xf numFmtId="49" fontId="6" fillId="0" borderId="14" xfId="66" applyNumberFormat="1" applyFont="1" applyBorder="1" applyAlignment="1">
      <alignment horizontal="left"/>
    </xf>
    <xf numFmtId="2" fontId="6" fillId="0" borderId="14" xfId="66" applyNumberFormat="1" applyFont="1" applyBorder="1" applyAlignment="1">
      <alignment horizontal="left"/>
    </xf>
    <xf numFmtId="0" fontId="46" fillId="0" borderId="0" xfId="66" applyFont="1"/>
    <xf numFmtId="0" fontId="73" fillId="0" borderId="0" xfId="39" applyFont="1"/>
    <xf numFmtId="0" fontId="6" fillId="0" borderId="14" xfId="38" applyFont="1" applyBorder="1" applyAlignment="1">
      <alignment vertical="top"/>
    </xf>
    <xf numFmtId="0" fontId="6" fillId="0" borderId="14" xfId="38" applyFont="1" applyBorder="1" applyAlignment="1">
      <alignment horizontal="left"/>
    </xf>
    <xf numFmtId="1" fontId="6" fillId="0" borderId="14" xfId="38" applyNumberFormat="1" applyFont="1" applyBorder="1" applyAlignment="1">
      <alignment horizontal="left"/>
    </xf>
    <xf numFmtId="0" fontId="6" fillId="0" borderId="14" xfId="38" applyFont="1" applyBorder="1" applyAlignment="1">
      <alignment vertical="top" wrapText="1"/>
    </xf>
    <xf numFmtId="0" fontId="6" fillId="0" borderId="14" xfId="38" applyFont="1" applyBorder="1" applyAlignment="1">
      <alignment horizontal="left" wrapText="1"/>
    </xf>
    <xf numFmtId="1" fontId="6" fillId="0" borderId="14" xfId="38" applyNumberFormat="1" applyFont="1" applyBorder="1" applyAlignment="1">
      <alignment horizontal="left" wrapText="1"/>
    </xf>
    <xf numFmtId="171" fontId="6" fillId="28" borderId="14" xfId="63" applyNumberFormat="1" applyFont="1" applyFill="1" applyBorder="1" applyAlignment="1">
      <alignment horizontal="right" wrapText="1"/>
    </xf>
    <xf numFmtId="171" fontId="6" fillId="0" borderId="14" xfId="39" applyNumberFormat="1" applyFont="1" applyBorder="1" applyAlignment="1" applyProtection="1">
      <alignment horizontal="right" wrapText="1"/>
      <protection locked="0"/>
    </xf>
    <xf numFmtId="0" fontId="2" fillId="32" borderId="0" xfId="39" applyFill="1" applyAlignment="1">
      <alignment wrapText="1"/>
    </xf>
    <xf numFmtId="0" fontId="2" fillId="0" borderId="0" xfId="39" applyAlignment="1">
      <alignment wrapText="1"/>
    </xf>
    <xf numFmtId="0" fontId="49" fillId="0" borderId="14" xfId="39" applyFont="1" applyBorder="1" applyAlignment="1">
      <alignment horizontal="justify" vertical="center"/>
    </xf>
    <xf numFmtId="0" fontId="6" fillId="0" borderId="14" xfId="63" applyFont="1" applyBorder="1" applyAlignment="1">
      <alignment horizontal="left" wrapText="1"/>
    </xf>
    <xf numFmtId="4" fontId="6" fillId="0" borderId="14" xfId="63" applyNumberFormat="1" applyFont="1" applyBorder="1" applyAlignment="1">
      <alignment horizontal="left"/>
    </xf>
    <xf numFmtId="171" fontId="6" fillId="28" borderId="14" xfId="63" applyNumberFormat="1" applyFont="1" applyFill="1" applyBorder="1"/>
    <xf numFmtId="49" fontId="6" fillId="0" borderId="14" xfId="68" applyNumberFormat="1" applyBorder="1" applyAlignment="1">
      <alignment horizontal="left" vertical="top" wrapText="1"/>
    </xf>
    <xf numFmtId="2" fontId="6" fillId="0" borderId="14" xfId="68" applyNumberFormat="1" applyBorder="1" applyAlignment="1">
      <alignment vertical="top" wrapText="1"/>
    </xf>
    <xf numFmtId="49" fontId="6" fillId="0" borderId="14" xfId="68" applyNumberFormat="1" applyBorder="1" applyAlignment="1">
      <alignment horizontal="left" wrapText="1"/>
    </xf>
    <xf numFmtId="2" fontId="6" fillId="0" borderId="14" xfId="68" applyNumberFormat="1" applyBorder="1" applyAlignment="1">
      <alignment horizontal="left" wrapText="1"/>
    </xf>
    <xf numFmtId="0" fontId="46" fillId="0" borderId="0" xfId="39" applyFont="1" applyAlignment="1">
      <alignment wrapText="1"/>
    </xf>
    <xf numFmtId="0" fontId="66" fillId="0" borderId="0" xfId="39" applyFont="1" applyAlignment="1">
      <alignment horizontal="left" vertical="top"/>
    </xf>
    <xf numFmtId="0" fontId="66" fillId="0" borderId="0" xfId="39" applyFont="1" applyAlignment="1">
      <alignment wrapText="1"/>
    </xf>
    <xf numFmtId="0" fontId="69" fillId="0" borderId="0" xfId="39" applyFont="1" applyAlignment="1">
      <alignment horizontal="left"/>
    </xf>
    <xf numFmtId="0" fontId="74" fillId="0" borderId="0" xfId="39" applyFont="1"/>
    <xf numFmtId="0" fontId="4" fillId="0" borderId="0" xfId="39" applyFont="1" applyAlignment="1">
      <alignment horizontal="left" vertical="top"/>
    </xf>
    <xf numFmtId="0" fontId="69" fillId="0" borderId="0" xfId="39" applyFont="1" applyAlignment="1">
      <alignment wrapText="1"/>
    </xf>
    <xf numFmtId="0" fontId="4" fillId="0" borderId="14" xfId="39" applyFont="1" applyBorder="1" applyAlignment="1">
      <alignment horizontal="left" vertical="top"/>
    </xf>
    <xf numFmtId="0" fontId="69" fillId="0" borderId="14" xfId="39" applyFont="1" applyBorder="1" applyAlignment="1">
      <alignment wrapText="1"/>
    </xf>
    <xf numFmtId="0" fontId="69" fillId="0" borderId="14" xfId="39" applyFont="1" applyBorder="1" applyAlignment="1">
      <alignment horizontal="left"/>
    </xf>
    <xf numFmtId="0" fontId="75" fillId="0" borderId="14" xfId="39" applyFont="1" applyBorder="1" applyAlignment="1">
      <alignment horizontal="left" vertical="top" wrapText="1"/>
    </xf>
    <xf numFmtId="4" fontId="4" fillId="28" borderId="14" xfId="39" applyNumberFormat="1" applyFont="1" applyFill="1" applyBorder="1"/>
    <xf numFmtId="0" fontId="75" fillId="0" borderId="31" xfId="39" applyFont="1" applyBorder="1" applyAlignment="1">
      <alignment horizontal="left" vertical="top"/>
    </xf>
    <xf numFmtId="1" fontId="75" fillId="0" borderId="31" xfId="39" applyNumberFormat="1" applyFont="1" applyBorder="1" applyAlignment="1">
      <alignment horizontal="left" vertical="top"/>
    </xf>
    <xf numFmtId="4" fontId="4" fillId="28" borderId="32" xfId="39" applyNumberFormat="1" applyFont="1" applyFill="1" applyBorder="1"/>
    <xf numFmtId="0" fontId="75" fillId="0" borderId="33" xfId="39" applyFont="1" applyBorder="1" applyAlignment="1">
      <alignment horizontal="left" vertical="top" wrapText="1"/>
    </xf>
    <xf numFmtId="0" fontId="75" fillId="0" borderId="34" xfId="39" applyFont="1" applyBorder="1" applyAlignment="1">
      <alignment horizontal="left" vertical="top" wrapText="1"/>
    </xf>
    <xf numFmtId="0" fontId="75" fillId="0" borderId="34" xfId="39" applyFont="1" applyBorder="1" applyAlignment="1">
      <alignment horizontal="left" vertical="top"/>
    </xf>
    <xf numFmtId="1" fontId="75" fillId="0" borderId="34" xfId="39" applyNumberFormat="1" applyFont="1" applyBorder="1" applyAlignment="1">
      <alignment horizontal="left" vertical="top"/>
    </xf>
    <xf numFmtId="49" fontId="75" fillId="0" borderId="34" xfId="39" applyNumberFormat="1" applyFont="1" applyBorder="1" applyAlignment="1">
      <alignment horizontal="left" vertical="top" wrapText="1"/>
    </xf>
    <xf numFmtId="49" fontId="6" fillId="0" borderId="32" xfId="68" applyNumberFormat="1" applyBorder="1" applyAlignment="1">
      <alignment horizontal="left" vertical="top" wrapText="1"/>
    </xf>
    <xf numFmtId="166" fontId="77" fillId="0" borderId="0" xfId="69" applyFont="1" applyBorder="1" applyAlignment="1">
      <alignment horizontal="left" vertical="top"/>
    </xf>
    <xf numFmtId="0" fontId="6" fillId="0" borderId="0" xfId="70" applyFont="1" applyAlignment="1">
      <alignment horizontal="left" vertical="distributed" wrapText="1"/>
    </xf>
    <xf numFmtId="0" fontId="77" fillId="0" borderId="0" xfId="70" applyFont="1" applyAlignment="1">
      <alignment horizontal="right"/>
    </xf>
    <xf numFmtId="0" fontId="78" fillId="0" borderId="0" xfId="70" applyFont="1" applyAlignment="1">
      <alignment horizontal="right"/>
    </xf>
    <xf numFmtId="4" fontId="6" fillId="0" borderId="0" xfId="70" applyNumberFormat="1" applyFont="1"/>
    <xf numFmtId="2" fontId="6" fillId="0" borderId="0" xfId="70" applyNumberFormat="1" applyFont="1"/>
    <xf numFmtId="0" fontId="6" fillId="0" borderId="0" xfId="70" applyFont="1"/>
    <xf numFmtId="166" fontId="77" fillId="0" borderId="35" xfId="69" applyFont="1" applyBorder="1" applyAlignment="1">
      <alignment horizontal="left" vertical="top"/>
    </xf>
    <xf numFmtId="0" fontId="6" fillId="0" borderId="35" xfId="70" applyFont="1" applyBorder="1" applyAlignment="1">
      <alignment horizontal="left" vertical="distributed" wrapText="1"/>
    </xf>
    <xf numFmtId="0" fontId="77" fillId="0" borderId="35" xfId="70" applyFont="1" applyBorder="1" applyAlignment="1">
      <alignment horizontal="right"/>
    </xf>
    <xf numFmtId="0" fontId="78" fillId="0" borderId="35" xfId="70" applyFont="1" applyBorder="1" applyAlignment="1">
      <alignment horizontal="right"/>
    </xf>
    <xf numFmtId="4" fontId="6" fillId="0" borderId="35" xfId="70" applyNumberFormat="1" applyFont="1" applyBorder="1"/>
    <xf numFmtId="2" fontId="6" fillId="0" borderId="35" xfId="70" applyNumberFormat="1" applyFont="1" applyBorder="1"/>
    <xf numFmtId="0" fontId="6" fillId="0" borderId="0" xfId="70" applyFont="1" applyAlignment="1">
      <alignment horizontal="left" vertical="top"/>
    </xf>
    <xf numFmtId="0" fontId="6" fillId="0" borderId="0" xfId="70" applyFont="1" applyAlignment="1">
      <alignment wrapText="1"/>
    </xf>
    <xf numFmtId="0" fontId="6" fillId="0" borderId="0" xfId="70" applyFont="1" applyAlignment="1">
      <alignment horizontal="center"/>
    </xf>
    <xf numFmtId="0" fontId="6" fillId="0" borderId="0" xfId="70" applyFont="1" applyAlignment="1">
      <alignment horizontal="center" wrapText="1"/>
    </xf>
    <xf numFmtId="0" fontId="5" fillId="0" borderId="0" xfId="70" applyFont="1"/>
    <xf numFmtId="0" fontId="5" fillId="0" borderId="0" xfId="70" applyFont="1" applyAlignment="1">
      <alignment horizontal="center"/>
    </xf>
    <xf numFmtId="2" fontId="5" fillId="0" borderId="0" xfId="70" applyNumberFormat="1" applyFont="1" applyAlignment="1">
      <alignment horizontal="right"/>
    </xf>
    <xf numFmtId="2" fontId="6" fillId="0" borderId="0" xfId="70" applyNumberFormat="1" applyFont="1" applyAlignment="1">
      <alignment horizontal="right"/>
    </xf>
    <xf numFmtId="2" fontId="5" fillId="0" borderId="0" xfId="70" applyNumberFormat="1" applyFont="1"/>
    <xf numFmtId="0" fontId="5" fillId="0" borderId="0" xfId="70" applyFont="1" applyAlignment="1">
      <alignment horizontal="left" vertical="top"/>
    </xf>
    <xf numFmtId="0" fontId="6" fillId="0" borderId="0" xfId="70" applyFont="1" applyAlignment="1">
      <alignment horizontal="left"/>
    </xf>
    <xf numFmtId="2" fontId="6" fillId="0" borderId="0" xfId="70" applyNumberFormat="1" applyFont="1" applyAlignment="1" applyProtection="1">
      <alignment horizontal="right"/>
      <protection locked="0"/>
    </xf>
    <xf numFmtId="0" fontId="6" fillId="0" borderId="35" xfId="70" applyFont="1" applyBorder="1"/>
    <xf numFmtId="0" fontId="6" fillId="0" borderId="16" xfId="70" applyFont="1" applyBorder="1" applyAlignment="1">
      <alignment horizontal="left" vertical="top"/>
    </xf>
    <xf numFmtId="0" fontId="6" fillId="0" borderId="16" xfId="70" applyFont="1" applyBorder="1" applyAlignment="1">
      <alignment wrapText="1"/>
    </xf>
    <xf numFmtId="4" fontId="6" fillId="0" borderId="16" xfId="70" applyNumberFormat="1" applyFont="1" applyBorder="1" applyAlignment="1">
      <alignment horizontal="center"/>
    </xf>
    <xf numFmtId="4" fontId="6" fillId="0" borderId="16" xfId="70" applyNumberFormat="1" applyFont="1" applyBorder="1" applyAlignment="1">
      <alignment horizontal="right"/>
    </xf>
    <xf numFmtId="2" fontId="6" fillId="0" borderId="16" xfId="70" applyNumberFormat="1" applyFont="1" applyBorder="1" applyAlignment="1">
      <alignment horizontal="right"/>
    </xf>
    <xf numFmtId="2" fontId="6" fillId="0" borderId="16" xfId="70" applyNumberFormat="1" applyFont="1" applyBorder="1" applyAlignment="1">
      <alignment horizontal="center"/>
    </xf>
    <xf numFmtId="0" fontId="6" fillId="0" borderId="35" xfId="70" applyFont="1" applyBorder="1" applyAlignment="1">
      <alignment horizontal="center"/>
    </xf>
    <xf numFmtId="4" fontId="6" fillId="0" borderId="35" xfId="70" applyNumberFormat="1" applyFont="1" applyBorder="1" applyAlignment="1">
      <alignment horizontal="right"/>
    </xf>
    <xf numFmtId="2" fontId="6" fillId="0" borderId="35" xfId="70" applyNumberFormat="1" applyFont="1" applyBorder="1" applyAlignment="1">
      <alignment horizontal="center"/>
    </xf>
    <xf numFmtId="0" fontId="6" fillId="0" borderId="0" xfId="70" applyFont="1" applyAlignment="1">
      <alignment horizontal="right" vertical="top" wrapText="1"/>
    </xf>
    <xf numFmtId="0" fontId="6" fillId="0" borderId="0" xfId="70" applyFont="1" applyAlignment="1">
      <alignment horizontal="justify" vertical="top" wrapText="1"/>
    </xf>
    <xf numFmtId="0" fontId="6" fillId="0" borderId="0" xfId="70" applyFont="1" applyAlignment="1">
      <alignment vertical="top" wrapText="1"/>
    </xf>
    <xf numFmtId="176" fontId="6" fillId="0" borderId="0" xfId="69" applyNumberFormat="1" applyFont="1" applyFill="1" applyBorder="1" applyAlignment="1" applyProtection="1">
      <alignment horizontal="center"/>
      <protection locked="0"/>
    </xf>
    <xf numFmtId="0" fontId="6" fillId="0" borderId="0" xfId="70" applyFont="1" applyAlignment="1">
      <alignment horizontal="right"/>
    </xf>
    <xf numFmtId="4" fontId="6" fillId="0" borderId="0" xfId="70" applyNumberFormat="1" applyFont="1" applyProtection="1">
      <protection locked="0"/>
    </xf>
    <xf numFmtId="4" fontId="6" fillId="0" borderId="0" xfId="71" applyNumberFormat="1" applyFont="1" applyProtection="1">
      <protection locked="0"/>
    </xf>
    <xf numFmtId="0" fontId="6" fillId="0" borderId="0" xfId="71" applyFont="1"/>
    <xf numFmtId="0" fontId="6" fillId="0" borderId="0" xfId="70" applyFont="1" applyAlignment="1">
      <alignment horizontal="justify" vertical="top"/>
    </xf>
    <xf numFmtId="0" fontId="49" fillId="0" borderId="0" xfId="70" applyFont="1" applyAlignment="1">
      <alignment horizontal="justify" vertical="top" wrapText="1"/>
    </xf>
    <xf numFmtId="0" fontId="49" fillId="0" borderId="0" xfId="70" applyFont="1" applyAlignment="1">
      <alignment horizontal="left" vertical="top" wrapText="1"/>
    </xf>
    <xf numFmtId="0" fontId="75" fillId="0" borderId="0" xfId="70" applyFont="1" applyAlignment="1">
      <alignment horizontal="left" vertical="top" wrapText="1"/>
    </xf>
    <xf numFmtId="0" fontId="75" fillId="0" borderId="0" xfId="70" applyFont="1" applyAlignment="1">
      <alignment horizontal="right"/>
    </xf>
    <xf numFmtId="0" fontId="6" fillId="0" borderId="0" xfId="70" applyFont="1" applyAlignment="1">
      <alignment horizontal="left" vertical="center" wrapText="1"/>
    </xf>
    <xf numFmtId="0" fontId="6" fillId="0" borderId="0" xfId="70" applyFont="1" applyAlignment="1">
      <alignment vertical="center" wrapText="1"/>
    </xf>
    <xf numFmtId="0" fontId="6" fillId="0" borderId="0" xfId="70" applyFont="1" applyAlignment="1">
      <alignment horizontal="left" vertical="top" wrapText="1"/>
    </xf>
    <xf numFmtId="0" fontId="6" fillId="0" borderId="0" xfId="70" applyFont="1" applyAlignment="1">
      <alignment horizontal="center" vertical="top" wrapText="1"/>
    </xf>
    <xf numFmtId="0" fontId="6" fillId="0" borderId="0" xfId="70" applyFont="1" applyAlignment="1">
      <alignment horizontal="justify"/>
    </xf>
    <xf numFmtId="0" fontId="6" fillId="0" borderId="20" xfId="70" applyFont="1" applyBorder="1" applyAlignment="1">
      <alignment horizontal="right" vertical="top" wrapText="1"/>
    </xf>
    <xf numFmtId="0" fontId="6" fillId="0" borderId="20" xfId="70" applyFont="1" applyBorder="1" applyAlignment="1">
      <alignment horizontal="justify" vertical="top" wrapText="1"/>
    </xf>
    <xf numFmtId="0" fontId="6" fillId="0" borderId="20" xfId="70" applyFont="1" applyBorder="1" applyAlignment="1">
      <alignment horizontal="center" vertical="top" wrapText="1"/>
    </xf>
    <xf numFmtId="0" fontId="6" fillId="0" borderId="20" xfId="70" applyFont="1" applyBorder="1" applyAlignment="1">
      <alignment vertical="top" wrapText="1"/>
    </xf>
    <xf numFmtId="0" fontId="5" fillId="0" borderId="35" xfId="70" applyFont="1" applyBorder="1" applyAlignment="1">
      <alignment horizontal="right" vertical="top" wrapText="1"/>
    </xf>
    <xf numFmtId="0" fontId="5" fillId="0" borderId="35" xfId="70" applyFont="1" applyBorder="1" applyAlignment="1">
      <alignment horizontal="justify" vertical="top" wrapText="1"/>
    </xf>
    <xf numFmtId="0" fontId="5" fillId="0" borderId="35" xfId="70" applyFont="1" applyBorder="1" applyAlignment="1">
      <alignment horizontal="center" vertical="top" wrapText="1"/>
    </xf>
    <xf numFmtId="0" fontId="6" fillId="0" borderId="35" xfId="70" applyFont="1" applyBorder="1" applyAlignment="1">
      <alignment vertical="top" wrapText="1"/>
    </xf>
    <xf numFmtId="0" fontId="81" fillId="0" borderId="0" xfId="70" applyFont="1" applyAlignment="1">
      <alignment vertical="top" wrapText="1"/>
    </xf>
    <xf numFmtId="0" fontId="6" fillId="0" borderId="0" xfId="70" applyFont="1" applyAlignment="1">
      <alignment horizontal="right" vertical="top"/>
    </xf>
    <xf numFmtId="0" fontId="81" fillId="0" borderId="0" xfId="70" quotePrefix="1" applyFont="1" applyAlignment="1">
      <alignment vertical="top" wrapText="1"/>
    </xf>
    <xf numFmtId="0" fontId="8" fillId="0" borderId="0" xfId="70" applyFont="1" applyAlignment="1">
      <alignment vertical="top" wrapText="1"/>
    </xf>
    <xf numFmtId="0" fontId="6" fillId="0" borderId="0" xfId="70" applyFont="1" applyAlignment="1">
      <alignment horizontal="justify" wrapText="1"/>
    </xf>
    <xf numFmtId="0" fontId="49" fillId="0" borderId="0" xfId="70" applyFont="1" applyAlignment="1">
      <alignment horizontal="justify" wrapText="1"/>
    </xf>
    <xf numFmtId="2" fontId="6" fillId="0" borderId="0" xfId="70" applyNumberFormat="1" applyFont="1" applyAlignment="1" applyProtection="1">
      <alignment horizontal="right" wrapText="1"/>
      <protection locked="0"/>
    </xf>
    <xf numFmtId="2" fontId="6" fillId="0" borderId="0" xfId="70" applyNumberFormat="1" applyFont="1" applyAlignment="1">
      <alignment vertical="top" wrapText="1"/>
    </xf>
    <xf numFmtId="0" fontId="5" fillId="0" borderId="35" xfId="70" applyFont="1" applyBorder="1" applyAlignment="1">
      <alignment vertical="top" wrapText="1"/>
    </xf>
    <xf numFmtId="0" fontId="84" fillId="0" borderId="0" xfId="70" applyFont="1" applyAlignment="1">
      <alignment wrapText="1"/>
    </xf>
    <xf numFmtId="177" fontId="6" fillId="0" borderId="0" xfId="70" applyNumberFormat="1" applyFont="1" applyAlignment="1">
      <alignment horizontal="center"/>
    </xf>
    <xf numFmtId="0" fontId="49" fillId="0" borderId="0" xfId="70" applyFont="1" applyAlignment="1">
      <alignment horizontal="right"/>
    </xf>
    <xf numFmtId="0" fontId="5" fillId="0" borderId="0" xfId="70" applyFont="1" applyAlignment="1">
      <alignment horizontal="center" vertical="top" wrapText="1"/>
    </xf>
    <xf numFmtId="0" fontId="5" fillId="0" borderId="0" xfId="70" applyFont="1" applyAlignment="1">
      <alignment vertical="top" wrapText="1"/>
    </xf>
    <xf numFmtId="0" fontId="6" fillId="0" borderId="35" xfId="70" applyFont="1" applyBorder="1" applyAlignment="1">
      <alignment horizontal="right" vertical="top" wrapText="1"/>
    </xf>
    <xf numFmtId="0" fontId="5" fillId="0" borderId="0" xfId="70" applyFont="1" applyAlignment="1">
      <alignment horizontal="right" vertical="top" wrapText="1"/>
    </xf>
    <xf numFmtId="0" fontId="86" fillId="0" borderId="0" xfId="70" applyFont="1" applyAlignment="1">
      <alignment horizontal="justify" vertical="top" wrapText="1"/>
    </xf>
    <xf numFmtId="0" fontId="49" fillId="0" borderId="0" xfId="70" applyFont="1" applyAlignment="1">
      <alignment vertical="top" wrapText="1"/>
    </xf>
    <xf numFmtId="0" fontId="5" fillId="0" borderId="0" xfId="72" applyFont="1" applyAlignment="1">
      <alignment vertical="top" wrapText="1"/>
    </xf>
    <xf numFmtId="0" fontId="54" fillId="0" borderId="0" xfId="73" applyFont="1"/>
    <xf numFmtId="0" fontId="6" fillId="0" borderId="0" xfId="74" applyFont="1" applyAlignment="1">
      <alignment horizontal="justify" vertical="top" wrapText="1"/>
    </xf>
    <xf numFmtId="0" fontId="6" fillId="0" borderId="0" xfId="74" applyFont="1" applyAlignment="1">
      <alignment horizontal="center"/>
    </xf>
    <xf numFmtId="3" fontId="6" fillId="0" borderId="0" xfId="74" applyNumberFormat="1" applyFont="1" applyAlignment="1">
      <alignment horizontal="center"/>
    </xf>
    <xf numFmtId="0" fontId="5" fillId="0" borderId="0" xfId="74" applyFont="1" applyAlignment="1">
      <alignment horizontal="justify" vertical="top" wrapText="1"/>
    </xf>
    <xf numFmtId="0" fontId="6" fillId="0" borderId="0" xfId="74" applyFont="1" applyAlignment="1">
      <alignment vertical="top" wrapText="1"/>
    </xf>
    <xf numFmtId="40" fontId="5" fillId="0" borderId="0" xfId="75" applyNumberFormat="1" applyFont="1" applyFill="1" applyAlignment="1">
      <alignment horizontal="left" wrapText="1"/>
    </xf>
    <xf numFmtId="2" fontId="6" fillId="0" borderId="0" xfId="74" applyNumberFormat="1" applyFont="1" applyAlignment="1">
      <alignment horizontal="center"/>
    </xf>
    <xf numFmtId="0" fontId="54" fillId="0" borderId="0" xfId="73" applyFont="1" applyAlignment="1">
      <alignment horizontal="center"/>
    </xf>
    <xf numFmtId="0" fontId="54" fillId="0" borderId="0" xfId="70" applyFont="1" applyAlignment="1">
      <alignment horizontal="center"/>
    </xf>
    <xf numFmtId="0" fontId="49" fillId="0" borderId="0" xfId="70" quotePrefix="1" applyFont="1" applyAlignment="1">
      <alignment vertical="top" wrapText="1"/>
    </xf>
    <xf numFmtId="0" fontId="28" fillId="0" borderId="0" xfId="70"/>
    <xf numFmtId="4" fontId="81" fillId="0" borderId="0" xfId="70" applyNumberFormat="1" applyFont="1"/>
    <xf numFmtId="0" fontId="5" fillId="0" borderId="0" xfId="70" applyFont="1" applyAlignment="1">
      <alignment wrapText="1"/>
    </xf>
    <xf numFmtId="0" fontId="87" fillId="0" borderId="0" xfId="70" applyFont="1"/>
    <xf numFmtId="3" fontId="87" fillId="0" borderId="0" xfId="70" applyNumberFormat="1" applyFont="1" applyAlignment="1">
      <alignment horizontal="center"/>
    </xf>
    <xf numFmtId="0" fontId="89" fillId="0" borderId="0" xfId="77" applyFont="1" applyAlignment="1">
      <alignment vertical="center" wrapText="1"/>
    </xf>
    <xf numFmtId="0" fontId="89" fillId="0" borderId="0" xfId="78" applyFont="1" applyAlignment="1">
      <alignment vertical="center" wrapText="1"/>
    </xf>
    <xf numFmtId="4" fontId="6" fillId="0" borderId="0" xfId="70" applyNumberFormat="1" applyFont="1" applyAlignment="1" applyProtection="1">
      <alignment vertical="top" wrapText="1"/>
      <protection locked="0"/>
    </xf>
    <xf numFmtId="0" fontId="6" fillId="0" borderId="35" xfId="70" applyFont="1" applyBorder="1" applyAlignment="1">
      <alignment horizontal="center" wrapText="1"/>
    </xf>
    <xf numFmtId="0" fontId="6" fillId="0" borderId="35" xfId="70" applyFont="1" applyBorder="1" applyAlignment="1">
      <alignment wrapText="1"/>
    </xf>
    <xf numFmtId="2" fontId="6" fillId="0" borderId="0" xfId="70" applyNumberFormat="1" applyFont="1" applyAlignment="1">
      <alignment wrapText="1"/>
    </xf>
    <xf numFmtId="0" fontId="5" fillId="0" borderId="0" xfId="70" applyFont="1" applyAlignment="1">
      <alignment horizontal="right"/>
    </xf>
    <xf numFmtId="49" fontId="5" fillId="0" borderId="0" xfId="70" applyNumberFormat="1" applyFont="1" applyAlignment="1">
      <alignment horizontal="left" vertical="justify" wrapText="1"/>
    </xf>
    <xf numFmtId="4" fontId="5" fillId="0" borderId="0" xfId="70" applyNumberFormat="1" applyFont="1" applyAlignment="1">
      <alignment horizontal="right"/>
    </xf>
    <xf numFmtId="4" fontId="6" fillId="0" borderId="0" xfId="70" applyNumberFormat="1" applyFont="1" applyAlignment="1">
      <alignment horizontal="right"/>
    </xf>
    <xf numFmtId="4" fontId="5" fillId="0" borderId="0" xfId="70" applyNumberFormat="1" applyFont="1"/>
    <xf numFmtId="4" fontId="6" fillId="0" borderId="0" xfId="70" applyNumberFormat="1" applyFont="1" applyAlignment="1" applyProtection="1">
      <alignment horizontal="right"/>
      <protection locked="0"/>
    </xf>
    <xf numFmtId="4" fontId="5" fillId="0" borderId="35" xfId="70" applyNumberFormat="1" applyFont="1" applyBorder="1" applyAlignment="1">
      <alignment horizontal="right"/>
    </xf>
    <xf numFmtId="4" fontId="5" fillId="0" borderId="35" xfId="70" applyNumberFormat="1" applyFont="1" applyBorder="1" applyAlignment="1" applyProtection="1">
      <alignment horizontal="right"/>
      <protection locked="0"/>
    </xf>
    <xf numFmtId="4" fontId="75" fillId="0" borderId="0" xfId="70" applyNumberFormat="1" applyFont="1" applyAlignment="1">
      <alignment horizontal="right"/>
    </xf>
    <xf numFmtId="4" fontId="6" fillId="0" borderId="0" xfId="70" applyNumberFormat="1" applyFont="1" applyAlignment="1">
      <alignment vertical="top" wrapText="1"/>
    </xf>
    <xf numFmtId="4" fontId="6" fillId="0" borderId="20" xfId="70" applyNumberFormat="1" applyFont="1" applyBorder="1" applyAlignment="1">
      <alignment vertical="top" wrapText="1"/>
    </xf>
    <xf numFmtId="4" fontId="6" fillId="0" borderId="20" xfId="70" applyNumberFormat="1" applyFont="1" applyBorder="1" applyAlignment="1" applyProtection="1">
      <alignment horizontal="right"/>
      <protection locked="0"/>
    </xf>
    <xf numFmtId="4" fontId="6" fillId="0" borderId="20" xfId="70" applyNumberFormat="1" applyFont="1" applyBorder="1" applyAlignment="1">
      <alignment horizontal="right"/>
    </xf>
    <xf numFmtId="4" fontId="6" fillId="0" borderId="35" xfId="70" applyNumberFormat="1" applyFont="1" applyBorder="1" applyAlignment="1">
      <alignment vertical="top" wrapText="1"/>
    </xf>
    <xf numFmtId="4" fontId="6" fillId="0" borderId="0" xfId="70" applyNumberFormat="1" applyFont="1" applyAlignment="1">
      <alignment wrapText="1"/>
    </xf>
    <xf numFmtId="4" fontId="6" fillId="0" borderId="0" xfId="70" applyNumberFormat="1" applyFont="1" applyAlignment="1" applyProtection="1">
      <alignment horizontal="right" wrapText="1"/>
      <protection locked="0"/>
    </xf>
    <xf numFmtId="4" fontId="5" fillId="0" borderId="35" xfId="70" applyNumberFormat="1" applyFont="1" applyBorder="1" applyAlignment="1">
      <alignment vertical="top" wrapText="1"/>
    </xf>
    <xf numFmtId="4" fontId="6" fillId="0" borderId="0" xfId="70" applyNumberFormat="1" applyFont="1" applyAlignment="1">
      <alignment horizontal="right" wrapText="1"/>
    </xf>
    <xf numFmtId="4" fontId="6" fillId="0" borderId="0" xfId="70" applyNumberFormat="1" applyFont="1" applyAlignment="1">
      <alignment horizontal="center"/>
    </xf>
    <xf numFmtId="4" fontId="49" fillId="0" borderId="0" xfId="70" applyNumberFormat="1" applyFont="1" applyAlignment="1">
      <alignment horizontal="right"/>
    </xf>
    <xf numFmtId="4" fontId="6" fillId="0" borderId="0" xfId="70" applyNumberFormat="1" applyFont="1" applyAlignment="1" applyProtection="1">
      <alignment horizontal="center"/>
      <protection locked="0"/>
    </xf>
    <xf numFmtId="4" fontId="6" fillId="0" borderId="20" xfId="70" applyNumberFormat="1" applyFont="1" applyBorder="1" applyAlignment="1">
      <alignment horizontal="center"/>
    </xf>
    <xf numFmtId="4" fontId="5" fillId="0" borderId="0" xfId="70" applyNumberFormat="1" applyFont="1" applyAlignment="1">
      <alignment vertical="top" wrapText="1"/>
    </xf>
    <xf numFmtId="4" fontId="54" fillId="0" borderId="0" xfId="73" applyNumberFormat="1" applyFont="1"/>
    <xf numFmtId="4" fontId="54" fillId="0" borderId="0" xfId="76" applyNumberFormat="1" applyFont="1"/>
    <xf numFmtId="4" fontId="54" fillId="0" borderId="0" xfId="70" applyNumberFormat="1" applyFont="1"/>
    <xf numFmtId="4" fontId="28" fillId="0" borderId="0" xfId="70" applyNumberFormat="1"/>
    <xf numFmtId="4" fontId="6" fillId="0" borderId="0" xfId="70" applyNumberFormat="1" applyFont="1" applyAlignment="1" applyProtection="1">
      <alignment wrapText="1"/>
      <protection locked="0"/>
    </xf>
    <xf numFmtId="4" fontId="6" fillId="0" borderId="20" xfId="70" applyNumberFormat="1" applyFont="1" applyBorder="1" applyAlignment="1" applyProtection="1">
      <alignment vertical="top" wrapText="1"/>
      <protection locked="0"/>
    </xf>
    <xf numFmtId="4" fontId="6" fillId="0" borderId="35" xfId="70" applyNumberFormat="1" applyFont="1" applyBorder="1" applyAlignment="1">
      <alignment horizontal="right" wrapText="1"/>
    </xf>
    <xf numFmtId="0" fontId="90" fillId="0" borderId="0" xfId="0" applyFont="1"/>
    <xf numFmtId="0" fontId="91" fillId="0" borderId="0" xfId="0" applyFont="1"/>
    <xf numFmtId="0" fontId="90" fillId="0" borderId="18" xfId="0" applyFont="1" applyBorder="1"/>
    <xf numFmtId="171" fontId="103" fillId="0" borderId="0" xfId="0" applyNumberFormat="1" applyFont="1" applyAlignment="1">
      <alignment horizontal="center" vertical="center"/>
    </xf>
    <xf numFmtId="0" fontId="103" fillId="0" borderId="0" xfId="0" applyFont="1" applyAlignment="1">
      <alignment horizontal="center" vertical="center"/>
    </xf>
    <xf numFmtId="171" fontId="104" fillId="0" borderId="0" xfId="0" applyNumberFormat="1" applyFont="1"/>
    <xf numFmtId="0" fontId="104" fillId="0" borderId="0" xfId="0" applyFont="1"/>
    <xf numFmtId="0" fontId="98" fillId="0" borderId="0" xfId="0" applyFont="1"/>
    <xf numFmtId="49" fontId="6" fillId="0" borderId="0" xfId="39" applyNumberFormat="1" applyFont="1" applyAlignment="1">
      <alignment horizontal="right" vertical="top"/>
    </xf>
    <xf numFmtId="0" fontId="6" fillId="0" borderId="0" xfId="39" applyFont="1" applyAlignment="1">
      <alignment horizontal="justify" vertical="top" wrapText="1"/>
    </xf>
    <xf numFmtId="2" fontId="6" fillId="0" borderId="0" xfId="39" applyNumberFormat="1" applyFont="1" applyAlignment="1">
      <alignment horizontal="center" vertical="center"/>
    </xf>
    <xf numFmtId="1" fontId="6" fillId="0" borderId="0" xfId="39" applyNumberFormat="1" applyFont="1"/>
    <xf numFmtId="171" fontId="6" fillId="0" borderId="0" xfId="39" applyNumberFormat="1" applyFont="1" applyProtection="1">
      <protection locked="0"/>
    </xf>
    <xf numFmtId="0" fontId="5" fillId="0" borderId="0" xfId="39" applyFont="1" applyAlignment="1">
      <alignment horizontal="right" vertical="top"/>
    </xf>
    <xf numFmtId="0" fontId="5" fillId="0" borderId="0" xfId="39" applyFont="1" applyAlignment="1">
      <alignment horizontal="justify" vertical="top" wrapText="1"/>
    </xf>
    <xf numFmtId="2" fontId="6" fillId="0" borderId="0" xfId="39" applyNumberFormat="1" applyFont="1" applyAlignment="1">
      <alignment horizontal="center"/>
    </xf>
    <xf numFmtId="49" fontId="5" fillId="0" borderId="0" xfId="39" applyNumberFormat="1" applyFont="1" applyAlignment="1">
      <alignment horizontal="right" vertical="top"/>
    </xf>
    <xf numFmtId="0" fontId="6" fillId="0" borderId="0" xfId="39" applyFont="1" applyAlignment="1">
      <alignment horizontal="right" vertical="top"/>
    </xf>
    <xf numFmtId="2" fontId="5" fillId="0" borderId="0" xfId="39" applyNumberFormat="1" applyFont="1" applyAlignment="1">
      <alignment horizontal="center" vertical="center"/>
    </xf>
    <xf numFmtId="0" fontId="120" fillId="0" borderId="0" xfId="39" applyFont="1" applyAlignment="1">
      <alignment horizontal="justify" vertical="top" wrapText="1"/>
    </xf>
    <xf numFmtId="9" fontId="6" fillId="0" borderId="0" xfId="39" applyNumberFormat="1" applyFont="1" applyAlignment="1">
      <alignment horizontal="center"/>
    </xf>
    <xf numFmtId="49" fontId="6" fillId="0" borderId="20" xfId="39" applyNumberFormat="1" applyFont="1" applyBorder="1" applyAlignment="1">
      <alignment horizontal="right" vertical="top"/>
    </xf>
    <xf numFmtId="0" fontId="120" fillId="0" borderId="20" xfId="39" applyFont="1" applyBorder="1" applyAlignment="1">
      <alignment horizontal="justify" vertical="top" wrapText="1"/>
    </xf>
    <xf numFmtId="2" fontId="6" fillId="0" borderId="20" xfId="39" applyNumberFormat="1" applyFont="1" applyBorder="1" applyAlignment="1">
      <alignment horizontal="center"/>
    </xf>
    <xf numFmtId="1" fontId="6" fillId="0" borderId="20" xfId="39" applyNumberFormat="1" applyFont="1" applyBorder="1"/>
    <xf numFmtId="171" fontId="6" fillId="0" borderId="20" xfId="39" applyNumberFormat="1" applyFont="1" applyBorder="1" applyProtection="1">
      <protection locked="0"/>
    </xf>
    <xf numFmtId="171" fontId="5" fillId="0" borderId="20" xfId="39" applyNumberFormat="1" applyFont="1" applyBorder="1"/>
    <xf numFmtId="0" fontId="5" fillId="0" borderId="0" xfId="39" applyFont="1" applyAlignment="1">
      <alignment horizontal="right" vertical="top" wrapText="1"/>
    </xf>
    <xf numFmtId="9" fontId="5" fillId="0" borderId="0" xfId="39" applyNumberFormat="1" applyFont="1" applyAlignment="1">
      <alignment horizontal="center"/>
    </xf>
    <xf numFmtId="0" fontId="5" fillId="0" borderId="0" xfId="39" applyFont="1" applyAlignment="1">
      <alignment horizontal="center" vertical="top" wrapText="1"/>
    </xf>
    <xf numFmtId="0" fontId="121" fillId="24" borderId="16" xfId="39" applyFont="1" applyFill="1" applyBorder="1" applyAlignment="1">
      <alignment horizontal="left" vertical="center"/>
    </xf>
    <xf numFmtId="0" fontId="67" fillId="24" borderId="16" xfId="39" applyFont="1" applyFill="1" applyBorder="1" applyAlignment="1">
      <alignment horizontal="center" vertical="center" wrapText="1"/>
    </xf>
    <xf numFmtId="0" fontId="67" fillId="24" borderId="16" xfId="39" applyFont="1" applyFill="1" applyBorder="1" applyAlignment="1">
      <alignment horizontal="left" vertical="center"/>
    </xf>
    <xf numFmtId="1" fontId="67" fillId="24" borderId="16" xfId="39" applyNumberFormat="1" applyFont="1" applyFill="1" applyBorder="1" applyAlignment="1">
      <alignment horizontal="center" vertical="center" wrapText="1"/>
    </xf>
    <xf numFmtId="171" fontId="67" fillId="24" borderId="16" xfId="39" applyNumberFormat="1" applyFont="1" applyFill="1" applyBorder="1" applyAlignment="1">
      <alignment horizontal="center" vertical="center"/>
    </xf>
    <xf numFmtId="0" fontId="122" fillId="0" borderId="0" xfId="39" applyFont="1" applyAlignment="1">
      <alignment horizontal="center" vertical="top" wrapText="1"/>
    </xf>
    <xf numFmtId="1" fontId="6" fillId="0" borderId="0" xfId="39" applyNumberFormat="1" applyFont="1" applyAlignment="1">
      <alignment horizontal="right" vertical="center"/>
    </xf>
    <xf numFmtId="171" fontId="6" fillId="0" borderId="0" xfId="39" applyNumberFormat="1" applyFont="1" applyAlignment="1" applyProtection="1">
      <alignment horizontal="right" vertical="center"/>
      <protection locked="0"/>
    </xf>
    <xf numFmtId="0" fontId="6" fillId="0" borderId="0" xfId="39" applyFont="1" applyAlignment="1">
      <alignment horizontal="center" vertical="top" wrapText="1"/>
    </xf>
    <xf numFmtId="0" fontId="123" fillId="0" borderId="0" xfId="39" applyFont="1" applyAlignment="1">
      <alignment horizontal="right" vertical="top"/>
    </xf>
    <xf numFmtId="1" fontId="6" fillId="0" borderId="0" xfId="39" applyNumberFormat="1" applyFont="1" applyAlignment="1">
      <alignment horizontal="center" vertical="center"/>
    </xf>
    <xf numFmtId="0" fontId="124" fillId="0" borderId="0" xfId="39" applyFont="1" applyAlignment="1">
      <alignment horizontal="center" vertical="top" wrapText="1"/>
    </xf>
    <xf numFmtId="1" fontId="124" fillId="0" borderId="0" xfId="39" applyNumberFormat="1" applyFont="1" applyAlignment="1">
      <alignment horizontal="right" vertical="center"/>
    </xf>
    <xf numFmtId="171" fontId="124" fillId="0" borderId="0" xfId="39" applyNumberFormat="1" applyFont="1" applyAlignment="1" applyProtection="1">
      <alignment horizontal="right" vertical="center"/>
      <protection locked="0"/>
    </xf>
    <xf numFmtId="171" fontId="124" fillId="0" borderId="0" xfId="39" applyNumberFormat="1" applyFont="1"/>
    <xf numFmtId="0" fontId="124" fillId="0" borderId="0" xfId="39" applyFont="1" applyAlignment="1">
      <alignment horizontal="justify" vertical="top" wrapText="1"/>
    </xf>
    <xf numFmtId="1" fontId="124" fillId="0" borderId="0" xfId="39" applyNumberFormat="1" applyFont="1" applyAlignment="1">
      <alignment horizontal="center" vertical="center"/>
    </xf>
    <xf numFmtId="0" fontId="6" fillId="0" borderId="16" xfId="39" applyFont="1" applyBorder="1" applyAlignment="1">
      <alignment horizontal="right" vertical="top"/>
    </xf>
    <xf numFmtId="0" fontId="6" fillId="0" borderId="16" xfId="39" applyFont="1" applyBorder="1" applyAlignment="1">
      <alignment horizontal="justify" vertical="top" wrapText="1"/>
    </xf>
    <xf numFmtId="1" fontId="6" fillId="0" borderId="16" xfId="39" applyNumberFormat="1" applyFont="1" applyBorder="1" applyAlignment="1">
      <alignment horizontal="center" vertical="center"/>
    </xf>
    <xf numFmtId="1" fontId="6" fillId="0" borderId="16" xfId="39" applyNumberFormat="1" applyFont="1" applyBorder="1" applyAlignment="1">
      <alignment horizontal="right" vertical="center"/>
    </xf>
    <xf numFmtId="171" fontId="6" fillId="0" borderId="16" xfId="39" applyNumberFormat="1" applyFont="1" applyBorder="1" applyAlignment="1" applyProtection="1">
      <alignment horizontal="right" vertical="center"/>
      <protection locked="0"/>
    </xf>
    <xf numFmtId="171" fontId="6" fillId="0" borderId="16" xfId="39" applyNumberFormat="1" applyFont="1" applyBorder="1"/>
    <xf numFmtId="9" fontId="125" fillId="0" borderId="0" xfId="39" applyNumberFormat="1" applyFont="1" applyAlignment="1">
      <alignment horizontal="center"/>
    </xf>
    <xf numFmtId="0" fontId="66" fillId="0" borderId="0" xfId="39" applyFont="1"/>
    <xf numFmtId="169" fontId="125" fillId="0" borderId="0" xfId="39" applyNumberFormat="1" applyFont="1"/>
    <xf numFmtId="171" fontId="6" fillId="0" borderId="0" xfId="39" applyNumberFormat="1" applyFont="1" applyAlignment="1">
      <alignment horizontal="justify" vertical="top" wrapText="1"/>
    </xf>
    <xf numFmtId="0" fontId="6" fillId="0" borderId="0" xfId="39" applyFont="1" applyAlignment="1">
      <alignment horizontal="center" vertical="top"/>
    </xf>
    <xf numFmtId="0" fontId="6" fillId="0" borderId="20" xfId="39" applyFont="1" applyBorder="1" applyAlignment="1">
      <alignment horizontal="right" vertical="top"/>
    </xf>
    <xf numFmtId="0" fontId="6" fillId="0" borderId="20" xfId="39" applyFont="1" applyBorder="1" applyAlignment="1">
      <alignment horizontal="justify" vertical="top" wrapText="1"/>
    </xf>
    <xf numFmtId="2" fontId="6" fillId="0" borderId="20" xfId="39" applyNumberFormat="1" applyFont="1" applyBorder="1" applyAlignment="1">
      <alignment horizontal="center" vertical="center"/>
    </xf>
    <xf numFmtId="1" fontId="6" fillId="0" borderId="20" xfId="39" applyNumberFormat="1" applyFont="1" applyBorder="1" applyAlignment="1">
      <alignment horizontal="right" vertical="center"/>
    </xf>
    <xf numFmtId="171" fontId="6" fillId="0" borderId="20" xfId="39" applyNumberFormat="1" applyFont="1" applyBorder="1" applyAlignment="1" applyProtection="1">
      <alignment horizontal="right" vertical="center"/>
      <protection locked="0"/>
    </xf>
    <xf numFmtId="171" fontId="6" fillId="0" borderId="20" xfId="39" applyNumberFormat="1" applyFont="1" applyBorder="1"/>
    <xf numFmtId="4" fontId="6" fillId="0" borderId="0" xfId="39" applyNumberFormat="1" applyFont="1" applyProtection="1">
      <protection locked="0"/>
    </xf>
    <xf numFmtId="4" fontId="6" fillId="0" borderId="0" xfId="39" applyNumberFormat="1" applyFont="1"/>
    <xf numFmtId="0" fontId="6" fillId="0" borderId="20" xfId="39" applyFont="1" applyBorder="1" applyAlignment="1">
      <alignment horizontal="center" vertical="top" wrapText="1"/>
    </xf>
    <xf numFmtId="0" fontId="120" fillId="0" borderId="0" xfId="39" applyFont="1" applyAlignment="1">
      <alignment horizontal="left" vertical="top" wrapText="1"/>
    </xf>
    <xf numFmtId="1" fontId="6" fillId="0" borderId="0" xfId="39" applyNumberFormat="1" applyFont="1" applyAlignment="1">
      <alignment horizontal="right"/>
    </xf>
    <xf numFmtId="1" fontId="124" fillId="0" borderId="0" xfId="39" applyNumberFormat="1" applyFont="1"/>
    <xf numFmtId="171" fontId="124" fillId="0" borderId="0" xfId="39" applyNumberFormat="1" applyFont="1" applyProtection="1">
      <protection locked="0"/>
    </xf>
    <xf numFmtId="0" fontId="123" fillId="0" borderId="0" xfId="39" applyFont="1" applyAlignment="1">
      <alignment horizontal="justify" vertical="top" wrapText="1"/>
    </xf>
    <xf numFmtId="0" fontId="123" fillId="0" borderId="0" xfId="39" applyFont="1" applyAlignment="1">
      <alignment horizontal="center" vertical="top" wrapText="1"/>
    </xf>
    <xf numFmtId="1" fontId="123" fillId="0" borderId="0" xfId="39" applyNumberFormat="1" applyFont="1"/>
    <xf numFmtId="171" fontId="123" fillId="0" borderId="0" xfId="39" applyNumberFormat="1" applyFont="1" applyProtection="1">
      <protection locked="0"/>
    </xf>
    <xf numFmtId="171" fontId="123" fillId="0" borderId="0" xfId="39" applyNumberFormat="1" applyFont="1"/>
    <xf numFmtId="0" fontId="123" fillId="0" borderId="0" xfId="39" applyFont="1" applyAlignment="1">
      <alignment horizontal="left" vertical="top" wrapText="1"/>
    </xf>
    <xf numFmtId="0" fontId="122" fillId="0" borderId="0" xfId="39" applyFont="1" applyAlignment="1">
      <alignment horizontal="right" vertical="top" wrapText="1"/>
    </xf>
    <xf numFmtId="0" fontId="6" fillId="0" borderId="0" xfId="39" applyFont="1" applyAlignment="1">
      <alignment horizontal="right"/>
    </xf>
    <xf numFmtId="0" fontId="6" fillId="0" borderId="0" xfId="39" applyFont="1" applyAlignment="1">
      <alignment horizontal="center"/>
    </xf>
    <xf numFmtId="0" fontId="6" fillId="35" borderId="0" xfId="39" applyFont="1" applyFill="1" applyAlignment="1">
      <alignment wrapText="1"/>
    </xf>
    <xf numFmtId="9" fontId="127" fillId="0" borderId="0" xfId="39" applyNumberFormat="1" applyFont="1" applyAlignment="1">
      <alignment horizontal="center"/>
    </xf>
    <xf numFmtId="169" fontId="127" fillId="0" borderId="0" xfId="39" applyNumberFormat="1" applyFont="1"/>
    <xf numFmtId="168" fontId="6" fillId="0" borderId="0" xfId="39" applyNumberFormat="1" applyFont="1" applyAlignment="1">
      <alignment horizontal="right"/>
    </xf>
    <xf numFmtId="173" fontId="6" fillId="35" borderId="0" xfId="39" applyNumberFormat="1" applyFont="1" applyFill="1" applyAlignment="1">
      <alignment horizontal="left" wrapText="1"/>
    </xf>
    <xf numFmtId="2" fontId="5" fillId="0" borderId="0" xfId="39" applyNumberFormat="1" applyFont="1" applyAlignment="1">
      <alignment horizontal="right" vertical="top" wrapText="1"/>
    </xf>
    <xf numFmtId="173" fontId="6" fillId="0" borderId="0" xfId="39" applyNumberFormat="1" applyFont="1" applyAlignment="1">
      <alignment horizontal="right"/>
    </xf>
    <xf numFmtId="0" fontId="6" fillId="35" borderId="0" xfId="39" applyFont="1" applyFill="1" applyAlignment="1">
      <alignment horizontal="left" wrapText="1"/>
    </xf>
    <xf numFmtId="4" fontId="6" fillId="0" borderId="0" xfId="39" applyNumberFormat="1" applyFont="1" applyAlignment="1">
      <alignment horizontal="right"/>
    </xf>
    <xf numFmtId="168" fontId="6" fillId="0" borderId="0" xfId="39" applyNumberFormat="1" applyFont="1" applyAlignment="1">
      <alignment horizontal="center" vertical="center" wrapText="1"/>
    </xf>
    <xf numFmtId="0" fontId="5" fillId="35" borderId="0" xfId="39" applyFont="1" applyFill="1" applyAlignment="1">
      <alignment horizontal="justify" vertical="top" wrapText="1"/>
    </xf>
    <xf numFmtId="0" fontId="6" fillId="35" borderId="0" xfId="39" applyFont="1" applyFill="1" applyAlignment="1">
      <alignment horizontal="justify" vertical="center" wrapText="1"/>
    </xf>
    <xf numFmtId="168" fontId="6" fillId="0" borderId="0" xfId="39" applyNumberFormat="1" applyFont="1"/>
    <xf numFmtId="0" fontId="6" fillId="0" borderId="0" xfId="39" applyFont="1" applyAlignment="1">
      <alignment vertical="top"/>
    </xf>
    <xf numFmtId="0" fontId="6" fillId="0" borderId="0" xfId="39" applyFont="1" applyAlignment="1">
      <alignment horizontal="justify"/>
    </xf>
    <xf numFmtId="4" fontId="5" fillId="0" borderId="0" xfId="39" applyNumberFormat="1" applyFont="1"/>
    <xf numFmtId="173" fontId="6" fillId="0" borderId="0" xfId="39" applyNumberFormat="1" applyFont="1" applyAlignment="1">
      <alignment horizontal="left"/>
    </xf>
    <xf numFmtId="173" fontId="6" fillId="0" borderId="0" xfId="39" applyNumberFormat="1" applyFont="1"/>
    <xf numFmtId="0" fontId="6" fillId="35" borderId="0" xfId="39" applyFont="1" applyFill="1" applyAlignment="1">
      <alignment horizontal="justify" vertical="top" wrapText="1"/>
    </xf>
    <xf numFmtId="0" fontId="5" fillId="0" borderId="0" xfId="39" applyFont="1" applyAlignment="1">
      <alignment vertical="top" wrapText="1"/>
    </xf>
    <xf numFmtId="173" fontId="6" fillId="0" borderId="0" xfId="39" applyNumberFormat="1" applyFont="1" applyAlignment="1">
      <alignment horizontal="right" vertical="top" wrapText="1"/>
    </xf>
    <xf numFmtId="2" fontId="6" fillId="0" borderId="0" xfId="39" applyNumberFormat="1" applyFont="1"/>
    <xf numFmtId="0" fontId="6" fillId="0" borderId="0" xfId="39" applyFont="1" applyAlignment="1">
      <alignment horizontal="justify" vertical="center"/>
    </xf>
    <xf numFmtId="49" fontId="6" fillId="0" borderId="0" xfId="39" applyNumberFormat="1" applyFont="1"/>
    <xf numFmtId="0" fontId="6" fillId="0" borderId="0" xfId="39" applyFont="1" applyAlignment="1">
      <alignment horizontal="justify" vertical="top"/>
    </xf>
    <xf numFmtId="0" fontId="6" fillId="0" borderId="0" xfId="39" applyFont="1" applyAlignment="1">
      <alignment horizontal="left" vertical="center"/>
    </xf>
    <xf numFmtId="0" fontId="6" fillId="0" borderId="0" xfId="39" applyFont="1" applyAlignment="1">
      <alignment horizontal="justify" vertical="center" wrapText="1"/>
    </xf>
    <xf numFmtId="0" fontId="6" fillId="0" borderId="0" xfId="39" applyFont="1" applyAlignment="1">
      <alignment vertical="center" wrapText="1"/>
    </xf>
    <xf numFmtId="0" fontId="6" fillId="0" borderId="0" xfId="39" applyFont="1" applyAlignment="1">
      <alignment vertical="top" wrapText="1"/>
    </xf>
    <xf numFmtId="4" fontId="2" fillId="0" borderId="0" xfId="39" applyNumberFormat="1"/>
    <xf numFmtId="49" fontId="128" fillId="0" borderId="14" xfId="39" applyNumberFormat="1" applyFont="1" applyBorder="1" applyAlignment="1">
      <alignment horizontal="center" vertical="center"/>
    </xf>
    <xf numFmtId="49" fontId="128" fillId="0" borderId="14" xfId="39" applyNumberFormat="1" applyFont="1" applyBorder="1" applyAlignment="1">
      <alignment horizontal="center" vertical="center" wrapText="1"/>
    </xf>
    <xf numFmtId="4" fontId="128" fillId="0" borderId="14" xfId="39" applyNumberFormat="1" applyFont="1" applyBorder="1" applyAlignment="1">
      <alignment vertical="center"/>
    </xf>
    <xf numFmtId="4" fontId="128" fillId="0" borderId="14" xfId="39" applyNumberFormat="1" applyFont="1" applyBorder="1" applyAlignment="1">
      <alignment horizontal="center" vertical="center"/>
    </xf>
    <xf numFmtId="49" fontId="128" fillId="0" borderId="37" xfId="39" applyNumberFormat="1" applyFont="1" applyBorder="1" applyAlignment="1">
      <alignment vertical="center"/>
    </xf>
    <xf numFmtId="49" fontId="128" fillId="0" borderId="37" xfId="39" applyNumberFormat="1" applyFont="1" applyBorder="1" applyAlignment="1">
      <alignment horizontal="justify" vertical="justify" wrapText="1"/>
    </xf>
    <xf numFmtId="4" fontId="128" fillId="0" borderId="37" xfId="39" applyNumberFormat="1" applyFont="1" applyBorder="1" applyAlignment="1">
      <alignment vertical="center"/>
    </xf>
    <xf numFmtId="4" fontId="128" fillId="0" borderId="37" xfId="39" applyNumberFormat="1" applyFont="1" applyBorder="1" applyAlignment="1">
      <alignment horizontal="center" vertical="top"/>
    </xf>
    <xf numFmtId="49" fontId="39" fillId="0" borderId="38" xfId="39" applyNumberFormat="1" applyFont="1" applyBorder="1" applyAlignment="1">
      <alignment horizontal="center" vertical="top"/>
    </xf>
    <xf numFmtId="49" fontId="39" fillId="0" borderId="38" xfId="39" applyNumberFormat="1" applyFont="1" applyBorder="1" applyAlignment="1">
      <alignment horizontal="justify" vertical="justify" wrapText="1"/>
    </xf>
    <xf numFmtId="4" fontId="128" fillId="0" borderId="38" xfId="39" applyNumberFormat="1" applyFont="1" applyBorder="1" applyAlignment="1">
      <alignment horizontal="right" vertical="top"/>
    </xf>
    <xf numFmtId="4" fontId="128" fillId="0" borderId="38" xfId="39" applyNumberFormat="1" applyFont="1" applyBorder="1" applyAlignment="1">
      <alignment horizontal="center" vertical="top"/>
    </xf>
    <xf numFmtId="49" fontId="128" fillId="0" borderId="38" xfId="39" applyNumberFormat="1" applyFont="1" applyBorder="1" applyAlignment="1">
      <alignment horizontal="center" vertical="top"/>
    </xf>
    <xf numFmtId="49" fontId="128" fillId="0" borderId="38" xfId="39" applyNumberFormat="1" applyFont="1" applyBorder="1" applyAlignment="1">
      <alignment horizontal="justify" vertical="justify" wrapText="1"/>
    </xf>
    <xf numFmtId="0" fontId="128" fillId="0" borderId="0" xfId="39" applyFont="1" applyAlignment="1">
      <alignment vertical="top" wrapText="1"/>
    </xf>
    <xf numFmtId="49" fontId="128" fillId="0" borderId="38" xfId="39" applyNumberFormat="1" applyFont="1" applyBorder="1" applyAlignment="1">
      <alignment horizontal="left" vertical="top" wrapText="1"/>
    </xf>
    <xf numFmtId="49" fontId="128" fillId="0" borderId="38" xfId="39" applyNumberFormat="1" applyFont="1" applyBorder="1" applyAlignment="1">
      <alignment horizontal="right" vertical="top"/>
    </xf>
    <xf numFmtId="49" fontId="128" fillId="0" borderId="0" xfId="39" applyNumberFormat="1" applyFont="1" applyAlignment="1">
      <alignment horizontal="justify" vertical="justify" wrapText="1"/>
    </xf>
    <xf numFmtId="49" fontId="39" fillId="0" borderId="14" xfId="39" applyNumberFormat="1" applyFont="1" applyBorder="1" applyAlignment="1">
      <alignment horizontal="justify" vertical="justify" wrapText="1"/>
    </xf>
    <xf numFmtId="4" fontId="39" fillId="0" borderId="14" xfId="39" applyNumberFormat="1" applyFont="1" applyBorder="1" applyAlignment="1">
      <alignment horizontal="right" vertical="top"/>
    </xf>
    <xf numFmtId="4" fontId="39" fillId="0" borderId="14" xfId="39" applyNumberFormat="1" applyFont="1" applyBorder="1" applyAlignment="1">
      <alignment horizontal="center" vertical="top"/>
    </xf>
    <xf numFmtId="49" fontId="39" fillId="0" borderId="38" xfId="39" applyNumberFormat="1" applyFont="1" applyBorder="1" applyAlignment="1">
      <alignment horizontal="left" vertical="justify" wrapText="1"/>
    </xf>
    <xf numFmtId="49" fontId="128" fillId="0" borderId="38" xfId="39" applyNumberFormat="1" applyFont="1" applyBorder="1" applyAlignment="1">
      <alignment horizontal="left" vertical="justify" wrapText="1"/>
    </xf>
    <xf numFmtId="0" fontId="128" fillId="0" borderId="0" xfId="39" applyFont="1" applyAlignment="1">
      <alignment wrapText="1"/>
    </xf>
    <xf numFmtId="4" fontId="2" fillId="0" borderId="0" xfId="39" applyNumberFormat="1" applyAlignment="1">
      <alignment vertical="top"/>
    </xf>
    <xf numFmtId="0" fontId="2" fillId="0" borderId="0" xfId="39" applyAlignment="1">
      <alignment vertical="top"/>
    </xf>
    <xf numFmtId="49" fontId="128" fillId="0" borderId="0" xfId="39" applyNumberFormat="1" applyFont="1" applyAlignment="1">
      <alignment horizontal="left" vertical="top" wrapText="1"/>
    </xf>
    <xf numFmtId="4" fontId="128" fillId="0" borderId="39" xfId="39" applyNumberFormat="1" applyFont="1" applyBorder="1" applyAlignment="1">
      <alignment horizontal="center" vertical="top"/>
    </xf>
    <xf numFmtId="49" fontId="128" fillId="0" borderId="38" xfId="39" applyNumberFormat="1" applyFont="1" applyBorder="1" applyAlignment="1">
      <alignment horizontal="center" vertical="center"/>
    </xf>
    <xf numFmtId="49" fontId="128" fillId="0" borderId="0" xfId="39" applyNumberFormat="1" applyFont="1" applyAlignment="1">
      <alignment horizontal="center" vertical="center" wrapText="1"/>
    </xf>
    <xf numFmtId="4" fontId="128" fillId="0" borderId="39" xfId="39" applyNumberFormat="1" applyFont="1" applyBorder="1" applyAlignment="1">
      <alignment vertical="center"/>
    </xf>
    <xf numFmtId="4" fontId="128" fillId="0" borderId="38" xfId="39" applyNumberFormat="1" applyFont="1" applyBorder="1" applyAlignment="1">
      <alignment horizontal="center" vertical="center"/>
    </xf>
    <xf numFmtId="49" fontId="128" fillId="0" borderId="0" xfId="39" applyNumberFormat="1" applyFont="1" applyAlignment="1">
      <alignment horizontal="left" vertical="center" wrapText="1"/>
    </xf>
    <xf numFmtId="49" fontId="128" fillId="0" borderId="39" xfId="39" applyNumberFormat="1" applyFont="1" applyBorder="1" applyAlignment="1">
      <alignment horizontal="right" vertical="top"/>
    </xf>
    <xf numFmtId="49" fontId="39" fillId="0" borderId="14" xfId="39" applyNumberFormat="1" applyFont="1" applyBorder="1" applyAlignment="1">
      <alignment horizontal="left" vertical="top" wrapText="1"/>
    </xf>
    <xf numFmtId="49" fontId="39" fillId="0" borderId="40" xfId="39" applyNumberFormat="1" applyFont="1" applyBorder="1" applyAlignment="1">
      <alignment horizontal="justify" vertical="justify" wrapText="1"/>
    </xf>
    <xf numFmtId="4" fontId="39" fillId="0" borderId="40" xfId="39" applyNumberFormat="1" applyFont="1" applyBorder="1" applyAlignment="1">
      <alignment horizontal="right" vertical="top"/>
    </xf>
    <xf numFmtId="4" fontId="39" fillId="0" borderId="37" xfId="39" applyNumberFormat="1" applyFont="1" applyBorder="1" applyAlignment="1">
      <alignment horizontal="center" vertical="top"/>
    </xf>
    <xf numFmtId="4" fontId="39" fillId="0" borderId="40" xfId="39" applyNumberFormat="1" applyFont="1" applyBorder="1" applyAlignment="1">
      <alignment horizontal="center" vertical="top"/>
    </xf>
    <xf numFmtId="49" fontId="39" fillId="0" borderId="39" xfId="39" applyNumberFormat="1" applyFont="1" applyBorder="1" applyAlignment="1">
      <alignment horizontal="center" vertical="top"/>
    </xf>
    <xf numFmtId="49" fontId="39" fillId="0" borderId="39" xfId="39" applyNumberFormat="1" applyFont="1" applyBorder="1" applyAlignment="1">
      <alignment horizontal="left" vertical="center" wrapText="1"/>
    </xf>
    <xf numFmtId="49" fontId="39" fillId="0" borderId="39" xfId="39" applyNumberFormat="1" applyFont="1" applyBorder="1" applyAlignment="1">
      <alignment horizontal="center" vertical="center"/>
    </xf>
    <xf numFmtId="0" fontId="128" fillId="0" borderId="0" xfId="39" applyFont="1" applyAlignment="1">
      <alignment horizontal="left" vertical="top" wrapText="1"/>
    </xf>
    <xf numFmtId="49" fontId="128" fillId="0" borderId="39" xfId="39" applyNumberFormat="1" applyFont="1" applyBorder="1" applyAlignment="1">
      <alignment horizontal="center" vertical="top"/>
    </xf>
    <xf numFmtId="0" fontId="128" fillId="0" borderId="38" xfId="39" applyFont="1" applyBorder="1" applyAlignment="1">
      <alignment horizontal="left" vertical="top" wrapText="1"/>
    </xf>
    <xf numFmtId="49" fontId="128" fillId="0" borderId="41" xfId="39" applyNumberFormat="1" applyFont="1" applyBorder="1" applyAlignment="1">
      <alignment horizontal="center" vertical="top"/>
    </xf>
    <xf numFmtId="49" fontId="128" fillId="0" borderId="41" xfId="39" applyNumberFormat="1" applyFont="1" applyBorder="1" applyAlignment="1">
      <alignment horizontal="left" vertical="top" wrapText="1"/>
    </xf>
    <xf numFmtId="4" fontId="128" fillId="0" borderId="41" xfId="39" applyNumberFormat="1" applyFont="1" applyBorder="1" applyAlignment="1">
      <alignment horizontal="center" vertical="top"/>
    </xf>
    <xf numFmtId="4" fontId="128" fillId="0" borderId="32" xfId="39" applyNumberFormat="1" applyFont="1" applyBorder="1" applyAlignment="1">
      <alignment horizontal="center" vertical="top"/>
    </xf>
    <xf numFmtId="49" fontId="128" fillId="0" borderId="0" xfId="39" applyNumberFormat="1" applyFont="1" applyAlignment="1">
      <alignment horizontal="center" vertical="top"/>
    </xf>
    <xf numFmtId="4" fontId="128" fillId="0" borderId="0" xfId="39" applyNumberFormat="1" applyFont="1" applyAlignment="1">
      <alignment horizontal="center" vertical="top"/>
    </xf>
    <xf numFmtId="4" fontId="128" fillId="0" borderId="38" xfId="39" applyNumberFormat="1" applyFont="1" applyBorder="1" applyAlignment="1">
      <alignment vertical="center"/>
    </xf>
    <xf numFmtId="4" fontId="128" fillId="0" borderId="0" xfId="39" applyNumberFormat="1" applyFont="1" applyAlignment="1">
      <alignment horizontal="center" vertical="center"/>
    </xf>
    <xf numFmtId="49" fontId="128" fillId="0" borderId="39" xfId="39" applyNumberFormat="1" applyFont="1" applyBorder="1" applyAlignment="1">
      <alignment horizontal="left" vertical="top" wrapText="1"/>
    </xf>
    <xf numFmtId="49" fontId="128" fillId="0" borderId="32" xfId="39" applyNumberFormat="1" applyFont="1" applyBorder="1" applyAlignment="1">
      <alignment horizontal="left" vertical="top" wrapText="1"/>
    </xf>
    <xf numFmtId="49" fontId="39" fillId="0" borderId="39" xfId="39" applyNumberFormat="1" applyFont="1" applyBorder="1" applyAlignment="1">
      <alignment horizontal="right" vertical="top"/>
    </xf>
    <xf numFmtId="4" fontId="128" fillId="0" borderId="14" xfId="39" applyNumberFormat="1" applyFont="1" applyBorder="1" applyAlignment="1">
      <alignment horizontal="center" vertical="top"/>
    </xf>
    <xf numFmtId="49" fontId="6" fillId="0" borderId="39" xfId="39" applyNumberFormat="1" applyFont="1" applyBorder="1" applyAlignment="1">
      <alignment horizontal="right" vertical="top"/>
    </xf>
    <xf numFmtId="49" fontId="6" fillId="0" borderId="40" xfId="39" applyNumberFormat="1" applyFont="1" applyBorder="1" applyAlignment="1">
      <alignment horizontal="justify" vertical="justify" wrapText="1"/>
    </xf>
    <xf numFmtId="4" fontId="6" fillId="0" borderId="40" xfId="39" applyNumberFormat="1" applyFont="1" applyBorder="1" applyAlignment="1">
      <alignment horizontal="center" vertical="top"/>
    </xf>
    <xf numFmtId="4" fontId="6" fillId="0" borderId="37" xfId="39" applyNumberFormat="1" applyFont="1" applyBorder="1" applyAlignment="1">
      <alignment vertical="top"/>
    </xf>
    <xf numFmtId="49" fontId="129" fillId="0" borderId="38" xfId="39" applyNumberFormat="1" applyFont="1" applyBorder="1" applyAlignment="1">
      <alignment horizontal="center" vertical="center"/>
    </xf>
    <xf numFmtId="49" fontId="129" fillId="0" borderId="38" xfId="39" applyNumberFormat="1" applyFont="1" applyBorder="1" applyAlignment="1">
      <alignment horizontal="left" vertical="center" wrapText="1"/>
    </xf>
    <xf numFmtId="4" fontId="130" fillId="0" borderId="38" xfId="39" applyNumberFormat="1" applyFont="1" applyBorder="1" applyAlignment="1">
      <alignment vertical="center"/>
    </xf>
    <xf numFmtId="4" fontId="130" fillId="0" borderId="38" xfId="39" applyNumberFormat="1" applyFont="1" applyBorder="1" applyAlignment="1">
      <alignment horizontal="center" vertical="top"/>
    </xf>
    <xf numFmtId="49" fontId="131" fillId="0" borderId="38" xfId="39" applyNumberFormat="1" applyFont="1" applyBorder="1" applyAlignment="1">
      <alignment horizontal="center" vertical="top"/>
    </xf>
    <xf numFmtId="4" fontId="131" fillId="0" borderId="38" xfId="39" applyNumberFormat="1" applyFont="1" applyBorder="1" applyAlignment="1">
      <alignment horizontal="center" vertical="top"/>
    </xf>
    <xf numFmtId="0" fontId="128" fillId="0" borderId="0" xfId="39" applyFont="1" applyAlignment="1">
      <alignment horizontal="justify" vertical="top" wrapText="1"/>
    </xf>
    <xf numFmtId="0" fontId="132" fillId="0" borderId="0" xfId="39" applyFont="1" applyAlignment="1">
      <alignment vertical="top" wrapText="1"/>
    </xf>
    <xf numFmtId="49" fontId="129" fillId="0" borderId="14" xfId="39" applyNumberFormat="1" applyFont="1" applyBorder="1" applyAlignment="1">
      <alignment horizontal="justify" vertical="justify" wrapText="1"/>
    </xf>
    <xf numFmtId="4" fontId="129" fillId="0" borderId="14" xfId="39" applyNumberFormat="1" applyFont="1" applyBorder="1" applyAlignment="1">
      <alignment horizontal="right" vertical="top"/>
    </xf>
    <xf numFmtId="4" fontId="129" fillId="0" borderId="14" xfId="39" applyNumberFormat="1" applyFont="1" applyBorder="1" applyAlignment="1">
      <alignment horizontal="center" vertical="top"/>
    </xf>
    <xf numFmtId="49" fontId="2" fillId="0" borderId="39" xfId="39" applyNumberFormat="1" applyBorder="1" applyAlignment="1">
      <alignment horizontal="right" vertical="top"/>
    </xf>
    <xf numFmtId="49" fontId="2" fillId="0" borderId="40" xfId="39" applyNumberFormat="1" applyBorder="1" applyAlignment="1">
      <alignment horizontal="justify" vertical="justify" wrapText="1"/>
    </xf>
    <xf numFmtId="4" fontId="2" fillId="0" borderId="40" xfId="39" applyNumberFormat="1" applyBorder="1" applyAlignment="1">
      <alignment horizontal="right" vertical="top"/>
    </xf>
    <xf numFmtId="4" fontId="2" fillId="0" borderId="40" xfId="39" applyNumberFormat="1" applyBorder="1" applyAlignment="1">
      <alignment horizontal="center" vertical="top"/>
    </xf>
    <xf numFmtId="4" fontId="2" fillId="0" borderId="37" xfId="39" applyNumberFormat="1" applyBorder="1" applyAlignment="1">
      <alignment vertical="top"/>
    </xf>
    <xf numFmtId="49" fontId="5" fillId="0" borderId="39" xfId="39" applyNumberFormat="1" applyFont="1" applyBorder="1" applyAlignment="1">
      <alignment horizontal="center" vertical="top"/>
    </xf>
    <xf numFmtId="4" fontId="6" fillId="0" borderId="39" xfId="39" applyNumberFormat="1" applyFont="1" applyBorder="1" applyAlignment="1">
      <alignment horizontal="center" vertical="top"/>
    </xf>
    <xf numFmtId="4" fontId="6" fillId="0" borderId="38" xfId="39" applyNumberFormat="1" applyFont="1" applyBorder="1" applyAlignment="1">
      <alignment horizontal="center" vertical="top"/>
    </xf>
    <xf numFmtId="0" fontId="128" fillId="0" borderId="39" xfId="39" applyFont="1" applyBorder="1" applyAlignment="1">
      <alignment horizontal="justify" vertical="top" wrapText="1"/>
    </xf>
    <xf numFmtId="0" fontId="128" fillId="0" borderId="32" xfId="39" applyFont="1" applyBorder="1" applyAlignment="1">
      <alignment vertical="top" wrapText="1"/>
    </xf>
    <xf numFmtId="49" fontId="128" fillId="0" borderId="32" xfId="39" applyNumberFormat="1" applyFont="1" applyBorder="1" applyAlignment="1">
      <alignment horizontal="right" vertical="top"/>
    </xf>
    <xf numFmtId="49" fontId="39" fillId="0" borderId="29" xfId="39" applyNumberFormat="1" applyFont="1" applyBorder="1" applyAlignment="1">
      <alignment horizontal="justify" vertical="justify" wrapText="1"/>
    </xf>
    <xf numFmtId="4" fontId="128" fillId="0" borderId="29" xfId="39" applyNumberFormat="1" applyFont="1" applyBorder="1" applyAlignment="1">
      <alignment horizontal="center" vertical="top"/>
    </xf>
    <xf numFmtId="49" fontId="2" fillId="0" borderId="0" xfId="39" applyNumberFormat="1" applyAlignment="1">
      <alignment horizontal="right" vertical="top"/>
    </xf>
    <xf numFmtId="49" fontId="2" fillId="0" borderId="0" xfId="39" applyNumberFormat="1" applyAlignment="1">
      <alignment horizontal="justify" vertical="justify" wrapText="1"/>
    </xf>
    <xf numFmtId="4" fontId="2" fillId="0" borderId="0" xfId="39" applyNumberFormat="1" applyAlignment="1">
      <alignment horizontal="right" vertical="top"/>
    </xf>
    <xf numFmtId="4" fontId="2" fillId="0" borderId="0" xfId="39" applyNumberFormat="1" applyAlignment="1">
      <alignment horizontal="center" vertical="top"/>
    </xf>
    <xf numFmtId="49" fontId="6" fillId="0" borderId="29" xfId="39" applyNumberFormat="1" applyFont="1" applyBorder="1" applyAlignment="1">
      <alignment horizontal="justify" vertical="justify" wrapText="1"/>
    </xf>
    <xf numFmtId="4" fontId="6" fillId="0" borderId="13" xfId="39" applyNumberFormat="1" applyFont="1" applyBorder="1" applyAlignment="1">
      <alignment horizontal="center" vertical="top"/>
    </xf>
    <xf numFmtId="4" fontId="130" fillId="0" borderId="0" xfId="39" applyNumberFormat="1" applyFont="1" applyAlignment="1">
      <alignment horizontal="right"/>
    </xf>
    <xf numFmtId="0" fontId="39" fillId="0" borderId="20" xfId="0" applyFont="1" applyBorder="1" applyAlignment="1">
      <alignment vertical="top" wrapText="1"/>
    </xf>
    <xf numFmtId="0" fontId="66" fillId="0" borderId="29" xfId="39" applyFont="1" applyBorder="1" applyAlignment="1">
      <alignment horizontal="left" vertical="top" wrapText="1"/>
    </xf>
    <xf numFmtId="0" fontId="2" fillId="0" borderId="13" xfId="39" applyBorder="1" applyAlignment="1">
      <alignment wrapText="1"/>
    </xf>
    <xf numFmtId="0" fontId="2" fillId="0" borderId="30" xfId="39" applyBorder="1" applyAlignment="1">
      <alignment wrapText="1"/>
    </xf>
    <xf numFmtId="0" fontId="1" fillId="0" borderId="0" xfId="70" applyFont="1" applyAlignment="1">
      <alignment horizontal="justify" vertical="top"/>
    </xf>
    <xf numFmtId="0" fontId="1" fillId="0" borderId="0" xfId="70" applyFont="1" applyAlignment="1">
      <alignment vertical="top" wrapText="1"/>
    </xf>
    <xf numFmtId="0" fontId="1" fillId="0" borderId="0" xfId="70" applyFont="1" applyAlignment="1">
      <alignment horizontal="left" vertical="center" wrapText="1"/>
    </xf>
    <xf numFmtId="0" fontId="1" fillId="0" borderId="0" xfId="70" applyFont="1" applyAlignment="1">
      <alignment horizontal="justify" vertical="top" wrapText="1"/>
    </xf>
    <xf numFmtId="0" fontId="1" fillId="0" borderId="0" xfId="70" applyFont="1" applyAlignment="1">
      <alignment horizontal="justify" wrapText="1"/>
    </xf>
    <xf numFmtId="0" fontId="1" fillId="0" borderId="0" xfId="74" applyFont="1" applyAlignment="1">
      <alignment vertical="top" wrapText="1"/>
    </xf>
    <xf numFmtId="0" fontId="128" fillId="0" borderId="14" xfId="0" applyFont="1" applyBorder="1" applyAlignment="1">
      <alignment vertical="top" wrapText="1"/>
    </xf>
    <xf numFmtId="4" fontId="6" fillId="0" borderId="14" xfId="0" applyNumberFormat="1" applyFont="1" applyBorder="1"/>
    <xf numFmtId="0" fontId="0" fillId="0" borderId="14" xfId="0" applyBorder="1"/>
    <xf numFmtId="49" fontId="92" fillId="0" borderId="14" xfId="79" applyNumberFormat="1" applyFont="1" applyBorder="1" applyAlignment="1">
      <alignment vertical="distributed"/>
    </xf>
    <xf numFmtId="0" fontId="93" fillId="0" borderId="14" xfId="79" applyFont="1" applyBorder="1" applyAlignment="1">
      <alignment horizontal="left" vertical="distributed"/>
    </xf>
    <xf numFmtId="0" fontId="93" fillId="0" borderId="14" xfId="79" applyFont="1" applyBorder="1" applyAlignment="1">
      <alignment vertical="distributed"/>
    </xf>
    <xf numFmtId="49" fontId="93" fillId="0" borderId="14" xfId="79" applyNumberFormat="1" applyFont="1" applyBorder="1" applyAlignment="1">
      <alignment vertical="distributed" wrapText="1"/>
    </xf>
    <xf numFmtId="0" fontId="92" fillId="0" borderId="14" xfId="79" applyFont="1" applyBorder="1" applyAlignment="1">
      <alignment vertical="distributed"/>
    </xf>
    <xf numFmtId="0" fontId="95" fillId="0" borderId="14" xfId="79" applyFont="1" applyBorder="1" applyAlignment="1">
      <alignment vertical="distributed"/>
    </xf>
    <xf numFmtId="0" fontId="96" fillId="0" borderId="14" xfId="79" applyFont="1" applyBorder="1" applyAlignment="1">
      <alignment vertical="distributed"/>
    </xf>
    <xf numFmtId="0" fontId="97" fillId="0" borderId="14" xfId="79" applyFont="1" applyBorder="1" applyAlignment="1">
      <alignment vertical="center" wrapText="1"/>
    </xf>
    <xf numFmtId="0" fontId="98" fillId="0" borderId="14" xfId="79" applyFont="1" applyBorder="1" applyAlignment="1">
      <alignment horizontal="justify" vertical="center"/>
    </xf>
    <xf numFmtId="0" fontId="100" fillId="0" borderId="14" xfId="79" applyFont="1" applyBorder="1"/>
    <xf numFmtId="0" fontId="101" fillId="33" borderId="14" xfId="0" applyFont="1" applyFill="1" applyBorder="1" applyAlignment="1">
      <alignment vertical="center" wrapText="1"/>
    </xf>
    <xf numFmtId="0" fontId="102" fillId="33" borderId="14" xfId="0" applyFont="1" applyFill="1" applyBorder="1" applyAlignment="1">
      <alignment horizontal="left" vertical="center" wrapText="1"/>
    </xf>
    <xf numFmtId="0" fontId="101" fillId="33" borderId="14" xfId="0" applyFont="1" applyFill="1" applyBorder="1" applyAlignment="1">
      <alignment horizontal="center" vertical="center" wrapText="1"/>
    </xf>
    <xf numFmtId="2" fontId="101" fillId="33" borderId="14" xfId="0" applyNumberFormat="1" applyFont="1" applyFill="1" applyBorder="1" applyAlignment="1">
      <alignment horizontal="center" vertical="center" wrapText="1"/>
    </xf>
    <xf numFmtId="171" fontId="101" fillId="33" borderId="14" xfId="0" applyNumberFormat="1" applyFont="1" applyFill="1" applyBorder="1" applyAlignment="1" applyProtection="1">
      <alignment horizontal="center" vertical="center"/>
      <protection locked="0"/>
    </xf>
    <xf numFmtId="171" fontId="101" fillId="33" borderId="14" xfId="0" applyNumberFormat="1" applyFont="1" applyFill="1" applyBorder="1" applyAlignment="1">
      <alignment horizontal="center" vertical="center"/>
    </xf>
    <xf numFmtId="49" fontId="104" fillId="0" borderId="14" xfId="0" applyNumberFormat="1" applyFont="1" applyBorder="1" applyAlignment="1">
      <alignment horizontal="center" vertical="top"/>
    </xf>
    <xf numFmtId="0" fontId="105" fillId="0" borderId="14" xfId="0" applyFont="1" applyBorder="1" applyAlignment="1">
      <alignment vertical="top" wrapText="1"/>
    </xf>
    <xf numFmtId="0" fontId="104" fillId="0" borderId="14" xfId="0" applyFont="1" applyBorder="1" applyAlignment="1">
      <alignment horizontal="center"/>
    </xf>
    <xf numFmtId="2" fontId="104" fillId="0" borderId="14" xfId="0" applyNumberFormat="1" applyFont="1" applyBorder="1" applyAlignment="1">
      <alignment horizontal="center"/>
    </xf>
    <xf numFmtId="171" fontId="104" fillId="0" borderId="14" xfId="0" applyNumberFormat="1" applyFont="1" applyBorder="1" applyProtection="1">
      <protection locked="0"/>
    </xf>
    <xf numFmtId="171" fontId="104" fillId="0" borderId="14" xfId="0" applyNumberFormat="1" applyFont="1" applyBorder="1"/>
    <xf numFmtId="49" fontId="92" fillId="34" borderId="14" xfId="0" applyNumberFormat="1" applyFont="1" applyFill="1" applyBorder="1" applyAlignment="1">
      <alignment horizontal="center" vertical="top"/>
    </xf>
    <xf numFmtId="0" fontId="92" fillId="34" borderId="14" xfId="0" applyFont="1" applyFill="1" applyBorder="1" applyAlignment="1">
      <alignment vertical="distributed"/>
    </xf>
    <xf numFmtId="0" fontId="92" fillId="34" borderId="14" xfId="0" applyFont="1" applyFill="1" applyBorder="1" applyAlignment="1">
      <alignment horizontal="center" vertical="distributed"/>
    </xf>
    <xf numFmtId="2" fontId="106" fillId="34" borderId="14" xfId="0" applyNumberFormat="1" applyFont="1" applyFill="1" applyBorder="1" applyAlignment="1">
      <alignment horizontal="center"/>
    </xf>
    <xf numFmtId="171" fontId="104" fillId="34" borderId="14" xfId="0" applyNumberFormat="1" applyFont="1" applyFill="1" applyBorder="1" applyProtection="1">
      <protection locked="0"/>
    </xf>
    <xf numFmtId="171" fontId="104" fillId="34" borderId="14" xfId="0" applyNumberFormat="1" applyFont="1" applyFill="1" applyBorder="1"/>
    <xf numFmtId="49" fontId="101" fillId="0" borderId="14" xfId="0" applyNumberFormat="1" applyFont="1" applyBorder="1" applyAlignment="1">
      <alignment horizontal="center" vertical="top"/>
    </xf>
    <xf numFmtId="0" fontId="102" fillId="0" borderId="14" xfId="0" applyFont="1" applyBorder="1" applyAlignment="1">
      <alignment vertical="distributed"/>
    </xf>
    <xf numFmtId="0" fontId="105" fillId="0" borderId="14" xfId="0" applyFont="1" applyBorder="1" applyAlignment="1">
      <alignment horizontal="center" vertical="top"/>
    </xf>
    <xf numFmtId="2" fontId="105" fillId="0" borderId="14" xfId="0" applyNumberFormat="1" applyFont="1" applyBorder="1" applyAlignment="1">
      <alignment horizontal="center" vertical="top"/>
    </xf>
    <xf numFmtId="171" fontId="105" fillId="34" borderId="14" xfId="0" applyNumberFormat="1" applyFont="1" applyFill="1" applyBorder="1" applyAlignment="1">
      <alignment horizontal="right"/>
    </xf>
    <xf numFmtId="171" fontId="105" fillId="33" borderId="14" xfId="0" applyNumberFormat="1" applyFont="1" applyFill="1" applyBorder="1" applyAlignment="1">
      <alignment horizontal="right"/>
    </xf>
    <xf numFmtId="49" fontId="104" fillId="0" borderId="14" xfId="0" applyNumberFormat="1" applyFont="1" applyBorder="1" applyAlignment="1">
      <alignment horizontal="center"/>
    </xf>
    <xf numFmtId="0" fontId="107" fillId="0" borderId="14" xfId="0" applyFont="1" applyBorder="1" applyAlignment="1" applyProtection="1">
      <alignment horizontal="justify" vertical="distributed" wrapText="1"/>
      <protection locked="0"/>
    </xf>
    <xf numFmtId="0" fontId="104" fillId="0" borderId="14" xfId="0" applyFont="1" applyBorder="1" applyAlignment="1">
      <alignment horizontal="center" vertical="distributed"/>
    </xf>
    <xf numFmtId="49" fontId="108" fillId="0" borderId="14" xfId="0" applyNumberFormat="1" applyFont="1" applyBorder="1" applyAlignment="1">
      <alignment vertical="distributed"/>
    </xf>
    <xf numFmtId="49" fontId="101" fillId="0" borderId="14" xfId="0" applyNumberFormat="1" applyFont="1" applyBorder="1" applyAlignment="1">
      <alignment horizontal="center"/>
    </xf>
    <xf numFmtId="0" fontId="105" fillId="0" borderId="14" xfId="0" applyFont="1" applyBorder="1" applyAlignment="1">
      <alignment horizontal="center" vertical="distributed"/>
    </xf>
    <xf numFmtId="2" fontId="105" fillId="0" borderId="14" xfId="0" applyNumberFormat="1" applyFont="1" applyBorder="1" applyAlignment="1">
      <alignment horizontal="center"/>
    </xf>
    <xf numFmtId="49" fontId="103" fillId="0" borderId="14" xfId="0" applyNumberFormat="1" applyFont="1" applyBorder="1" applyAlignment="1">
      <alignment horizontal="center"/>
    </xf>
    <xf numFmtId="0" fontId="103" fillId="0" borderId="14" xfId="0" applyFont="1" applyBorder="1" applyAlignment="1">
      <alignment vertical="distributed"/>
    </xf>
    <xf numFmtId="2" fontId="103" fillId="0" borderId="14" xfId="0" applyNumberFormat="1" applyFont="1" applyBorder="1" applyAlignment="1">
      <alignment horizontal="center"/>
    </xf>
    <xf numFmtId="0" fontId="109" fillId="0" borderId="14" xfId="0" applyFont="1" applyBorder="1" applyAlignment="1">
      <alignment wrapText="1"/>
    </xf>
    <xf numFmtId="49" fontId="92" fillId="34" borderId="14" xfId="0" applyNumberFormat="1" applyFont="1" applyFill="1" applyBorder="1" applyAlignment="1">
      <alignment horizontal="center" vertical="center"/>
    </xf>
    <xf numFmtId="0" fontId="102" fillId="0" borderId="14" xfId="0" applyFont="1" applyBorder="1" applyAlignment="1" applyProtection="1">
      <alignment horizontal="justify" vertical="distributed" wrapText="1"/>
      <protection locked="0"/>
    </xf>
    <xf numFmtId="0" fontId="107" fillId="0" borderId="14" xfId="0" applyFont="1" applyBorder="1" applyAlignment="1" applyProtection="1">
      <alignment horizontal="justify" vertical="distributed"/>
      <protection locked="0"/>
    </xf>
    <xf numFmtId="0" fontId="106" fillId="0" borderId="14" xfId="0" applyFont="1" applyBorder="1" applyAlignment="1">
      <alignment vertical="distributed"/>
    </xf>
    <xf numFmtId="0" fontId="104" fillId="0" borderId="14" xfId="0" applyFont="1" applyBorder="1" applyAlignment="1">
      <alignment vertical="distributed"/>
    </xf>
    <xf numFmtId="0" fontId="107" fillId="0" borderId="14" xfId="0" applyFont="1" applyBorder="1" applyAlignment="1">
      <alignment vertical="distributed"/>
    </xf>
    <xf numFmtId="49" fontId="110" fillId="0" borderId="14" xfId="0" applyNumberFormat="1" applyFont="1" applyBorder="1" applyAlignment="1">
      <alignment vertical="distributed"/>
    </xf>
    <xf numFmtId="0" fontId="111" fillId="0" borderId="14" xfId="0" applyFont="1" applyBorder="1" applyAlignment="1">
      <alignment vertical="distributed"/>
    </xf>
    <xf numFmtId="49" fontId="107" fillId="0" borderId="14" xfId="0" applyNumberFormat="1" applyFont="1" applyBorder="1" applyAlignment="1">
      <alignment vertical="distributed"/>
    </xf>
    <xf numFmtId="49" fontId="102" fillId="0" borderId="14" xfId="0" applyNumberFormat="1" applyFont="1" applyBorder="1" applyAlignment="1">
      <alignment horizontal="center"/>
    </xf>
    <xf numFmtId="49" fontId="0" fillId="0" borderId="14" xfId="0" applyNumberFormat="1" applyBorder="1"/>
    <xf numFmtId="0" fontId="110" fillId="0" borderId="14" xfId="0" applyFont="1" applyBorder="1" applyAlignment="1" applyProtection="1">
      <alignment horizontal="justify" vertical="distributed" wrapText="1"/>
      <protection locked="0"/>
    </xf>
    <xf numFmtId="0" fontId="110" fillId="0" borderId="14" xfId="0" applyFont="1" applyBorder="1" applyAlignment="1">
      <alignment wrapText="1"/>
    </xf>
    <xf numFmtId="0" fontId="110" fillId="0" borderId="14" xfId="0" applyFont="1" applyBorder="1" applyAlignment="1">
      <alignment horizontal="justify" vertical="center"/>
    </xf>
    <xf numFmtId="0" fontId="92" fillId="34" borderId="14" xfId="0" applyFont="1" applyFill="1" applyBorder="1" applyAlignment="1">
      <alignment vertical="top"/>
    </xf>
    <xf numFmtId="49" fontId="105" fillId="0" borderId="14" xfId="0" applyNumberFormat="1" applyFont="1" applyBorder="1" applyAlignment="1">
      <alignment horizontal="center"/>
    </xf>
    <xf numFmtId="49" fontId="102" fillId="0" borderId="14" xfId="0" applyNumberFormat="1" applyFont="1" applyBorder="1" applyAlignment="1">
      <alignment horizontal="center" vertical="top"/>
    </xf>
    <xf numFmtId="49" fontId="107" fillId="0" borderId="14" xfId="0" applyNumberFormat="1" applyFont="1" applyBorder="1" applyAlignment="1">
      <alignment horizontal="center"/>
    </xf>
    <xf numFmtId="2" fontId="107" fillId="0" borderId="14" xfId="0" applyNumberFormat="1" applyFont="1" applyBorder="1" applyAlignment="1">
      <alignment horizontal="center"/>
    </xf>
    <xf numFmtId="0" fontId="105" fillId="0" borderId="14" xfId="0" applyFont="1" applyBorder="1" applyAlignment="1">
      <alignment vertical="distributed"/>
    </xf>
    <xf numFmtId="49" fontId="112" fillId="0" borderId="14" xfId="0" applyNumberFormat="1" applyFont="1" applyBorder="1" applyAlignment="1">
      <alignment horizontal="center"/>
    </xf>
    <xf numFmtId="0" fontId="112" fillId="0" borderId="14" xfId="0" applyFont="1" applyBorder="1" applyAlignment="1">
      <alignment horizontal="center" vertical="distributed"/>
    </xf>
    <xf numFmtId="2" fontId="112" fillId="0" borderId="14" xfId="0" applyNumberFormat="1" applyFont="1" applyBorder="1" applyAlignment="1">
      <alignment horizontal="center"/>
    </xf>
    <xf numFmtId="0" fontId="113" fillId="0" borderId="14" xfId="0" applyFont="1" applyBorder="1" applyAlignment="1" applyProtection="1">
      <alignment horizontal="justify" vertical="distributed" wrapText="1"/>
      <protection locked="0"/>
    </xf>
    <xf numFmtId="0" fontId="107" fillId="0" borderId="14" xfId="0" applyFont="1" applyBorder="1" applyAlignment="1" applyProtection="1">
      <alignment horizontal="justify" vertical="center" wrapText="1"/>
      <protection locked="0"/>
    </xf>
    <xf numFmtId="49" fontId="111" fillId="0" borderId="14" xfId="0" applyNumberFormat="1" applyFont="1" applyBorder="1" applyAlignment="1">
      <alignment horizontal="center"/>
    </xf>
    <xf numFmtId="0" fontId="114" fillId="0" borderId="14" xfId="0" applyFont="1" applyBorder="1" applyAlignment="1">
      <alignment horizontal="center"/>
    </xf>
    <xf numFmtId="171" fontId="114" fillId="0" borderId="14" xfId="0" applyNumberFormat="1" applyFont="1" applyBorder="1"/>
    <xf numFmtId="49" fontId="114" fillId="0" borderId="14" xfId="0" applyNumberFormat="1" applyFont="1" applyBorder="1" applyAlignment="1">
      <alignment horizontal="center"/>
    </xf>
    <xf numFmtId="0" fontId="114" fillId="0" borderId="14" xfId="0" applyFont="1" applyBorder="1" applyAlignment="1">
      <alignment wrapText="1"/>
    </xf>
    <xf numFmtId="0" fontId="111" fillId="0" borderId="14" xfId="0" applyFont="1" applyBorder="1" applyAlignment="1">
      <alignment wrapText="1"/>
    </xf>
    <xf numFmtId="49" fontId="115" fillId="0" borderId="14" xfId="0" applyNumberFormat="1" applyFont="1" applyBorder="1" applyAlignment="1">
      <alignment horizontal="center"/>
    </xf>
    <xf numFmtId="49" fontId="111" fillId="0" borderId="14" xfId="0" applyNumberFormat="1" applyFont="1" applyBorder="1" applyAlignment="1">
      <alignment vertical="distributed"/>
    </xf>
    <xf numFmtId="0" fontId="98" fillId="0" borderId="14" xfId="0" applyFont="1" applyBorder="1" applyAlignment="1">
      <alignment horizontal="center"/>
    </xf>
    <xf numFmtId="171" fontId="98" fillId="0" borderId="14" xfId="0" applyNumberFormat="1" applyFont="1" applyBorder="1"/>
    <xf numFmtId="49" fontId="116" fillId="0" borderId="14" xfId="0" applyNumberFormat="1" applyFont="1" applyBorder="1" applyAlignment="1">
      <alignment vertical="distributed"/>
    </xf>
    <xf numFmtId="0" fontId="117" fillId="0" borderId="14" xfId="0" applyFont="1" applyBorder="1" applyAlignment="1">
      <alignment wrapText="1"/>
    </xf>
    <xf numFmtId="0" fontId="117" fillId="0" borderId="14" xfId="0" applyFont="1" applyBorder="1" applyAlignment="1">
      <alignment horizontal="justify" vertical="center"/>
    </xf>
    <xf numFmtId="0" fontId="92" fillId="34" borderId="14" xfId="0" applyFont="1" applyFill="1" applyBorder="1" applyAlignment="1">
      <alignment vertical="distributed" wrapText="1"/>
    </xf>
    <xf numFmtId="171" fontId="104" fillId="34" borderId="14" xfId="0" applyNumberFormat="1" applyFont="1" applyFill="1" applyBorder="1" applyAlignment="1">
      <alignment horizontal="right"/>
    </xf>
    <xf numFmtId="0" fontId="118" fillId="0" borderId="14" xfId="0" applyFont="1" applyBorder="1"/>
    <xf numFmtId="0" fontId="111" fillId="0" borderId="14" xfId="0" applyFont="1" applyBorder="1"/>
    <xf numFmtId="0" fontId="114" fillId="0" borderId="14" xfId="0" applyFont="1" applyBorder="1"/>
    <xf numFmtId="0" fontId="98" fillId="0" borderId="14" xfId="0" applyFont="1" applyBorder="1"/>
    <xf numFmtId="171" fontId="105" fillId="34" borderId="14" xfId="0" applyNumberFormat="1" applyFont="1" applyFill="1" applyBorder="1"/>
    <xf numFmtId="49" fontId="111" fillId="0" borderId="14" xfId="0" applyNumberFormat="1" applyFont="1" applyBorder="1" applyAlignment="1">
      <alignment horizontal="center" vertical="top"/>
    </xf>
    <xf numFmtId="49" fontId="111" fillId="0" borderId="14" xfId="0" applyNumberFormat="1" applyFont="1" applyBorder="1" applyAlignment="1">
      <alignment vertical="top" wrapText="1"/>
    </xf>
    <xf numFmtId="0" fontId="114" fillId="0" borderId="14" xfId="0" applyFont="1" applyBorder="1" applyAlignment="1">
      <alignment horizontal="center" vertical="top"/>
    </xf>
    <xf numFmtId="0" fontId="114" fillId="0" borderId="14" xfId="0" applyFont="1" applyBorder="1" applyAlignment="1">
      <alignment vertical="distributed"/>
    </xf>
    <xf numFmtId="49" fontId="114" fillId="0" borderId="14" xfId="0" applyNumberFormat="1" applyFont="1" applyBorder="1" applyAlignment="1">
      <alignment vertical="distributed"/>
    </xf>
    <xf numFmtId="0" fontId="51" fillId="0" borderId="14" xfId="0" applyFont="1" applyBorder="1"/>
    <xf numFmtId="171" fontId="119" fillId="0" borderId="14" xfId="0" applyNumberFormat="1" applyFont="1" applyBorder="1"/>
    <xf numFmtId="49" fontId="1" fillId="0" borderId="0" xfId="39" applyNumberFormat="1" applyFont="1" applyAlignment="1">
      <alignment horizontal="right" vertical="top"/>
    </xf>
    <xf numFmtId="49" fontId="2" fillId="0" borderId="14" xfId="39" applyNumberFormat="1" applyBorder="1" applyAlignment="1">
      <alignment horizontal="right" vertical="top"/>
    </xf>
    <xf numFmtId="49" fontId="133" fillId="0" borderId="14" xfId="39" applyNumberFormat="1" applyFont="1" applyBorder="1" applyAlignment="1">
      <alignment horizontal="justify" vertical="justify" wrapText="1"/>
    </xf>
    <xf numFmtId="4" fontId="2" fillId="0" borderId="14" xfId="39" applyNumberFormat="1" applyBorder="1" applyAlignment="1">
      <alignment horizontal="right" vertical="top"/>
    </xf>
    <xf numFmtId="4" fontId="2" fillId="0" borderId="14" xfId="39" applyNumberFormat="1" applyBorder="1" applyAlignment="1">
      <alignment horizontal="center" vertical="top"/>
    </xf>
    <xf numFmtId="4" fontId="2" fillId="0" borderId="14" xfId="39" applyNumberFormat="1" applyBorder="1" applyAlignment="1">
      <alignment vertical="top"/>
    </xf>
    <xf numFmtId="49" fontId="6" fillId="0" borderId="14" xfId="39" applyNumberFormat="1" applyFont="1" applyBorder="1" applyAlignment="1">
      <alignment horizontal="right" vertical="top"/>
    </xf>
    <xf numFmtId="49" fontId="6" fillId="0" borderId="14" xfId="39" applyNumberFormat="1" applyFont="1" applyBorder="1" applyAlignment="1">
      <alignment horizontal="justify" vertical="justify" wrapText="1"/>
    </xf>
    <xf numFmtId="4" fontId="6" fillId="0" borderId="14" xfId="39" applyNumberFormat="1" applyFont="1" applyBorder="1" applyAlignment="1">
      <alignment horizontal="right" vertical="top"/>
    </xf>
    <xf numFmtId="4" fontId="6" fillId="0" borderId="14" xfId="39" applyNumberFormat="1" applyFont="1" applyBorder="1" applyAlignment="1">
      <alignment horizontal="center" vertical="top"/>
    </xf>
    <xf numFmtId="4" fontId="6" fillId="0" borderId="14" xfId="39" applyNumberFormat="1" applyFont="1" applyBorder="1" applyAlignment="1">
      <alignment vertical="top"/>
    </xf>
    <xf numFmtId="0" fontId="55" fillId="0" borderId="0" xfId="0" applyFont="1" applyAlignment="1">
      <alignment horizontal="right"/>
    </xf>
    <xf numFmtId="171" fontId="105" fillId="0" borderId="14" xfId="0" applyNumberFormat="1" applyFont="1" applyBorder="1" applyAlignment="1">
      <alignment horizontal="right"/>
    </xf>
    <xf numFmtId="0" fontId="6" fillId="0" borderId="0" xfId="0" applyFont="1" applyAlignment="1">
      <alignment wrapText="1"/>
    </xf>
    <xf numFmtId="0" fontId="134" fillId="0" borderId="0" xfId="0" applyFont="1"/>
    <xf numFmtId="0" fontId="136" fillId="0" borderId="0" xfId="0" applyFont="1"/>
    <xf numFmtId="0" fontId="139" fillId="36" borderId="0" xfId="0" applyFont="1" applyFill="1" applyAlignment="1">
      <alignment horizontal="center"/>
    </xf>
    <xf numFmtId="0" fontId="139" fillId="36" borderId="0" xfId="0" applyFont="1" applyFill="1"/>
    <xf numFmtId="0" fontId="139" fillId="36" borderId="0" xfId="0" applyFont="1" applyFill="1" applyAlignment="1">
      <alignment vertical="center"/>
    </xf>
    <xf numFmtId="0" fontId="139" fillId="36" borderId="0" xfId="0" applyFont="1" applyFill="1" applyAlignment="1">
      <alignment horizontal="center" vertical="center"/>
    </xf>
    <xf numFmtId="0" fontId="134" fillId="0" borderId="0" xfId="0" applyFont="1" applyAlignment="1">
      <alignment vertical="top"/>
    </xf>
    <xf numFmtId="171" fontId="136" fillId="0" borderId="0" xfId="0" applyNumberFormat="1" applyFont="1"/>
    <xf numFmtId="0" fontId="134" fillId="26" borderId="0" xfId="0" applyFont="1" applyFill="1"/>
    <xf numFmtId="0" fontId="135" fillId="26" borderId="0" xfId="0" applyFont="1" applyFill="1"/>
    <xf numFmtId="0" fontId="136" fillId="26" borderId="0" xfId="0" applyFont="1" applyFill="1"/>
    <xf numFmtId="0" fontId="137" fillId="26" borderId="0" xfId="0" applyFont="1" applyFill="1"/>
    <xf numFmtId="0" fontId="136" fillId="0" borderId="0" xfId="0" applyFont="1" applyAlignment="1">
      <alignment horizontal="center"/>
    </xf>
    <xf numFmtId="0" fontId="137" fillId="0" borderId="0" xfId="0" applyFont="1" applyAlignment="1">
      <alignment vertical="top"/>
    </xf>
    <xf numFmtId="0" fontId="136" fillId="0" borderId="0" xfId="0" applyFont="1" applyAlignment="1">
      <alignment horizontal="left" vertical="top" wrapText="1"/>
    </xf>
    <xf numFmtId="0" fontId="136" fillId="0" borderId="0" xfId="0" applyFont="1" applyAlignment="1">
      <alignment vertical="top" wrapText="1"/>
    </xf>
    <xf numFmtId="2" fontId="136" fillId="0" borderId="0" xfId="0" applyNumberFormat="1" applyFont="1"/>
    <xf numFmtId="0" fontId="136" fillId="0" borderId="0" xfId="0" applyFont="1" applyAlignment="1">
      <alignment horizontal="center" vertical="top"/>
    </xf>
    <xf numFmtId="0" fontId="136" fillId="0" borderId="0" xfId="0" applyFont="1" applyAlignment="1">
      <alignment horizontal="left" vertical="top"/>
    </xf>
    <xf numFmtId="0" fontId="136" fillId="0" borderId="0" xfId="0" applyFont="1" applyAlignment="1">
      <alignment vertical="top"/>
    </xf>
    <xf numFmtId="0" fontId="136" fillId="0" borderId="0" xfId="0" applyFont="1" applyAlignment="1">
      <alignment horizontal="left" vertical="center" wrapText="1"/>
    </xf>
    <xf numFmtId="0" fontId="136" fillId="0" borderId="0" xfId="0" applyFont="1" applyAlignment="1">
      <alignment horizontal="center" vertical="top" wrapText="1"/>
    </xf>
    <xf numFmtId="0" fontId="138" fillId="0" borderId="0" xfId="0" applyFont="1"/>
    <xf numFmtId="0" fontId="138" fillId="0" borderId="0" xfId="0" applyFont="1" applyAlignment="1">
      <alignment horizontal="left" vertical="top" wrapText="1"/>
    </xf>
    <xf numFmtId="0" fontId="138" fillId="0" borderId="0" xfId="0" applyFont="1" applyAlignment="1">
      <alignment vertical="top" wrapText="1"/>
    </xf>
    <xf numFmtId="0" fontId="138" fillId="0" borderId="0" xfId="0" applyFont="1" applyAlignment="1">
      <alignment wrapText="1"/>
    </xf>
    <xf numFmtId="0" fontId="138" fillId="0" borderId="0" xfId="0" applyFont="1" applyAlignment="1">
      <alignment horizontal="left" wrapText="1"/>
    </xf>
    <xf numFmtId="4" fontId="138" fillId="0" borderId="0" xfId="0" applyNumberFormat="1" applyFont="1" applyAlignment="1">
      <alignment vertical="top" wrapText="1"/>
    </xf>
    <xf numFmtId="4" fontId="138" fillId="0" borderId="0" xfId="0" applyNumberFormat="1" applyFont="1" applyAlignment="1">
      <alignment horizontal="right" vertical="top"/>
    </xf>
    <xf numFmtId="9" fontId="138" fillId="0" borderId="0" xfId="58" applyNumberFormat="1" applyFont="1" applyBorder="1" applyAlignment="1">
      <alignment horizontal="right" vertical="top"/>
    </xf>
    <xf numFmtId="10" fontId="138" fillId="0" borderId="0" xfId="58" applyNumberFormat="1" applyFont="1" applyBorder="1" applyAlignment="1">
      <alignment horizontal="right" vertical="top"/>
    </xf>
    <xf numFmtId="0" fontId="138" fillId="0" borderId="0" xfId="0" applyFont="1" applyAlignment="1">
      <alignment vertical="center" wrapText="1"/>
    </xf>
    <xf numFmtId="0" fontId="137" fillId="0" borderId="0" xfId="0" applyFont="1" applyAlignment="1">
      <alignment vertical="center" wrapText="1"/>
    </xf>
    <xf numFmtId="171" fontId="137" fillId="0" borderId="0" xfId="0" applyNumberFormat="1" applyFont="1" applyAlignment="1">
      <alignment vertical="center"/>
    </xf>
    <xf numFmtId="0" fontId="140" fillId="26" borderId="0" xfId="0" applyFont="1" applyFill="1"/>
    <xf numFmtId="9" fontId="138" fillId="0" borderId="0" xfId="0" applyNumberFormat="1" applyFont="1"/>
    <xf numFmtId="4" fontId="138" fillId="0" borderId="0" xfId="0" applyNumberFormat="1" applyFont="1"/>
    <xf numFmtId="0" fontId="141" fillId="36" borderId="0" xfId="0" applyFont="1" applyFill="1" applyAlignment="1">
      <alignment horizontal="center" vertical="top"/>
    </xf>
    <xf numFmtId="0" fontId="141" fillId="36" borderId="0" xfId="0" applyFont="1" applyFill="1" applyAlignment="1">
      <alignment vertical="top" wrapText="1"/>
    </xf>
    <xf numFmtId="0" fontId="141" fillId="36" borderId="0" xfId="0" applyFont="1" applyFill="1"/>
    <xf numFmtId="171" fontId="141" fillId="36" borderId="0" xfId="0" applyNumberFormat="1" applyFont="1" applyFill="1"/>
    <xf numFmtId="0" fontId="9" fillId="0" borderId="0" xfId="0" applyFont="1" applyAlignment="1">
      <alignment horizontal="left" vertical="top"/>
    </xf>
    <xf numFmtId="0" fontId="5" fillId="25" borderId="22" xfId="0" applyFont="1" applyFill="1" applyBorder="1" applyAlignment="1">
      <alignment horizontal="left" vertical="top" wrapText="1"/>
    </xf>
    <xf numFmtId="0" fontId="5" fillId="25" borderId="23" xfId="0" applyFont="1" applyFill="1" applyBorder="1" applyAlignment="1">
      <alignment horizontal="left" vertical="top" wrapText="1"/>
    </xf>
    <xf numFmtId="0" fontId="5" fillId="25" borderId="24" xfId="0" applyFont="1" applyFill="1" applyBorder="1" applyAlignment="1">
      <alignment horizontal="left" vertical="top" wrapText="1"/>
    </xf>
    <xf numFmtId="0" fontId="5" fillId="25" borderId="25" xfId="0" applyFont="1" applyFill="1" applyBorder="1" applyAlignment="1">
      <alignment horizontal="left" vertical="top" wrapText="1"/>
    </xf>
    <xf numFmtId="0" fontId="5" fillId="25" borderId="26" xfId="0" applyFont="1" applyFill="1" applyBorder="1" applyAlignment="1">
      <alignment horizontal="left" vertical="top" wrapText="1"/>
    </xf>
    <xf numFmtId="0" fontId="5" fillId="25" borderId="27" xfId="0" applyFont="1" applyFill="1" applyBorder="1" applyAlignment="1">
      <alignment horizontal="left" vertical="top" wrapText="1"/>
    </xf>
    <xf numFmtId="0" fontId="5" fillId="25" borderId="28" xfId="0" applyFont="1" applyFill="1" applyBorder="1" applyAlignment="1">
      <alignment horizontal="left" vertical="top" wrapText="1"/>
    </xf>
    <xf numFmtId="0" fontId="5" fillId="25" borderId="0" xfId="0" applyFont="1" applyFill="1" applyAlignment="1">
      <alignment horizontal="left" vertical="top" wrapText="1"/>
    </xf>
    <xf numFmtId="0" fontId="5" fillId="25" borderId="11" xfId="0" applyFont="1" applyFill="1" applyBorder="1" applyAlignment="1">
      <alignment horizontal="left" vertical="top" wrapText="1"/>
    </xf>
    <xf numFmtId="0" fontId="69" fillId="0" borderId="29" xfId="39" applyFont="1" applyBorder="1" applyAlignment="1">
      <alignment horizontal="left" vertical="top" wrapText="1"/>
    </xf>
    <xf numFmtId="0" fontId="76" fillId="0" borderId="13" xfId="39" applyFont="1" applyBorder="1" applyAlignment="1">
      <alignment wrapText="1"/>
    </xf>
    <xf numFmtId="0" fontId="76" fillId="0" borderId="30" xfId="39" applyFont="1" applyBorder="1" applyAlignment="1">
      <alignment wrapText="1"/>
    </xf>
    <xf numFmtId="4" fontId="69" fillId="0" borderId="14" xfId="39" applyNumberFormat="1" applyFont="1" applyBorder="1"/>
    <xf numFmtId="0" fontId="69" fillId="0" borderId="14" xfId="39" applyFont="1" applyBorder="1"/>
    <xf numFmtId="0" fontId="66" fillId="0" borderId="14" xfId="39" applyFont="1" applyBorder="1" applyAlignment="1">
      <alignment horizontal="left" vertical="top"/>
    </xf>
    <xf numFmtId="0" fontId="2" fillId="0" borderId="14" xfId="39" applyBorder="1"/>
    <xf numFmtId="0" fontId="66" fillId="0" borderId="29" xfId="39" applyFont="1" applyBorder="1" applyAlignment="1">
      <alignment horizontal="left" vertical="top"/>
    </xf>
    <xf numFmtId="0" fontId="66" fillId="0" borderId="13" xfId="39" applyFont="1" applyBorder="1" applyAlignment="1">
      <alignment horizontal="left" vertical="top"/>
    </xf>
    <xf numFmtId="0" fontId="66" fillId="0" borderId="30" xfId="39" applyFont="1" applyBorder="1" applyAlignment="1">
      <alignment horizontal="left" vertical="top"/>
    </xf>
    <xf numFmtId="0" fontId="5" fillId="0" borderId="29" xfId="39" applyFont="1" applyBorder="1" applyAlignment="1">
      <alignment horizontal="left" vertical="top"/>
    </xf>
    <xf numFmtId="0" fontId="5" fillId="0" borderId="13" xfId="39" applyFont="1" applyBorder="1" applyAlignment="1">
      <alignment horizontal="left" vertical="top"/>
    </xf>
    <xf numFmtId="0" fontId="5" fillId="0" borderId="30" xfId="39" applyFont="1" applyBorder="1" applyAlignment="1">
      <alignment horizontal="left" vertical="top"/>
    </xf>
    <xf numFmtId="0" fontId="5" fillId="0" borderId="14" xfId="39" applyFont="1" applyBorder="1"/>
    <xf numFmtId="0" fontId="6" fillId="0" borderId="14" xfId="39" applyFont="1" applyBorder="1"/>
    <xf numFmtId="0" fontId="66" fillId="0" borderId="14" xfId="39" applyFont="1" applyBorder="1" applyAlignment="1">
      <alignment horizontal="left"/>
    </xf>
    <xf numFmtId="0" fontId="2" fillId="0" borderId="14" xfId="39" applyBorder="1" applyAlignment="1">
      <alignment horizontal="left"/>
    </xf>
    <xf numFmtId="0" fontId="66" fillId="0" borderId="29" xfId="39" applyFont="1" applyBorder="1" applyAlignment="1">
      <alignment horizontal="left" vertical="top" wrapText="1"/>
    </xf>
    <xf numFmtId="0" fontId="2" fillId="0" borderId="13" xfId="39" applyBorder="1"/>
    <xf numFmtId="0" fontId="2" fillId="0" borderId="30" xfId="39" applyBorder="1"/>
    <xf numFmtId="0" fontId="66" fillId="0" borderId="14" xfId="39" applyFont="1" applyBorder="1" applyAlignment="1">
      <alignment horizontal="left" vertical="top" wrapText="1"/>
    </xf>
    <xf numFmtId="0" fontId="2" fillId="0" borderId="14" xfId="39" applyBorder="1" applyAlignment="1">
      <alignment wrapText="1"/>
    </xf>
    <xf numFmtId="0" fontId="66" fillId="0" borderId="13" xfId="39" applyFont="1" applyBorder="1" applyAlignment="1">
      <alignment horizontal="left" vertical="top" wrapText="1"/>
    </xf>
    <xf numFmtId="0" fontId="66" fillId="0" borderId="30" xfId="39" applyFont="1" applyBorder="1" applyAlignment="1">
      <alignment horizontal="left" vertical="top" wrapText="1"/>
    </xf>
    <xf numFmtId="0" fontId="64" fillId="0" borderId="0" xfId="39" applyFont="1" applyAlignment="1">
      <alignment horizontal="left" vertical="center" wrapText="1"/>
    </xf>
    <xf numFmtId="0" fontId="65" fillId="0" borderId="0" xfId="39" applyFont="1" applyAlignment="1">
      <alignment horizontal="left" vertical="center" wrapText="1"/>
    </xf>
    <xf numFmtId="0" fontId="64" fillId="0" borderId="0" xfId="39" applyFont="1" applyAlignment="1">
      <alignment horizontal="center" vertical="center" wrapText="1"/>
    </xf>
    <xf numFmtId="0" fontId="65" fillId="0" borderId="0" xfId="39" applyFont="1" applyAlignment="1">
      <alignment horizontal="center" vertical="center" wrapText="1"/>
    </xf>
    <xf numFmtId="4" fontId="2" fillId="0" borderId="0" xfId="39" applyNumberFormat="1" applyAlignment="1">
      <alignment horizontal="center"/>
    </xf>
    <xf numFmtId="0" fontId="2" fillId="0" borderId="0" xfId="39" applyAlignment="1">
      <alignment horizontal="center"/>
    </xf>
    <xf numFmtId="173" fontId="2" fillId="0" borderId="0" xfId="39" applyNumberFormat="1" applyAlignment="1">
      <alignment horizontal="center"/>
    </xf>
    <xf numFmtId="0" fontId="2" fillId="0" borderId="0" xfId="39"/>
    <xf numFmtId="0" fontId="6" fillId="0" borderId="0" xfId="70" applyFont="1" applyAlignment="1">
      <alignment wrapText="1"/>
    </xf>
    <xf numFmtId="0" fontId="6" fillId="0" borderId="0" xfId="70" applyFont="1" applyAlignment="1">
      <alignment vertical="top" wrapText="1"/>
    </xf>
    <xf numFmtId="4" fontId="6" fillId="0" borderId="0" xfId="70" applyNumberFormat="1" applyFont="1" applyAlignment="1" applyProtection="1">
      <alignment vertical="top" wrapText="1"/>
      <protection locked="0"/>
    </xf>
    <xf numFmtId="0" fontId="6" fillId="0" borderId="0" xfId="70" applyFont="1" applyAlignment="1">
      <alignment horizontal="right" vertical="top" wrapText="1"/>
    </xf>
    <xf numFmtId="0" fontId="6" fillId="0" borderId="0" xfId="70" applyFont="1" applyAlignment="1">
      <alignment horizontal="justify" vertical="top" wrapText="1"/>
    </xf>
    <xf numFmtId="0" fontId="5" fillId="0" borderId="0" xfId="70" applyFont="1" applyAlignment="1">
      <alignment horizontal="left" vertical="top"/>
    </xf>
    <xf numFmtId="0" fontId="5" fillId="0" borderId="0" xfId="70" applyFont="1"/>
    <xf numFmtId="4" fontId="6" fillId="0" borderId="0" xfId="70" applyNumberFormat="1" applyFont="1"/>
    <xf numFmtId="0" fontId="5" fillId="0" borderId="35" xfId="70" applyFont="1" applyBorder="1" applyAlignment="1">
      <alignment horizontal="left" vertical="top"/>
    </xf>
    <xf numFmtId="0" fontId="6" fillId="0" borderId="35" xfId="70" applyFont="1" applyBorder="1"/>
    <xf numFmtId="0" fontId="6" fillId="0" borderId="0" xfId="70" applyFont="1"/>
    <xf numFmtId="4" fontId="5" fillId="0" borderId="0" xfId="70" applyNumberFormat="1" applyFont="1"/>
    <xf numFmtId="0" fontId="5" fillId="0" borderId="36" xfId="70" applyFont="1" applyBorder="1" applyAlignment="1">
      <alignment horizontal="center" vertical="center" wrapText="1"/>
    </xf>
    <xf numFmtId="0" fontId="6" fillId="0" borderId="36" xfId="70" applyFont="1" applyBorder="1" applyAlignment="1">
      <alignment horizontal="center" vertical="center" wrapText="1"/>
    </xf>
    <xf numFmtId="0" fontId="6" fillId="0" borderId="0" xfId="70" applyFont="1" applyAlignment="1">
      <alignment horizontal="center" wrapText="1"/>
    </xf>
    <xf numFmtId="0" fontId="136" fillId="26" borderId="0" xfId="0" applyFont="1" applyFill="1" applyAlignment="1">
      <alignment wrapText="1"/>
    </xf>
    <xf numFmtId="0" fontId="137" fillId="26" borderId="0" xfId="0" applyFont="1" applyFill="1" applyAlignment="1">
      <alignment horizontal="left" vertical="top" wrapText="1"/>
    </xf>
    <xf numFmtId="0" fontId="2" fillId="0" borderId="14" xfId="39" applyBorder="1" applyAlignment="1">
      <alignment horizontal="left" vertical="top" wrapText="1"/>
    </xf>
    <xf numFmtId="0" fontId="31" fillId="0" borderId="14" xfId="39" applyFont="1" applyBorder="1" applyAlignment="1">
      <alignment horizontal="center"/>
    </xf>
  </cellXfs>
  <cellStyles count="80">
    <cellStyle name="_OVITEK-1.začasna"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40% - Accent1" xfId="8" xr:uid="{00000000-0005-0000-0000-000007000000}"/>
    <cellStyle name="40% - Accent2" xfId="9" xr:uid="{00000000-0005-0000-0000-000008000000}"/>
    <cellStyle name="40% - Accent3" xfId="10" xr:uid="{00000000-0005-0000-0000-000009000000}"/>
    <cellStyle name="40% - Accent4" xfId="11" xr:uid="{00000000-0005-0000-0000-00000A000000}"/>
    <cellStyle name="40% - Accent5" xfId="12" xr:uid="{00000000-0005-0000-0000-00000B000000}"/>
    <cellStyle name="40% - Accent6" xfId="13" xr:uid="{00000000-0005-0000-0000-00000C000000}"/>
    <cellStyle name="60% - Accent1" xfId="14" xr:uid="{00000000-0005-0000-0000-00000D000000}"/>
    <cellStyle name="60% - Accent2" xfId="15" xr:uid="{00000000-0005-0000-0000-00000E000000}"/>
    <cellStyle name="60% - Accent3" xfId="16" xr:uid="{00000000-0005-0000-0000-00000F000000}"/>
    <cellStyle name="60% - Accent4" xfId="17" xr:uid="{00000000-0005-0000-0000-000010000000}"/>
    <cellStyle name="60% - Accent5" xfId="18" xr:uid="{00000000-0005-0000-0000-000011000000}"/>
    <cellStyle name="60% - Accent6" xfId="19" xr:uid="{00000000-0005-0000-0000-000012000000}"/>
    <cellStyle name="Accent1" xfId="20" xr:uid="{00000000-0005-0000-0000-000013000000}"/>
    <cellStyle name="Accent2" xfId="21" xr:uid="{00000000-0005-0000-0000-000014000000}"/>
    <cellStyle name="Accent3" xfId="22" xr:uid="{00000000-0005-0000-0000-000015000000}"/>
    <cellStyle name="Accent4" xfId="23" xr:uid="{00000000-0005-0000-0000-000016000000}"/>
    <cellStyle name="Accent5" xfId="24" xr:uid="{00000000-0005-0000-0000-000017000000}"/>
    <cellStyle name="Accent6" xfId="25" xr:uid="{00000000-0005-0000-0000-000018000000}"/>
    <cellStyle name="Bad" xfId="26" xr:uid="{00000000-0005-0000-0000-000019000000}"/>
    <cellStyle name="Calculation" xfId="27" xr:uid="{00000000-0005-0000-0000-00001A000000}"/>
    <cellStyle name="Check Cell" xfId="28" xr:uid="{00000000-0005-0000-0000-00001B000000}"/>
    <cellStyle name="Comma 2" xfId="76" xr:uid="{00000000-0005-0000-0000-00001C000000}"/>
    <cellStyle name="Euro" xfId="29" xr:uid="{00000000-0005-0000-0000-00001D000000}"/>
    <cellStyle name="Excel Built-in Excel Built-in TableStyleLight1" xfId="66" xr:uid="{00000000-0005-0000-0000-00001E000000}"/>
    <cellStyle name="Excel Built-in Normal 2" xfId="64" xr:uid="{00000000-0005-0000-0000-00001F000000}"/>
    <cellStyle name="Explanatory Text" xfId="30" xr:uid="{00000000-0005-0000-0000-000020000000}"/>
    <cellStyle name="Good" xfId="31" xr:uid="{00000000-0005-0000-0000-000021000000}"/>
    <cellStyle name="Heading 1" xfId="32" xr:uid="{00000000-0005-0000-0000-000022000000}"/>
    <cellStyle name="Heading 2" xfId="33" xr:uid="{00000000-0005-0000-0000-000023000000}"/>
    <cellStyle name="Heading 3" xfId="34" xr:uid="{00000000-0005-0000-0000-000024000000}"/>
    <cellStyle name="Heading 4" xfId="35" xr:uid="{00000000-0005-0000-0000-000025000000}"/>
    <cellStyle name="Input" xfId="36" xr:uid="{00000000-0005-0000-0000-000026000000}"/>
    <cellStyle name="Linked Cell" xfId="37" xr:uid="{00000000-0005-0000-0000-000027000000}"/>
    <cellStyle name="Navadno" xfId="0" builtinId="0"/>
    <cellStyle name="Navadno 10 2" xfId="38" xr:uid="{00000000-0005-0000-0000-000029000000}"/>
    <cellStyle name="Navadno 105" xfId="39" xr:uid="{00000000-0005-0000-0000-00002A000000}"/>
    <cellStyle name="Navadno 2" xfId="40" xr:uid="{00000000-0005-0000-0000-00002B000000}"/>
    <cellStyle name="Navadno 2 2" xfId="41" xr:uid="{00000000-0005-0000-0000-00002C000000}"/>
    <cellStyle name="Navadno 2 2 2" xfId="77" xr:uid="{00000000-0005-0000-0000-00002D000000}"/>
    <cellStyle name="Navadno 2 3" xfId="78" xr:uid="{00000000-0005-0000-0000-00002E000000}"/>
    <cellStyle name="Navadno 2 4" xfId="68" xr:uid="{00000000-0005-0000-0000-00002F000000}"/>
    <cellStyle name="Navadno 2_PZI_MOKRONOG_02_02_14__popisi" xfId="61" xr:uid="{00000000-0005-0000-0000-000030000000}"/>
    <cellStyle name="Navadno 3" xfId="42" xr:uid="{00000000-0005-0000-0000-000031000000}"/>
    <cellStyle name="Navadno 4" xfId="43" xr:uid="{00000000-0005-0000-0000-000032000000}"/>
    <cellStyle name="Navadno 4 2" xfId="72" xr:uid="{00000000-0005-0000-0000-000033000000}"/>
    <cellStyle name="Navadno 5" xfId="44" xr:uid="{00000000-0005-0000-0000-000034000000}"/>
    <cellStyle name="Navadno 6" xfId="70" xr:uid="{00000000-0005-0000-0000-000035000000}"/>
    <cellStyle name="Navadno 8" xfId="79" xr:uid="{00000000-0005-0000-0000-000036000000}"/>
    <cellStyle name="Navadno_Občina Ljutomer - gradb.obrt.dela-15.11.09 (1)" xfId="45" xr:uid="{00000000-0005-0000-0000-000037000000}"/>
    <cellStyle name="Navadno_POPIS - 1.FAZA" xfId="65" xr:uid="{00000000-0005-0000-0000-000038000000}"/>
    <cellStyle name="Navadno_Popisi - PP Gornja radgona-STROJNE NOVO" xfId="74" xr:uid="{00000000-0005-0000-0000-000039000000}"/>
    <cellStyle name="Neutral" xfId="46" xr:uid="{00000000-0005-0000-0000-00003A000000}"/>
    <cellStyle name="Normal 2" xfId="47" xr:uid="{00000000-0005-0000-0000-00003B000000}"/>
    <cellStyle name="Normal 2 2" xfId="60" xr:uid="{00000000-0005-0000-0000-00003C000000}"/>
    <cellStyle name="Normal 3" xfId="48" xr:uid="{00000000-0005-0000-0000-00003D000000}"/>
    <cellStyle name="Normal 4" xfId="49" xr:uid="{00000000-0005-0000-0000-00003E000000}"/>
    <cellStyle name="Normal 6" xfId="63" xr:uid="{00000000-0005-0000-0000-00003F000000}"/>
    <cellStyle name="Normal 7" xfId="73" xr:uid="{00000000-0005-0000-0000-000040000000}"/>
    <cellStyle name="Normal_popis imp nova" xfId="71" xr:uid="{00000000-0005-0000-0000-000041000000}"/>
    <cellStyle name="Note" xfId="50" xr:uid="{00000000-0005-0000-0000-000042000000}"/>
    <cellStyle name="opis" xfId="51" xr:uid="{00000000-0005-0000-0000-000043000000}"/>
    <cellStyle name="Output" xfId="52" xr:uid="{00000000-0005-0000-0000-000044000000}"/>
    <cellStyle name="Style 1" xfId="53" xr:uid="{00000000-0005-0000-0000-000045000000}"/>
    <cellStyle name="TableStyleLight1" xfId="67" xr:uid="{00000000-0005-0000-0000-000046000000}"/>
    <cellStyle name="Title" xfId="54" xr:uid="{00000000-0005-0000-0000-000047000000}"/>
    <cellStyle name="Total" xfId="55" xr:uid="{00000000-0005-0000-0000-000048000000}"/>
    <cellStyle name="Valuta 2" xfId="56" xr:uid="{00000000-0005-0000-0000-00004A000000}"/>
    <cellStyle name="Vejica" xfId="57" builtinId="3"/>
    <cellStyle name="Vejica 15 3" xfId="62" xr:uid="{00000000-0005-0000-0000-00004C000000}"/>
    <cellStyle name="Vejica 2" xfId="58" xr:uid="{00000000-0005-0000-0000-00004D000000}"/>
    <cellStyle name="Vejica 3" xfId="69" xr:uid="{00000000-0005-0000-0000-00004E000000}"/>
    <cellStyle name="Vejica 3 2" xfId="75" xr:uid="{00000000-0005-0000-0000-00004F000000}"/>
    <cellStyle name="Warning Text" xfId="59" xr:uid="{00000000-0005-0000-0000-000050000000}"/>
  </cellStyles>
  <dxfs count="12">
    <dxf>
      <font>
        <strike val="0"/>
        <outline val="0"/>
        <shadow val="0"/>
        <u val="none"/>
        <vertAlign val="baseline"/>
        <sz val="10"/>
        <name val="Candara"/>
        <family val="2"/>
        <charset val="238"/>
        <scheme val="none"/>
      </font>
      <numFmt numFmtId="171" formatCode="#,##0.00\ &quot;€&quot;"/>
    </dxf>
    <dxf>
      <font>
        <strike val="0"/>
        <outline val="0"/>
        <shadow val="0"/>
        <u val="none"/>
        <vertAlign val="baseline"/>
        <sz val="10"/>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strike val="0"/>
        <outline val="0"/>
        <shadow val="0"/>
        <u val="none"/>
        <vertAlign val="baseline"/>
        <sz val="10"/>
        <name val="Candara"/>
        <family val="2"/>
        <charset val="238"/>
        <scheme val="none"/>
      </font>
    </dxf>
    <dxf>
      <font>
        <b val="0"/>
        <i val="0"/>
        <strike val="0"/>
        <condense val="0"/>
        <extend val="0"/>
        <outline val="0"/>
        <shadow val="0"/>
        <u val="none"/>
        <vertAlign val="baseline"/>
        <sz val="10"/>
        <color theme="1"/>
        <name val="Candara"/>
        <family val="2"/>
        <charset val="238"/>
        <scheme val="none"/>
      </font>
      <alignment horizontal="center" vertical="top" textRotation="0" wrapText="0" indent="0" justifyLastLine="0" shrinkToFit="0" readingOrder="0"/>
    </dxf>
    <dxf>
      <border outline="0">
        <left style="thin">
          <color indexed="64"/>
        </left>
        <right style="thin">
          <color indexed="64"/>
        </right>
        <top style="thin">
          <color indexed="64"/>
        </top>
        <bottom style="medium">
          <color indexed="64"/>
        </bottom>
      </border>
    </dxf>
    <dxf>
      <font>
        <strike val="0"/>
        <outline val="0"/>
        <shadow val="0"/>
        <u val="none"/>
        <vertAlign val="baseline"/>
        <sz val="10"/>
        <name val="Candara"/>
        <family val="2"/>
        <charset val="238"/>
        <scheme val="none"/>
      </font>
    </dxf>
    <dxf>
      <border outline="0">
        <bottom style="thin">
          <color indexed="64"/>
        </bottom>
      </border>
    </dxf>
    <dxf>
      <font>
        <b val="0"/>
        <i val="0"/>
        <strike val="0"/>
        <condense val="0"/>
        <extend val="0"/>
        <outline val="0"/>
        <shadow val="0"/>
        <u val="none"/>
        <vertAlign val="baseline"/>
        <sz val="11"/>
        <color theme="0"/>
        <name val="Candara"/>
        <family val="2"/>
        <charset val="238"/>
        <scheme val="none"/>
      </font>
      <fill>
        <patternFill patternType="solid">
          <fgColor indexed="64"/>
          <bgColor rgb="FF0070C0"/>
        </patternFill>
      </fill>
    </dxf>
  </dxfs>
  <tableStyles count="0" defaultTableStyle="TableStyleMedium9" defaultPivotStyle="PivotStyleLight16"/>
  <colors>
    <mruColors>
      <color rgb="FFE7ABDE"/>
      <color rgb="FFCDFFCD"/>
      <color rgb="FFFFFFBD"/>
      <color rgb="FFFFAFAF"/>
      <color rgb="FFCC48B9"/>
      <color rgb="FF79B365"/>
      <color rgb="FFD1BF85"/>
      <color rgb="FF99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777240</xdr:colOff>
      <xdr:row>0</xdr:row>
      <xdr:rowOff>0</xdr:rowOff>
    </xdr:from>
    <xdr:to>
      <xdr:col>7</xdr:col>
      <xdr:colOff>861060</xdr:colOff>
      <xdr:row>3</xdr:row>
      <xdr:rowOff>98425</xdr:rowOff>
    </xdr:to>
    <xdr:pic>
      <xdr:nvPicPr>
        <xdr:cNvPr id="9" name="Slika 8">
          <a:extLst>
            <a:ext uri="{FF2B5EF4-FFF2-40B4-BE49-F238E27FC236}">
              <a16:creationId xmlns:a16="http://schemas.microsoft.com/office/drawing/2014/main" id="{F12F52A8-9B1F-9576-62F5-BBE16E494E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69720" y="0"/>
          <a:ext cx="5295900" cy="647065"/>
        </a:xfrm>
        <a:prstGeom prst="rect">
          <a:avLst/>
        </a:prstGeom>
      </xdr:spPr>
    </xdr:pic>
    <xdr:clientData/>
  </xdr:twoCellAnchor>
  <xdr:twoCellAnchor editAs="oneCell">
    <xdr:from>
      <xdr:col>0</xdr:col>
      <xdr:colOff>693420</xdr:colOff>
      <xdr:row>0</xdr:row>
      <xdr:rowOff>0</xdr:rowOff>
    </xdr:from>
    <xdr:to>
      <xdr:col>1</xdr:col>
      <xdr:colOff>748665</xdr:colOff>
      <xdr:row>4</xdr:row>
      <xdr:rowOff>62865</xdr:rowOff>
    </xdr:to>
    <xdr:pic>
      <xdr:nvPicPr>
        <xdr:cNvPr id="13" name="Slika 12">
          <a:extLst>
            <a:ext uri="{FF2B5EF4-FFF2-40B4-BE49-F238E27FC236}">
              <a16:creationId xmlns:a16="http://schemas.microsoft.com/office/drawing/2014/main" id="{EEF1B6FB-A7FF-1CB3-8B29-206108722B5A}"/>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3420" y="0"/>
          <a:ext cx="847725" cy="79438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49CFE9-2918-4E96-8F59-F2F61963901B}" name="Tabela1" displayName="Tabela1" ref="A16:H356" totalsRowShown="0" headerRowDxfId="11" dataDxfId="9" headerRowBorderDxfId="10" tableBorderDxfId="8">
  <autoFilter ref="A16:H356" xr:uid="{8B49CFE9-2918-4E96-8F59-F2F61963901B}"/>
  <tableColumns count="8">
    <tableColumn id="1" xr3:uid="{75D1D249-399E-410A-A3D7-A2F928794882}" name="šifra" dataDxfId="7"/>
    <tableColumn id="2" xr3:uid="{F4BFC8F3-C148-43E5-9B82-D3113CFEA0D0}" name="opis postavke" dataDxfId="6"/>
    <tableColumn id="3" xr3:uid="{B6032108-D9A7-48D2-8CBB-206A313C1DBE}" name="e.m." dataDxfId="5"/>
    <tableColumn id="4" xr3:uid="{5F8A504B-6296-41CA-90F8-92BF53A1188B}" name="   kol" dataDxfId="4"/>
    <tableColumn id="5" xr3:uid="{377C48E9-19CC-49EF-9FF3-83B7662D51FC}" name="dobava" dataDxfId="3"/>
    <tableColumn id="6" xr3:uid="{2C4B3B4E-B465-4615-9C80-6BBC68271AD7}" name="montaža" dataDxfId="2"/>
    <tableColumn id="7" xr3:uid="{2C71FF80-07FC-460C-A59A-750FA2E7C544}" name="cena/e.m." dataDxfId="1"/>
    <tableColumn id="8" xr3:uid="{F67ED92E-AE52-4944-B0F8-792A270C462A}" name=" cena skupaj" dataDxfId="0">
      <calculatedColumnFormula>ROUND((Tabela1[[#This Row],[   kol]]*G18),2)</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51"/>
  <sheetViews>
    <sheetView view="pageBreakPreview" zoomScale="85" zoomScaleNormal="100" zoomScaleSheetLayoutView="85" zoomScalePageLayoutView="85" workbookViewId="0"/>
  </sheetViews>
  <sheetFormatPr defaultColWidth="9.109375" defaultRowHeight="13.8"/>
  <cols>
    <col min="1" max="2" width="4.6640625" style="188" customWidth="1"/>
    <col min="3" max="3" width="27.109375" style="188" customWidth="1"/>
    <col min="4" max="4" width="38.88671875" style="188" customWidth="1"/>
    <col min="5" max="5" width="33.88671875" style="188" customWidth="1"/>
    <col min="6" max="6" width="16.33203125" style="188" customWidth="1"/>
    <col min="7" max="7" width="7.109375" style="188" customWidth="1"/>
    <col min="8" max="8" width="35" style="188" customWidth="1"/>
    <col min="9" max="9" width="9.109375" style="188"/>
    <col min="10" max="10" width="22.44140625" style="188" customWidth="1"/>
    <col min="11" max="11" width="17.44140625" style="188" customWidth="1"/>
    <col min="12" max="12" width="15.6640625" style="188" customWidth="1"/>
    <col min="13" max="16384" width="9.109375" style="188"/>
  </cols>
  <sheetData>
    <row r="2" spans="2:5" ht="15.6">
      <c r="C2" s="189" t="s">
        <v>449</v>
      </c>
    </row>
    <row r="3" spans="2:5" ht="15.6">
      <c r="C3" s="189" t="s">
        <v>450</v>
      </c>
    </row>
    <row r="4" spans="2:5">
      <c r="D4"/>
    </row>
    <row r="5" spans="2:5">
      <c r="C5"/>
    </row>
    <row r="8" spans="2:5" ht="25.8" thickBot="1">
      <c r="B8" s="190"/>
      <c r="C8" s="191"/>
      <c r="D8" s="191"/>
      <c r="E8" s="192" t="s">
        <v>208</v>
      </c>
    </row>
    <row r="9" spans="2:5" ht="14.25" customHeight="1" thickTop="1">
      <c r="C9" s="193"/>
      <c r="D9" s="193"/>
    </row>
    <row r="10" spans="2:5" ht="17.25" customHeight="1">
      <c r="C10" s="193"/>
      <c r="D10" s="193"/>
      <c r="E10" s="831"/>
    </row>
    <row r="11" spans="2:5" ht="17.25" customHeight="1">
      <c r="C11" s="193"/>
      <c r="D11" s="193"/>
      <c r="E11" s="831"/>
    </row>
    <row r="12" spans="2:5" ht="18">
      <c r="C12" s="194" t="s">
        <v>451</v>
      </c>
      <c r="E12" s="195" t="s">
        <v>459</v>
      </c>
    </row>
    <row r="13" spans="2:5">
      <c r="C13" s="194"/>
      <c r="E13" s="196" t="s">
        <v>460</v>
      </c>
    </row>
    <row r="14" spans="2:5">
      <c r="C14" s="194"/>
      <c r="D14" s="197"/>
      <c r="E14" s="208"/>
    </row>
    <row r="15" spans="2:5" s="198" customFormat="1" ht="18">
      <c r="C15" s="194" t="s">
        <v>452</v>
      </c>
      <c r="E15" s="195" t="s">
        <v>461</v>
      </c>
    </row>
    <row r="16" spans="2:5">
      <c r="C16" s="199"/>
      <c r="E16" s="196"/>
    </row>
    <row r="17" spans="3:5">
      <c r="C17" s="197"/>
      <c r="D17" s="197"/>
      <c r="E17" s="208"/>
    </row>
    <row r="18" spans="3:5" ht="18">
      <c r="C18" s="197" t="s">
        <v>453</v>
      </c>
      <c r="E18" s="195" t="s">
        <v>444</v>
      </c>
    </row>
    <row r="19" spans="3:5">
      <c r="C19" s="197"/>
      <c r="D19" s="197"/>
      <c r="E19" s="208"/>
    </row>
    <row r="20" spans="3:5">
      <c r="C20" s="197"/>
      <c r="D20" s="197"/>
      <c r="E20" s="208"/>
    </row>
    <row r="21" spans="3:5">
      <c r="C21" s="197"/>
      <c r="D21" s="197"/>
      <c r="E21" s="208"/>
    </row>
    <row r="22" spans="3:5">
      <c r="C22" s="197"/>
      <c r="D22" s="197"/>
      <c r="E22" s="208"/>
    </row>
    <row r="23" spans="3:5">
      <c r="C23" s="197"/>
      <c r="D23" s="197"/>
      <c r="E23" s="208"/>
    </row>
    <row r="24" spans="3:5">
      <c r="C24" s="197"/>
      <c r="D24" s="197"/>
      <c r="E24" s="208"/>
    </row>
    <row r="25" spans="3:5">
      <c r="C25" s="197"/>
      <c r="D25" s="197"/>
      <c r="E25" s="208"/>
    </row>
    <row r="26" spans="3:5">
      <c r="C26" s="197"/>
      <c r="D26" s="197"/>
      <c r="E26" s="208"/>
    </row>
    <row r="27" spans="3:5">
      <c r="C27" s="197"/>
      <c r="D27" s="197"/>
      <c r="E27" s="208"/>
    </row>
    <row r="28" spans="3:5">
      <c r="C28" s="197"/>
      <c r="D28" s="197"/>
      <c r="E28" s="208"/>
    </row>
    <row r="29" spans="3:5">
      <c r="C29" s="197"/>
      <c r="D29" s="197"/>
      <c r="E29" s="208"/>
    </row>
    <row r="30" spans="3:5">
      <c r="C30" s="197"/>
      <c r="D30" s="197"/>
      <c r="E30" s="208"/>
    </row>
    <row r="31" spans="3:5">
      <c r="C31" s="197"/>
      <c r="D31" s="197"/>
      <c r="E31" s="208"/>
    </row>
    <row r="32" spans="3:5">
      <c r="C32" s="197"/>
      <c r="D32" s="197"/>
      <c r="E32" s="208"/>
    </row>
    <row r="33" spans="3:5">
      <c r="C33" s="197"/>
      <c r="D33" s="197"/>
      <c r="E33" s="208"/>
    </row>
    <row r="34" spans="3:5">
      <c r="C34" s="197"/>
      <c r="D34" s="197"/>
      <c r="E34" s="208"/>
    </row>
    <row r="35" spans="3:5">
      <c r="C35" s="197" t="s">
        <v>454</v>
      </c>
      <c r="D35" s="197"/>
      <c r="E35" s="208" t="s">
        <v>458</v>
      </c>
    </row>
    <row r="36" spans="3:5">
      <c r="C36" s="197"/>
      <c r="D36" s="197"/>
      <c r="E36" s="196" t="s">
        <v>455</v>
      </c>
    </row>
    <row r="37" spans="3:5">
      <c r="E37" s="200"/>
    </row>
    <row r="38" spans="3:5">
      <c r="C38" s="197"/>
      <c r="E38" s="831"/>
    </row>
    <row r="39" spans="3:5">
      <c r="C39" s="197"/>
      <c r="D39" s="197"/>
      <c r="E39" s="208"/>
    </row>
    <row r="40" spans="3:5">
      <c r="C40" s="197"/>
      <c r="E40" s="196" t="s">
        <v>456</v>
      </c>
    </row>
    <row r="41" spans="3:5">
      <c r="C41" s="197"/>
      <c r="D41" s="197"/>
      <c r="E41" s="208"/>
    </row>
    <row r="42" spans="3:5">
      <c r="C42" s="197"/>
      <c r="D42" s="197"/>
      <c r="E42" s="208"/>
    </row>
    <row r="43" spans="3:5">
      <c r="C43" s="197"/>
      <c r="D43" s="197"/>
      <c r="E43" s="208"/>
    </row>
    <row r="44" spans="3:5">
      <c r="C44" s="197"/>
      <c r="D44" s="197"/>
      <c r="E44" s="208"/>
    </row>
    <row r="45" spans="3:5">
      <c r="C45" s="199"/>
      <c r="D45" s="197"/>
      <c r="E45" s="208"/>
    </row>
    <row r="46" spans="3:5">
      <c r="C46" s="199"/>
      <c r="D46" s="197"/>
      <c r="E46" s="208"/>
    </row>
    <row r="47" spans="3:5">
      <c r="C47" s="197" t="s">
        <v>457</v>
      </c>
      <c r="E47" s="201" t="s">
        <v>462</v>
      </c>
    </row>
    <row r="49" spans="4:12">
      <c r="I49" s="202"/>
      <c r="J49" s="203"/>
      <c r="K49" s="203"/>
      <c r="L49" s="203"/>
    </row>
    <row r="50" spans="4:12">
      <c r="D50" s="204"/>
      <c r="I50" s="202"/>
      <c r="J50" s="203"/>
      <c r="K50" s="203"/>
      <c r="L50" s="203"/>
    </row>
    <row r="51" spans="4:12" ht="15.6">
      <c r="G51" s="205"/>
      <c r="H51" s="206"/>
      <c r="I51" s="206"/>
      <c r="J51" s="207"/>
      <c r="K51" s="207"/>
      <c r="L51" s="207"/>
    </row>
  </sheetData>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view="pageBreakPreview" zoomScaleNormal="100" zoomScaleSheetLayoutView="100" workbookViewId="0"/>
  </sheetViews>
  <sheetFormatPr defaultColWidth="9.109375" defaultRowHeight="13.8"/>
  <cols>
    <col min="1" max="1" width="5.44140625" style="18" customWidth="1"/>
    <col min="2" max="2" width="64.33203125" style="18" customWidth="1"/>
    <col min="3" max="3" width="9.109375" style="18"/>
    <col min="4" max="4" width="7.109375" style="18" customWidth="1"/>
    <col min="5" max="5" width="9.109375" style="18"/>
    <col min="6" max="6" width="20.109375" style="24" customWidth="1"/>
    <col min="7" max="7" width="9.109375" style="1"/>
    <col min="8" max="8" width="14.33203125" style="2" bestFit="1" customWidth="1"/>
    <col min="9" max="9" width="14.44140625" style="2" bestFit="1" customWidth="1"/>
    <col min="10" max="10" width="9.109375" style="1"/>
    <col min="11" max="11" width="16.88671875" style="1" bestFit="1" customWidth="1"/>
    <col min="12" max="16384" width="9.109375" style="1"/>
  </cols>
  <sheetData>
    <row r="1" spans="2:3">
      <c r="B1" s="18" t="s">
        <v>96</v>
      </c>
    </row>
    <row r="2" spans="2:3" ht="16.5" customHeight="1"/>
    <row r="3" spans="2:3">
      <c r="B3" s="41" t="s">
        <v>209</v>
      </c>
    </row>
    <row r="4" spans="2:3">
      <c r="B4" s="41" t="s">
        <v>210</v>
      </c>
    </row>
    <row r="5" spans="2:3">
      <c r="B5" s="41" t="s">
        <v>211</v>
      </c>
    </row>
    <row r="6" spans="2:3">
      <c r="B6" s="41"/>
    </row>
    <row r="7" spans="2:3">
      <c r="B7" s="41"/>
    </row>
    <row r="9" spans="2:3">
      <c r="B9" s="18" t="s">
        <v>97</v>
      </c>
    </row>
    <row r="10" spans="2:3" ht="14.25" customHeight="1"/>
    <row r="11" spans="2:3">
      <c r="B11" s="41" t="s">
        <v>208</v>
      </c>
    </row>
    <row r="12" spans="2:3">
      <c r="B12" s="41"/>
    </row>
    <row r="14" spans="2:3">
      <c r="B14" s="93"/>
    </row>
    <row r="15" spans="2:3">
      <c r="B15" s="93"/>
    </row>
    <row r="16" spans="2:3">
      <c r="B16" s="875" t="s">
        <v>444</v>
      </c>
      <c r="C16" s="875"/>
    </row>
    <row r="17" spans="1:11">
      <c r="B17" s="52"/>
      <c r="C17" s="52"/>
    </row>
    <row r="18" spans="1:11">
      <c r="B18" s="188"/>
      <c r="C18" s="52"/>
    </row>
    <row r="19" spans="1:11">
      <c r="B19" s="93"/>
      <c r="C19" s="93"/>
    </row>
    <row r="20" spans="1:11">
      <c r="B20" s="177" t="s">
        <v>54</v>
      </c>
      <c r="C20" s="93"/>
      <c r="D20" s="41"/>
      <c r="E20" s="41"/>
    </row>
    <row r="21" spans="1:11" ht="15" customHeight="1">
      <c r="A21" s="41"/>
      <c r="B21" s="41"/>
      <c r="C21" s="41"/>
      <c r="D21" s="41"/>
      <c r="E21" s="41"/>
    </row>
    <row r="22" spans="1:11" ht="18" customHeight="1">
      <c r="A22" s="41" t="s">
        <v>409</v>
      </c>
      <c r="B22" s="41" t="s">
        <v>443</v>
      </c>
      <c r="C22" s="41"/>
      <c r="D22" s="41"/>
      <c r="E22" s="41"/>
      <c r="F22" s="24">
        <f>'rekapitulacija gradb.del'!F31</f>
        <v>1620197.2658024998</v>
      </c>
      <c r="K22" s="2"/>
    </row>
    <row r="23" spans="1:11" ht="18" customHeight="1">
      <c r="A23" s="41"/>
      <c r="B23" s="41"/>
      <c r="C23" s="41"/>
      <c r="D23" s="41"/>
      <c r="E23" s="41"/>
      <c r="K23" s="2"/>
    </row>
    <row r="24" spans="1:11" ht="18" customHeight="1">
      <c r="A24" s="41" t="s">
        <v>410</v>
      </c>
      <c r="B24" s="41" t="s">
        <v>416</v>
      </c>
      <c r="C24" s="41"/>
      <c r="D24" s="41"/>
      <c r="E24" s="41"/>
      <c r="F24" s="24">
        <f>'rekapitul. obrtnišk.del'!F41</f>
        <v>1595264.8721625002</v>
      </c>
    </row>
    <row r="25" spans="1:11" ht="18" customHeight="1">
      <c r="A25" s="41"/>
      <c r="B25" s="41"/>
      <c r="C25" s="41"/>
      <c r="D25" s="41"/>
      <c r="E25" s="41"/>
    </row>
    <row r="26" spans="1:11" ht="18" customHeight="1">
      <c r="A26" s="41" t="s">
        <v>411</v>
      </c>
      <c r="B26" s="41" t="s">
        <v>861</v>
      </c>
      <c r="C26" s="41"/>
      <c r="D26" s="41"/>
      <c r="E26" s="41"/>
      <c r="F26" s="24">
        <f>'EI dela z rekapit.'!E26</f>
        <v>584446.48499999999</v>
      </c>
    </row>
    <row r="27" spans="1:11" ht="18" customHeight="1">
      <c r="A27" s="41"/>
      <c r="B27" s="41"/>
      <c r="C27" s="41"/>
      <c r="D27" s="41"/>
      <c r="E27" s="41"/>
    </row>
    <row r="28" spans="1:11" ht="18" customHeight="1">
      <c r="A28" s="41" t="s">
        <v>1559</v>
      </c>
      <c r="B28" s="41" t="s">
        <v>1560</v>
      </c>
      <c r="C28" s="41"/>
      <c r="D28" s="41"/>
      <c r="E28" s="41"/>
      <c r="F28" s="24">
        <f>'SI dela z rekapit.'!F19</f>
        <v>362183.6925</v>
      </c>
    </row>
    <row r="29" spans="1:11" ht="18" customHeight="1">
      <c r="A29" s="41"/>
      <c r="B29" s="41"/>
      <c r="C29" s="41"/>
      <c r="D29" s="41"/>
      <c r="E29" s="41"/>
    </row>
    <row r="30" spans="1:11" ht="18" customHeight="1">
      <c r="A30" s="41" t="s">
        <v>2013</v>
      </c>
      <c r="B30" s="41" t="s">
        <v>2014</v>
      </c>
      <c r="C30" s="41"/>
      <c r="D30" s="41"/>
      <c r="E30" s="41"/>
      <c r="F30" s="24">
        <f>'notranja oprema'!H354</f>
        <v>0</v>
      </c>
    </row>
    <row r="31" spans="1:11" ht="18" customHeight="1">
      <c r="A31" s="41"/>
      <c r="B31" s="41"/>
      <c r="C31" s="41"/>
      <c r="D31" s="41"/>
      <c r="E31" s="41"/>
    </row>
    <row r="32" spans="1:11" ht="18" customHeight="1">
      <c r="A32" s="41" t="s">
        <v>2015</v>
      </c>
      <c r="B32" s="41" t="s">
        <v>2016</v>
      </c>
      <c r="C32" s="41"/>
      <c r="D32" s="41"/>
      <c r="E32" s="41"/>
      <c r="F32" s="24">
        <f>'oprema kuhinje'!F724</f>
        <v>79380</v>
      </c>
    </row>
    <row r="33" spans="1:11" ht="18" customHeight="1">
      <c r="A33" s="41"/>
      <c r="B33" s="41"/>
      <c r="C33" s="41"/>
      <c r="D33" s="41"/>
      <c r="E33" s="41"/>
    </row>
    <row r="34" spans="1:11" ht="18" customHeight="1">
      <c r="A34" s="41" t="s">
        <v>2399</v>
      </c>
      <c r="B34" s="41" t="s">
        <v>2400</v>
      </c>
      <c r="C34" s="41"/>
      <c r="D34" s="41"/>
      <c r="E34" s="41"/>
      <c r="F34" s="24">
        <f>'ZU z rekapit.'!F34</f>
        <v>137288.206125</v>
      </c>
    </row>
    <row r="35" spans="1:11" ht="18" customHeight="1">
      <c r="A35" s="41"/>
      <c r="B35" s="41"/>
      <c r="C35" s="41"/>
      <c r="D35" s="41"/>
      <c r="E35" s="41"/>
    </row>
    <row r="36" spans="1:11" ht="18" customHeight="1">
      <c r="A36" s="41" t="s">
        <v>2401</v>
      </c>
      <c r="B36" s="41" t="s">
        <v>2402</v>
      </c>
      <c r="C36" s="41"/>
      <c r="D36" s="41"/>
      <c r="E36" s="41"/>
      <c r="F36" s="24">
        <f>'varovanje gr. jame'!F65</f>
        <v>224293.75399999999</v>
      </c>
    </row>
    <row r="37" spans="1:11">
      <c r="B37" s="41"/>
      <c r="C37" s="41"/>
      <c r="D37" s="41"/>
      <c r="E37" s="41"/>
    </row>
    <row r="38" spans="1:11" ht="14.4" thickBot="1">
      <c r="A38" s="179"/>
      <c r="B38" s="180" t="s">
        <v>216</v>
      </c>
      <c r="C38" s="180"/>
      <c r="D38" s="180"/>
      <c r="E38" s="180"/>
      <c r="F38" s="181">
        <f>SUM(F22:F36)</f>
        <v>4603054.2755899988</v>
      </c>
      <c r="K38" s="5"/>
    </row>
    <row r="39" spans="1:11">
      <c r="B39" s="41"/>
      <c r="C39" s="41"/>
      <c r="D39" s="41"/>
      <c r="E39" s="41"/>
      <c r="F39" s="178"/>
    </row>
    <row r="40" spans="1:11">
      <c r="B40" s="41"/>
      <c r="C40" s="41"/>
      <c r="D40" s="41"/>
      <c r="E40" s="41"/>
      <c r="F40" s="178"/>
    </row>
    <row r="41" spans="1:11">
      <c r="B41" s="41"/>
      <c r="C41" s="41"/>
      <c r="D41" s="41"/>
      <c r="E41" s="41"/>
      <c r="F41" s="178"/>
      <c r="K41" s="2"/>
    </row>
    <row r="42" spans="1:11" ht="18.75" customHeight="1" thickBot="1">
      <c r="A42" s="182"/>
      <c r="B42" s="183"/>
      <c r="C42" s="182"/>
      <c r="D42" s="182"/>
      <c r="E42" s="182"/>
      <c r="F42" s="184"/>
    </row>
    <row r="43" spans="1:11">
      <c r="F43" s="178"/>
    </row>
  </sheetData>
  <mergeCells count="1">
    <mergeCell ref="B16:C16"/>
  </mergeCells>
  <phoneticPr fontId="10" type="noConversion"/>
  <pageMargins left="0.75" right="0.75" top="1" bottom="1" header="0" footer="0"/>
  <pageSetup paperSize="9" scale="76" orientation="portrait" r:id="rId1"/>
  <headerFooter alignWithMargins="0">
    <oddFooter>&amp;CSkupna rekapitulacija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F39"/>
  <sheetViews>
    <sheetView view="pageBreakPreview" zoomScale="120" zoomScaleNormal="100" zoomScaleSheetLayoutView="120" workbookViewId="0"/>
  </sheetViews>
  <sheetFormatPr defaultColWidth="9.109375" defaultRowHeight="13.2"/>
  <cols>
    <col min="1" max="1" width="5.44140625" style="6" customWidth="1"/>
    <col min="2" max="2" width="36.5546875" style="6" customWidth="1"/>
    <col min="3" max="5" width="9.109375" style="6"/>
    <col min="6" max="6" width="17.44140625" style="6" customWidth="1"/>
    <col min="7" max="16384" width="9.109375" style="6"/>
  </cols>
  <sheetData>
    <row r="1" spans="2:3" ht="13.8">
      <c r="B1" s="1" t="s">
        <v>96</v>
      </c>
    </row>
    <row r="2" spans="2:3" ht="15">
      <c r="B2" s="1"/>
      <c r="C2" s="7"/>
    </row>
    <row r="3" spans="2:3" ht="15">
      <c r="B3" s="4" t="s">
        <v>209</v>
      </c>
      <c r="C3" s="7"/>
    </row>
    <row r="4" spans="2:3" ht="15">
      <c r="B4" s="4" t="s">
        <v>210</v>
      </c>
      <c r="C4" s="7"/>
    </row>
    <row r="5" spans="2:3" ht="15">
      <c r="B5" s="4" t="s">
        <v>211</v>
      </c>
      <c r="C5" s="7"/>
    </row>
    <row r="6" spans="2:3" ht="15">
      <c r="B6" s="4"/>
      <c r="C6" s="7"/>
    </row>
    <row r="7" spans="2:3" ht="13.8">
      <c r="B7" s="4"/>
    </row>
    <row r="8" spans="2:3" ht="13.8">
      <c r="B8" s="1"/>
    </row>
    <row r="9" spans="2:3" ht="13.8">
      <c r="B9" s="1" t="s">
        <v>97</v>
      </c>
    </row>
    <row r="10" spans="2:3" ht="13.8">
      <c r="B10" s="1"/>
    </row>
    <row r="11" spans="2:3" ht="13.8">
      <c r="B11" s="4" t="s">
        <v>208</v>
      </c>
    </row>
    <row r="13" spans="2:3" ht="15.6">
      <c r="B13" s="8"/>
    </row>
    <row r="14" spans="2:3" ht="13.8">
      <c r="B14" s="3"/>
    </row>
    <row r="15" spans="2:3" ht="17.399999999999999">
      <c r="B15" s="9" t="s">
        <v>99</v>
      </c>
    </row>
    <row r="17" spans="1:6" ht="13.8">
      <c r="B17" s="1" t="s">
        <v>98</v>
      </c>
    </row>
    <row r="18" spans="1:6" ht="13.8">
      <c r="B18" s="1"/>
    </row>
    <row r="19" spans="1:6" ht="13.8">
      <c r="A19" s="4" t="s">
        <v>83</v>
      </c>
      <c r="B19" s="4" t="s">
        <v>2648</v>
      </c>
      <c r="D19" s="6" t="s">
        <v>115</v>
      </c>
      <c r="F19" s="10">
        <f>'pripravljalna dela'!F63</f>
        <v>14978.25</v>
      </c>
    </row>
    <row r="20" spans="1:6" ht="13.8">
      <c r="B20" s="1"/>
    </row>
    <row r="21" spans="1:6" ht="13.8">
      <c r="A21" s="4" t="s">
        <v>85</v>
      </c>
      <c r="B21" s="4" t="s">
        <v>101</v>
      </c>
      <c r="D21" s="6" t="s">
        <v>115</v>
      </c>
      <c r="F21" s="10">
        <f>'zem. dela '!F54</f>
        <v>191685.15449999998</v>
      </c>
    </row>
    <row r="22" spans="1:6" ht="13.8">
      <c r="B22" s="4"/>
    </row>
    <row r="23" spans="1:6" ht="13.8">
      <c r="A23" s="4" t="s">
        <v>87</v>
      </c>
      <c r="B23" s="4" t="s">
        <v>102</v>
      </c>
      <c r="D23" s="6" t="s">
        <v>115</v>
      </c>
      <c r="F23" s="10">
        <f>'bet. dela '!F65</f>
        <v>598550.87249999994</v>
      </c>
    </row>
    <row r="24" spans="1:6" ht="13.8">
      <c r="B24" s="4"/>
    </row>
    <row r="25" spans="1:6" ht="13.8">
      <c r="A25" s="4" t="s">
        <v>89</v>
      </c>
      <c r="B25" s="4" t="s">
        <v>103</v>
      </c>
      <c r="D25" s="6" t="s">
        <v>115</v>
      </c>
      <c r="F25" s="10">
        <f>'tes. dela '!F98</f>
        <v>401353.554</v>
      </c>
    </row>
    <row r="26" spans="1:6" ht="13.8">
      <c r="B26" s="4"/>
    </row>
    <row r="27" spans="1:6" ht="13.8">
      <c r="A27" s="4" t="s">
        <v>15</v>
      </c>
      <c r="B27" s="4" t="s">
        <v>104</v>
      </c>
      <c r="D27" s="6" t="s">
        <v>115</v>
      </c>
      <c r="F27" s="10">
        <f>'zid. dela '!F135</f>
        <v>336477.18405000004</v>
      </c>
    </row>
    <row r="28" spans="1:6" ht="13.8">
      <c r="A28" s="4"/>
      <c r="B28" s="4"/>
      <c r="F28" s="10"/>
    </row>
    <row r="29" spans="1:6" ht="87" customHeight="1">
      <c r="A29" s="4" t="s">
        <v>16</v>
      </c>
      <c r="B29" s="710" t="s">
        <v>2585</v>
      </c>
      <c r="F29" s="10">
        <f>0.05*SUM(F19:F27)</f>
        <v>77152.250752499996</v>
      </c>
    </row>
    <row r="30" spans="1:6" ht="15">
      <c r="A30" s="7"/>
      <c r="B30" s="7"/>
      <c r="F30" s="10"/>
    </row>
    <row r="31" spans="1:6" ht="15.6" thickBot="1">
      <c r="A31" s="11"/>
      <c r="B31" s="12" t="s">
        <v>100</v>
      </c>
      <c r="C31" s="13"/>
      <c r="D31" s="12" t="s">
        <v>115</v>
      </c>
      <c r="E31" s="13"/>
      <c r="F31" s="14">
        <f>SUM(F18:F29)</f>
        <v>1620197.2658024998</v>
      </c>
    </row>
    <row r="32" spans="1:6" ht="13.8" thickTop="1"/>
    <row r="34" spans="2:5" ht="14.4" thickBot="1">
      <c r="B34" s="1" t="s">
        <v>95</v>
      </c>
    </row>
    <row r="35" spans="2:5">
      <c r="B35" s="879" t="s">
        <v>168</v>
      </c>
      <c r="C35" s="880"/>
      <c r="D35" s="880"/>
      <c r="E35" s="881"/>
    </row>
    <row r="36" spans="2:5" ht="13.5" customHeight="1">
      <c r="B36" s="882" t="s">
        <v>169</v>
      </c>
      <c r="C36" s="883"/>
      <c r="D36" s="883"/>
      <c r="E36" s="15"/>
    </row>
    <row r="37" spans="2:5" ht="15" customHeight="1">
      <c r="B37" s="882" t="s">
        <v>170</v>
      </c>
      <c r="C37" s="883"/>
      <c r="D37" s="883"/>
      <c r="E37" s="884"/>
    </row>
    <row r="38" spans="2:5" ht="28.5" customHeight="1">
      <c r="B38" s="882" t="s">
        <v>189</v>
      </c>
      <c r="C38" s="883"/>
      <c r="D38" s="883"/>
      <c r="E38" s="884"/>
    </row>
    <row r="39" spans="2:5" ht="84.75" customHeight="1" thickBot="1">
      <c r="B39" s="876" t="s">
        <v>190</v>
      </c>
      <c r="C39" s="877"/>
      <c r="D39" s="877"/>
      <c r="E39" s="878"/>
    </row>
  </sheetData>
  <mergeCells count="5">
    <mergeCell ref="B39:E39"/>
    <mergeCell ref="B35:E35"/>
    <mergeCell ref="B36:D36"/>
    <mergeCell ref="B37:E37"/>
    <mergeCell ref="B38:E38"/>
  </mergeCells>
  <phoneticPr fontId="0" type="noConversion"/>
  <pageMargins left="0.79027777777777775" right="0.74791666666666667" top="0.98402777777777772" bottom="0.98402777777777772" header="0.51180555555555551" footer="0"/>
  <pageSetup paperSize="9" orientation="portrait" useFirstPageNumber="1" r:id="rId1"/>
  <headerFooter alignWithMargins="0">
    <oddFooter>&amp;C&amp;"Times New Roman CE,Običajno"&amp;9Skupna rekapitulacija gradbenih del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F63"/>
  <sheetViews>
    <sheetView view="pageBreakPreview" zoomScale="110" zoomScaleNormal="100" zoomScaleSheetLayoutView="110" workbookViewId="0">
      <selection activeCell="F63" sqref="F63"/>
    </sheetView>
  </sheetViews>
  <sheetFormatPr defaultColWidth="9.109375" defaultRowHeight="13.8"/>
  <cols>
    <col min="1" max="1" width="5.6640625" style="19" customWidth="1"/>
    <col min="2" max="2" width="42.109375" style="19" customWidth="1"/>
    <col min="3" max="3" width="6.109375" style="26" customWidth="1"/>
    <col min="4" max="4" width="12.5546875" style="27" customWidth="1"/>
    <col min="5" max="5" width="10.109375" style="19" customWidth="1"/>
    <col min="6" max="6" width="12.6640625" style="19" customWidth="1"/>
    <col min="7" max="16384" width="9.109375" style="2"/>
  </cols>
  <sheetData>
    <row r="1" spans="1:6">
      <c r="A1" s="24" t="s">
        <v>83</v>
      </c>
      <c r="B1" s="25" t="s">
        <v>35</v>
      </c>
    </row>
    <row r="2" spans="1:6">
      <c r="A2" s="24"/>
      <c r="B2" s="25"/>
    </row>
    <row r="3" spans="1:6" ht="24">
      <c r="A3" s="59" t="s">
        <v>262</v>
      </c>
      <c r="B3" s="56" t="s">
        <v>257</v>
      </c>
      <c r="C3" s="57" t="s">
        <v>258</v>
      </c>
      <c r="D3" s="57" t="s">
        <v>259</v>
      </c>
      <c r="E3" s="58" t="s">
        <v>260</v>
      </c>
      <c r="F3" s="57" t="s">
        <v>261</v>
      </c>
    </row>
    <row r="5" spans="1:6" ht="65.25" customHeight="1">
      <c r="A5" s="19" t="s">
        <v>91</v>
      </c>
      <c r="B5" s="28" t="s">
        <v>2591</v>
      </c>
      <c r="C5" s="19" t="s">
        <v>206</v>
      </c>
      <c r="D5" s="27">
        <v>1</v>
      </c>
      <c r="E5" s="29">
        <v>2500</v>
      </c>
      <c r="F5" s="19">
        <f>E5*D5</f>
        <v>2500</v>
      </c>
    </row>
    <row r="6" spans="1:6">
      <c r="B6" s="28"/>
    </row>
    <row r="7" spans="1:6" ht="27.6">
      <c r="A7" s="30" t="s">
        <v>92</v>
      </c>
      <c r="B7" s="31" t="s">
        <v>217</v>
      </c>
    </row>
    <row r="8" spans="1:6">
      <c r="A8" s="30"/>
      <c r="B8" s="28" t="s">
        <v>154</v>
      </c>
      <c r="C8" s="19"/>
      <c r="D8" s="32"/>
    </row>
    <row r="9" spans="1:6">
      <c r="A9" s="30"/>
      <c r="B9" s="28" t="s">
        <v>155</v>
      </c>
      <c r="C9" s="19"/>
      <c r="D9" s="32"/>
    </row>
    <row r="10" spans="1:6">
      <c r="A10" s="30"/>
      <c r="B10" s="28" t="s">
        <v>156</v>
      </c>
      <c r="C10" s="19"/>
      <c r="D10" s="32"/>
    </row>
    <row r="11" spans="1:6">
      <c r="A11" s="30"/>
      <c r="B11" s="28" t="s">
        <v>157</v>
      </c>
      <c r="C11" s="19"/>
      <c r="D11" s="32"/>
    </row>
    <row r="12" spans="1:6">
      <c r="A12" s="30"/>
      <c r="B12" s="28" t="s">
        <v>158</v>
      </c>
      <c r="C12" s="19"/>
      <c r="D12" s="32"/>
    </row>
    <row r="13" spans="1:6">
      <c r="A13" s="30"/>
      <c r="B13" s="28"/>
      <c r="C13" s="19" t="s">
        <v>206</v>
      </c>
      <c r="D13" s="32">
        <v>1</v>
      </c>
      <c r="E13" s="29">
        <v>1500</v>
      </c>
      <c r="F13" s="19">
        <f>E13*D13</f>
        <v>1500</v>
      </c>
    </row>
    <row r="14" spans="1:6">
      <c r="A14" s="30"/>
      <c r="B14" s="31"/>
    </row>
    <row r="15" spans="1:6" ht="41.4">
      <c r="A15" s="30" t="s">
        <v>143</v>
      </c>
      <c r="B15" s="31" t="s">
        <v>218</v>
      </c>
    </row>
    <row r="16" spans="1:6">
      <c r="A16" s="30"/>
      <c r="B16" s="28" t="s">
        <v>165</v>
      </c>
      <c r="C16" s="19"/>
      <c r="D16" s="32"/>
    </row>
    <row r="17" spans="1:6">
      <c r="A17" s="30"/>
      <c r="B17" s="28" t="s">
        <v>166</v>
      </c>
      <c r="C17" s="19"/>
      <c r="D17" s="32"/>
    </row>
    <row r="18" spans="1:6">
      <c r="A18" s="30"/>
      <c r="B18" s="28" t="s">
        <v>167</v>
      </c>
      <c r="C18" s="19"/>
      <c r="D18" s="32"/>
    </row>
    <row r="19" spans="1:6">
      <c r="A19" s="30"/>
      <c r="B19" s="28" t="s">
        <v>854</v>
      </c>
      <c r="C19" s="19" t="s">
        <v>206</v>
      </c>
      <c r="D19" s="32">
        <v>1</v>
      </c>
      <c r="E19" s="29">
        <v>465</v>
      </c>
      <c r="F19" s="19">
        <f>E19*D19</f>
        <v>465</v>
      </c>
    </row>
    <row r="20" spans="1:6" ht="16.5" customHeight="1">
      <c r="A20" s="30"/>
      <c r="B20" s="28"/>
      <c r="C20" s="19"/>
      <c r="D20" s="32"/>
    </row>
    <row r="21" spans="1:6">
      <c r="A21" s="30" t="s">
        <v>144</v>
      </c>
      <c r="B21" s="31" t="s">
        <v>191</v>
      </c>
      <c r="C21" s="19" t="s">
        <v>148</v>
      </c>
      <c r="D21" s="32">
        <v>40</v>
      </c>
      <c r="E21" s="29">
        <v>20</v>
      </c>
      <c r="F21" s="19">
        <f>E21*D21</f>
        <v>800</v>
      </c>
    </row>
    <row r="22" spans="1:6">
      <c r="A22" s="30"/>
      <c r="B22" s="31" t="s">
        <v>192</v>
      </c>
      <c r="C22" s="19"/>
      <c r="D22" s="32"/>
    </row>
    <row r="23" spans="1:6">
      <c r="A23" s="30"/>
      <c r="B23" s="31"/>
      <c r="C23" s="19"/>
      <c r="D23" s="32"/>
    </row>
    <row r="24" spans="1:6">
      <c r="A24" s="30"/>
      <c r="B24" s="31" t="s">
        <v>2590</v>
      </c>
      <c r="C24" s="19"/>
      <c r="D24" s="32"/>
    </row>
    <row r="25" spans="1:6">
      <c r="A25" s="30"/>
      <c r="B25" s="31"/>
      <c r="C25" s="19"/>
      <c r="D25" s="32"/>
    </row>
    <row r="26" spans="1:6" ht="27.6">
      <c r="A26" s="30" t="s">
        <v>145</v>
      </c>
      <c r="B26" s="31" t="s">
        <v>2588</v>
      </c>
      <c r="C26" s="19" t="s">
        <v>148</v>
      </c>
      <c r="D26" s="32">
        <v>1</v>
      </c>
      <c r="E26" s="29">
        <v>250</v>
      </c>
      <c r="F26" s="19">
        <f>E26*D26</f>
        <v>250</v>
      </c>
    </row>
    <row r="27" spans="1:6">
      <c r="A27" s="30"/>
      <c r="B27" s="31"/>
      <c r="C27" s="19"/>
      <c r="D27" s="32"/>
    </row>
    <row r="28" spans="1:6" ht="27.6">
      <c r="A28" s="30" t="s">
        <v>178</v>
      </c>
      <c r="B28" s="31" t="s">
        <v>2589</v>
      </c>
      <c r="C28" s="19" t="s">
        <v>148</v>
      </c>
      <c r="D28" s="32">
        <v>5</v>
      </c>
      <c r="E28" s="29">
        <v>160</v>
      </c>
      <c r="F28" s="19">
        <f>E28*D28</f>
        <v>800</v>
      </c>
    </row>
    <row r="29" spans="1:6">
      <c r="A29" s="30"/>
      <c r="B29" s="31"/>
      <c r="C29" s="19"/>
      <c r="D29" s="32"/>
    </row>
    <row r="30" spans="1:6" ht="41.4">
      <c r="A30" s="30" t="s">
        <v>179</v>
      </c>
      <c r="B30" s="31" t="s">
        <v>2592</v>
      </c>
      <c r="C30" s="19" t="s">
        <v>206</v>
      </c>
      <c r="D30" s="32">
        <v>1</v>
      </c>
      <c r="E30" s="29">
        <v>4000</v>
      </c>
      <c r="F30" s="19">
        <f>E30*D30</f>
        <v>4000</v>
      </c>
    </row>
    <row r="31" spans="1:6">
      <c r="A31" s="30"/>
      <c r="B31" s="31"/>
      <c r="C31" s="19"/>
      <c r="D31" s="32"/>
    </row>
    <row r="32" spans="1:6" ht="27.6">
      <c r="A32" s="30" t="s">
        <v>180</v>
      </c>
      <c r="B32" s="31" t="s">
        <v>2593</v>
      </c>
      <c r="C32" s="19" t="s">
        <v>148</v>
      </c>
      <c r="D32" s="32">
        <v>1</v>
      </c>
      <c r="E32" s="29">
        <v>500</v>
      </c>
      <c r="F32" s="19">
        <f>E32*D32</f>
        <v>500</v>
      </c>
    </row>
    <row r="33" spans="1:6">
      <c r="A33" s="30"/>
      <c r="B33" s="31"/>
      <c r="C33" s="19"/>
      <c r="D33" s="32"/>
    </row>
    <row r="34" spans="1:6" ht="27.6">
      <c r="A34" s="30" t="s">
        <v>93</v>
      </c>
      <c r="B34" s="31" t="s">
        <v>2594</v>
      </c>
      <c r="C34" s="19" t="s">
        <v>148</v>
      </c>
      <c r="D34" s="32">
        <v>1</v>
      </c>
      <c r="E34" s="29">
        <v>490</v>
      </c>
      <c r="F34" s="19">
        <f>E34*D34</f>
        <v>490</v>
      </c>
    </row>
    <row r="35" spans="1:6" ht="13.5" customHeight="1">
      <c r="A35" s="30"/>
      <c r="B35" s="31"/>
      <c r="C35" s="19"/>
      <c r="D35" s="32"/>
    </row>
    <row r="36" spans="1:6">
      <c r="A36" s="30" t="s">
        <v>75</v>
      </c>
      <c r="B36" s="31" t="s">
        <v>2595</v>
      </c>
      <c r="C36" s="19" t="s">
        <v>148</v>
      </c>
      <c r="D36" s="32">
        <v>1</v>
      </c>
      <c r="E36" s="29">
        <v>800</v>
      </c>
      <c r="F36" s="19">
        <f>E36*D36</f>
        <v>800</v>
      </c>
    </row>
    <row r="37" spans="1:6" ht="13.5" customHeight="1">
      <c r="A37" s="30"/>
      <c r="B37" s="31"/>
      <c r="C37" s="19"/>
      <c r="D37" s="32"/>
    </row>
    <row r="38" spans="1:6" ht="27.6">
      <c r="A38" s="30" t="s">
        <v>76</v>
      </c>
      <c r="B38" s="31" t="s">
        <v>2596</v>
      </c>
      <c r="C38" s="19" t="s">
        <v>148</v>
      </c>
      <c r="D38" s="32">
        <v>1</v>
      </c>
      <c r="E38" s="29">
        <v>300</v>
      </c>
      <c r="F38" s="19">
        <f>E38*D38</f>
        <v>300</v>
      </c>
    </row>
    <row r="39" spans="1:6">
      <c r="A39" s="30"/>
      <c r="B39" s="31"/>
      <c r="C39" s="19"/>
      <c r="D39" s="32"/>
    </row>
    <row r="40" spans="1:6" ht="27.6">
      <c r="A40" s="30" t="s">
        <v>77</v>
      </c>
      <c r="B40" s="31" t="s">
        <v>2598</v>
      </c>
      <c r="C40" s="19" t="s">
        <v>2597</v>
      </c>
      <c r="D40" s="32">
        <v>50</v>
      </c>
      <c r="E40" s="29">
        <v>2</v>
      </c>
      <c r="F40" s="19">
        <f>E40*D40</f>
        <v>100</v>
      </c>
    </row>
    <row r="42" spans="1:6" ht="27.6">
      <c r="A42" s="30" t="s">
        <v>78</v>
      </c>
      <c r="B42" s="31" t="s">
        <v>2599</v>
      </c>
      <c r="C42" s="19" t="s">
        <v>206</v>
      </c>
      <c r="D42" s="32">
        <v>1</v>
      </c>
      <c r="E42" s="29">
        <v>100</v>
      </c>
      <c r="F42" s="19">
        <f>E42*D42</f>
        <v>100</v>
      </c>
    </row>
    <row r="44" spans="1:6" ht="16.5" customHeight="1">
      <c r="A44" s="30" t="s">
        <v>79</v>
      </c>
      <c r="B44" s="31" t="s">
        <v>2600</v>
      </c>
      <c r="C44" s="19" t="s">
        <v>148</v>
      </c>
      <c r="D44" s="32">
        <v>1</v>
      </c>
      <c r="E44" s="29">
        <v>100</v>
      </c>
      <c r="F44" s="19">
        <f>E44*D44</f>
        <v>100</v>
      </c>
    </row>
    <row r="45" spans="1:6" ht="16.5" customHeight="1">
      <c r="A45" s="30"/>
      <c r="B45" s="31"/>
      <c r="C45" s="19"/>
      <c r="D45" s="32"/>
    </row>
    <row r="46" spans="1:6">
      <c r="A46" s="30" t="s">
        <v>80</v>
      </c>
      <c r="B46" s="31" t="s">
        <v>2601</v>
      </c>
      <c r="C46" s="19" t="s">
        <v>148</v>
      </c>
      <c r="D46" s="32">
        <v>5</v>
      </c>
      <c r="E46" s="29">
        <v>80</v>
      </c>
      <c r="F46" s="19">
        <f>E46*D46</f>
        <v>400</v>
      </c>
    </row>
    <row r="47" spans="1:6">
      <c r="A47" s="30"/>
      <c r="B47" s="31"/>
      <c r="C47" s="19"/>
      <c r="D47" s="32"/>
    </row>
    <row r="48" spans="1:6">
      <c r="A48" s="30" t="s">
        <v>81</v>
      </c>
      <c r="B48" s="31" t="s">
        <v>2602</v>
      </c>
      <c r="C48" s="19" t="s">
        <v>206</v>
      </c>
      <c r="D48" s="32">
        <v>1</v>
      </c>
      <c r="E48" s="29">
        <v>300</v>
      </c>
      <c r="F48" s="19">
        <f>E48*D48</f>
        <v>300</v>
      </c>
    </row>
    <row r="49" spans="1:6" ht="13.5" customHeight="1">
      <c r="A49" s="30"/>
      <c r="B49" s="31"/>
      <c r="C49" s="19"/>
      <c r="D49" s="32"/>
    </row>
    <row r="50" spans="1:6" ht="27.6">
      <c r="A50" s="30" t="s">
        <v>82</v>
      </c>
      <c r="B50" s="31" t="s">
        <v>2603</v>
      </c>
      <c r="C50" s="19" t="s">
        <v>148</v>
      </c>
      <c r="D50" s="32">
        <v>1</v>
      </c>
      <c r="E50" s="29">
        <v>100</v>
      </c>
      <c r="F50" s="19">
        <f>E50*D50</f>
        <v>100</v>
      </c>
    </row>
    <row r="51" spans="1:6">
      <c r="A51" s="30"/>
      <c r="B51" s="31"/>
      <c r="C51" s="19"/>
      <c r="D51" s="32"/>
    </row>
    <row r="52" spans="1:6">
      <c r="A52" s="30" t="s">
        <v>207</v>
      </c>
      <c r="B52" s="31" t="s">
        <v>2604</v>
      </c>
      <c r="C52" s="19" t="s">
        <v>206</v>
      </c>
      <c r="D52" s="32">
        <v>1</v>
      </c>
      <c r="E52" s="29">
        <v>300</v>
      </c>
      <c r="F52" s="19">
        <f>E52*D52</f>
        <v>300</v>
      </c>
    </row>
    <row r="53" spans="1:6">
      <c r="A53" s="30"/>
      <c r="B53" s="31"/>
      <c r="C53" s="19"/>
      <c r="D53" s="32"/>
    </row>
    <row r="54" spans="1:6">
      <c r="A54" s="30" t="s">
        <v>108</v>
      </c>
      <c r="B54" s="31" t="s">
        <v>2605</v>
      </c>
      <c r="C54" s="19" t="s">
        <v>206</v>
      </c>
      <c r="D54" s="32">
        <v>1</v>
      </c>
      <c r="E54" s="29">
        <v>300</v>
      </c>
      <c r="F54" s="19">
        <f>E54*D54</f>
        <v>300</v>
      </c>
    </row>
    <row r="55" spans="1:6">
      <c r="A55" s="30"/>
      <c r="B55" s="31"/>
      <c r="C55" s="19"/>
      <c r="D55" s="32"/>
    </row>
    <row r="56" spans="1:6">
      <c r="A56" s="30" t="s">
        <v>109</v>
      </c>
      <c r="B56" s="31" t="s">
        <v>2606</v>
      </c>
      <c r="C56" s="19" t="s">
        <v>206</v>
      </c>
      <c r="D56" s="32">
        <v>1</v>
      </c>
      <c r="E56" s="29">
        <v>100</v>
      </c>
      <c r="F56" s="19">
        <f>E56*D56</f>
        <v>100</v>
      </c>
    </row>
    <row r="57" spans="1:6">
      <c r="A57" s="30"/>
      <c r="B57" s="31"/>
      <c r="C57" s="19"/>
      <c r="D57" s="32"/>
    </row>
    <row r="58" spans="1:6" ht="27.6">
      <c r="A58" s="30" t="s">
        <v>110</v>
      </c>
      <c r="B58" s="31" t="s">
        <v>2607</v>
      </c>
      <c r="C58" s="19" t="s">
        <v>148</v>
      </c>
      <c r="D58" s="32">
        <v>1</v>
      </c>
      <c r="E58" s="29">
        <v>60</v>
      </c>
      <c r="F58" s="19">
        <f>E58*D58</f>
        <v>60</v>
      </c>
    </row>
    <row r="59" spans="1:6">
      <c r="A59" s="30"/>
      <c r="B59" s="28"/>
      <c r="C59" s="19"/>
      <c r="D59" s="32"/>
    </row>
    <row r="60" spans="1:6" ht="55.2">
      <c r="A60" s="30" t="s">
        <v>112</v>
      </c>
      <c r="B60" s="33" t="s">
        <v>858</v>
      </c>
      <c r="C60" s="19" t="s">
        <v>255</v>
      </c>
      <c r="D60" s="34">
        <v>0.05</v>
      </c>
      <c r="F60" s="19">
        <f>SUM(F5:F58)*D60</f>
        <v>713.25</v>
      </c>
    </row>
    <row r="61" spans="1:6">
      <c r="B61" s="28" t="s">
        <v>0</v>
      </c>
    </row>
    <row r="62" spans="1:6">
      <c r="B62" s="28"/>
    </row>
    <row r="63" spans="1:6">
      <c r="A63" s="35"/>
      <c r="B63" s="36" t="s">
        <v>36</v>
      </c>
      <c r="C63" s="37"/>
      <c r="D63" s="38"/>
      <c r="E63" s="39"/>
      <c r="F63" s="40">
        <f>SUM(F4:F60)</f>
        <v>14978.25</v>
      </c>
    </row>
  </sheetData>
  <phoneticPr fontId="0" type="noConversion"/>
  <pageMargins left="0.79027777777777775" right="0.74791666666666667" top="0.98402777777777783" bottom="0.98402777777777772" header="0.24027777777777778" footer="0"/>
  <pageSetup paperSize="9" scale="97" orientation="portrait" useFirstPageNumber="1" r:id="rId1"/>
  <headerFooter alignWithMargins="0">
    <oddFooter>&amp;RPripravljalna dela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54"/>
  <sheetViews>
    <sheetView showZeros="0" view="pageBreakPreview" topLeftCell="A40" zoomScaleNormal="100" zoomScaleSheetLayoutView="100" workbookViewId="0">
      <selection activeCell="F54" sqref="F54"/>
    </sheetView>
  </sheetViews>
  <sheetFormatPr defaultColWidth="9.109375" defaultRowHeight="13.8"/>
  <cols>
    <col min="1" max="1" width="5.6640625" style="53" customWidth="1"/>
    <col min="2" max="2" width="47.109375" style="18" customWidth="1"/>
    <col min="3" max="3" width="7.44140625" style="20" customWidth="1"/>
    <col min="4" max="4" width="13.88671875" style="26" customWidth="1"/>
    <col min="5" max="5" width="13.5546875" style="26" customWidth="1"/>
    <col min="6" max="6" width="12.6640625" style="26" customWidth="1"/>
    <col min="7" max="16384" width="9.109375" style="1"/>
  </cols>
  <sheetData>
    <row r="1" spans="1:2">
      <c r="A1" s="52" t="s">
        <v>85</v>
      </c>
      <c r="B1" s="42" t="s">
        <v>84</v>
      </c>
    </row>
    <row r="2" spans="1:2">
      <c r="A2" s="52"/>
      <c r="B2" s="42"/>
    </row>
    <row r="3" spans="1:2">
      <c r="B3" s="18" t="s">
        <v>95</v>
      </c>
    </row>
    <row r="5" spans="1:2" ht="136.5" customHeight="1">
      <c r="B5" s="16" t="s">
        <v>332</v>
      </c>
    </row>
    <row r="6" spans="1:2" ht="27.6">
      <c r="B6" s="50" t="s">
        <v>263</v>
      </c>
    </row>
    <row r="7" spans="1:2" ht="107.25" customHeight="1">
      <c r="B7" s="16" t="s">
        <v>264</v>
      </c>
    </row>
    <row r="8" spans="1:2" ht="30.75" customHeight="1">
      <c r="B8" s="50" t="s">
        <v>497</v>
      </c>
    </row>
    <row r="9" spans="1:2">
      <c r="B9" s="50"/>
    </row>
    <row r="10" spans="1:2" ht="19.5" customHeight="1">
      <c r="B10" s="50" t="s">
        <v>265</v>
      </c>
    </row>
    <row r="11" spans="1:2" ht="17.25" customHeight="1">
      <c r="B11" s="16" t="s">
        <v>122</v>
      </c>
    </row>
    <row r="12" spans="1:2" ht="18" customHeight="1">
      <c r="B12" s="16" t="s">
        <v>61</v>
      </c>
    </row>
    <row r="13" spans="1:2">
      <c r="B13" s="16" t="s">
        <v>62</v>
      </c>
    </row>
    <row r="14" spans="1:2" ht="27.6">
      <c r="B14" s="16" t="s">
        <v>63</v>
      </c>
    </row>
    <row r="15" spans="1:2" ht="27.6">
      <c r="B15" s="16" t="s">
        <v>71</v>
      </c>
    </row>
    <row r="16" spans="1:2" ht="27.6">
      <c r="B16" s="16" t="s">
        <v>72</v>
      </c>
    </row>
    <row r="17" spans="1:6" ht="27.6">
      <c r="B17" s="16" t="s">
        <v>73</v>
      </c>
    </row>
    <row r="18" spans="1:6" ht="21.75" customHeight="1">
      <c r="B18" s="16" t="s">
        <v>74</v>
      </c>
    </row>
    <row r="19" spans="1:6">
      <c r="A19" s="52"/>
      <c r="B19" s="42"/>
    </row>
    <row r="20" spans="1:6">
      <c r="B20" s="42"/>
    </row>
    <row r="21" spans="1:6" ht="27.75" customHeight="1">
      <c r="A21" s="61" t="s">
        <v>262</v>
      </c>
      <c r="B21" s="62" t="s">
        <v>257</v>
      </c>
      <c r="C21" s="57" t="s">
        <v>258</v>
      </c>
      <c r="D21" s="57" t="s">
        <v>259</v>
      </c>
      <c r="E21" s="58" t="s">
        <v>260</v>
      </c>
      <c r="F21" s="57" t="s">
        <v>261</v>
      </c>
    </row>
    <row r="23" spans="1:6" ht="52.5" customHeight="1">
      <c r="A23" s="53" t="s">
        <v>91</v>
      </c>
      <c r="B23" s="16" t="s">
        <v>220</v>
      </c>
      <c r="C23" s="20" t="s">
        <v>219</v>
      </c>
      <c r="D23" s="26">
        <v>405</v>
      </c>
      <c r="E23" s="43">
        <v>7.5</v>
      </c>
      <c r="F23" s="26">
        <f>E23*D23</f>
        <v>3037.5</v>
      </c>
    </row>
    <row r="24" spans="1:6" ht="14.25" customHeight="1">
      <c r="F24" s="26">
        <f t="shared" ref="F24:F49" si="0">E24*D24</f>
        <v>0</v>
      </c>
    </row>
    <row r="25" spans="1:6" ht="16.2">
      <c r="A25" s="53" t="s">
        <v>92</v>
      </c>
      <c r="B25" s="18" t="s">
        <v>1</v>
      </c>
      <c r="C25" s="20" t="s">
        <v>219</v>
      </c>
      <c r="D25" s="26">
        <v>1270</v>
      </c>
      <c r="E25" s="43">
        <v>12.4</v>
      </c>
      <c r="F25" s="26">
        <f>E25*D25</f>
        <v>15748</v>
      </c>
    </row>
    <row r="26" spans="1:6" ht="60.75" customHeight="1">
      <c r="B26" s="16" t="s">
        <v>266</v>
      </c>
      <c r="D26" s="20"/>
      <c r="E26" s="20"/>
      <c r="F26" s="20"/>
    </row>
    <row r="27" spans="1:6">
      <c r="F27" s="26">
        <f t="shared" si="0"/>
        <v>0</v>
      </c>
    </row>
    <row r="28" spans="1:6">
      <c r="A28" s="53" t="s">
        <v>143</v>
      </c>
      <c r="B28" s="18" t="s">
        <v>1</v>
      </c>
      <c r="C28" s="20" t="s">
        <v>2</v>
      </c>
      <c r="D28" s="26">
        <v>5083</v>
      </c>
      <c r="E28" s="43">
        <v>16.7</v>
      </c>
      <c r="F28" s="26">
        <f>E28*D28</f>
        <v>84886.099999999991</v>
      </c>
    </row>
    <row r="29" spans="1:6" ht="49.5" customHeight="1">
      <c r="B29" s="16" t="s">
        <v>267</v>
      </c>
      <c r="D29" s="20"/>
      <c r="E29" s="20"/>
      <c r="F29" s="20"/>
    </row>
    <row r="30" spans="1:6">
      <c r="F30" s="26">
        <f t="shared" si="0"/>
        <v>0</v>
      </c>
    </row>
    <row r="31" spans="1:6" ht="66.75" customHeight="1">
      <c r="A31" s="53" t="s">
        <v>144</v>
      </c>
      <c r="B31" s="44" t="s">
        <v>223</v>
      </c>
      <c r="C31" s="20" t="s">
        <v>7</v>
      </c>
      <c r="D31" s="26">
        <v>1106</v>
      </c>
      <c r="E31" s="43">
        <v>6</v>
      </c>
      <c r="F31" s="26">
        <f t="shared" si="0"/>
        <v>6636</v>
      </c>
    </row>
    <row r="32" spans="1:6" ht="67.5" customHeight="1">
      <c r="B32" s="51" t="s">
        <v>254</v>
      </c>
      <c r="F32" s="26">
        <f t="shared" si="0"/>
        <v>0</v>
      </c>
    </row>
    <row r="33" spans="1:6">
      <c r="F33" s="26">
        <f t="shared" si="0"/>
        <v>0</v>
      </c>
    </row>
    <row r="34" spans="1:6" ht="66" customHeight="1">
      <c r="A34" s="53" t="s">
        <v>145</v>
      </c>
      <c r="B34" s="44" t="s">
        <v>224</v>
      </c>
      <c r="C34" s="20" t="s">
        <v>219</v>
      </c>
      <c r="D34" s="26">
        <v>76.7</v>
      </c>
      <c r="E34" s="43">
        <v>16.7</v>
      </c>
      <c r="F34" s="26">
        <f t="shared" si="0"/>
        <v>1280.8900000000001</v>
      </c>
    </row>
    <row r="35" spans="1:6">
      <c r="F35" s="26">
        <f t="shared" si="0"/>
        <v>0</v>
      </c>
    </row>
    <row r="36" spans="1:6" ht="105" customHeight="1">
      <c r="A36" s="53" t="s">
        <v>178</v>
      </c>
      <c r="B36" s="44" t="s">
        <v>821</v>
      </c>
      <c r="C36" s="20" t="s">
        <v>219</v>
      </c>
      <c r="D36" s="26">
        <v>363</v>
      </c>
      <c r="E36" s="43">
        <v>36</v>
      </c>
      <c r="F36" s="26">
        <f>E36*D36</f>
        <v>13068</v>
      </c>
    </row>
    <row r="37" spans="1:6" ht="62.25" customHeight="1">
      <c r="B37" s="16" t="s">
        <v>344</v>
      </c>
      <c r="F37" s="26">
        <f t="shared" si="0"/>
        <v>0</v>
      </c>
    </row>
    <row r="38" spans="1:6" ht="63.75" customHeight="1">
      <c r="B38" s="16" t="s">
        <v>345</v>
      </c>
      <c r="F38" s="26">
        <f t="shared" si="0"/>
        <v>0</v>
      </c>
    </row>
    <row r="39" spans="1:6" ht="21" customHeight="1">
      <c r="B39" s="16" t="s">
        <v>30</v>
      </c>
      <c r="F39" s="26">
        <f t="shared" si="0"/>
        <v>0</v>
      </c>
    </row>
    <row r="40" spans="1:6">
      <c r="F40" s="26">
        <f t="shared" si="0"/>
        <v>0</v>
      </c>
    </row>
    <row r="41" spans="1:6" ht="30" customHeight="1">
      <c r="A41" s="53" t="s">
        <v>179</v>
      </c>
      <c r="B41" s="16" t="s">
        <v>227</v>
      </c>
      <c r="C41" s="20" t="s">
        <v>7</v>
      </c>
      <c r="D41" s="26">
        <v>1106</v>
      </c>
      <c r="E41" s="43">
        <v>3.2</v>
      </c>
      <c r="F41" s="26">
        <f t="shared" si="0"/>
        <v>3539.2000000000003</v>
      </c>
    </row>
    <row r="42" spans="1:6" ht="18" customHeight="1">
      <c r="F42" s="26">
        <f t="shared" si="0"/>
        <v>0</v>
      </c>
    </row>
    <row r="43" spans="1:6" ht="30" customHeight="1">
      <c r="A43" s="53" t="s">
        <v>180</v>
      </c>
      <c r="B43" s="16" t="s">
        <v>226</v>
      </c>
      <c r="C43" s="20" t="s">
        <v>7</v>
      </c>
      <c r="D43" s="26">
        <v>1106</v>
      </c>
      <c r="E43" s="43">
        <v>3.2</v>
      </c>
      <c r="F43" s="26">
        <f t="shared" si="0"/>
        <v>3539.2000000000003</v>
      </c>
    </row>
    <row r="44" spans="1:6">
      <c r="F44" s="26">
        <f t="shared" si="0"/>
        <v>0</v>
      </c>
    </row>
    <row r="45" spans="1:6" ht="48" customHeight="1">
      <c r="A45" s="53" t="s">
        <v>93</v>
      </c>
      <c r="B45" s="16" t="s">
        <v>225</v>
      </c>
      <c r="C45" s="20" t="s">
        <v>219</v>
      </c>
      <c r="D45" s="26">
        <v>1076.8</v>
      </c>
      <c r="E45" s="43">
        <v>36</v>
      </c>
      <c r="F45" s="26">
        <f t="shared" si="0"/>
        <v>38764.799999999996</v>
      </c>
    </row>
    <row r="46" spans="1:6">
      <c r="F46" s="26">
        <f t="shared" si="0"/>
        <v>0</v>
      </c>
    </row>
    <row r="47" spans="1:6" ht="63" customHeight="1">
      <c r="A47" s="53" t="s">
        <v>75</v>
      </c>
      <c r="B47" s="16" t="s">
        <v>228</v>
      </c>
      <c r="C47" s="20" t="s">
        <v>219</v>
      </c>
      <c r="D47" s="26">
        <v>1713</v>
      </c>
      <c r="E47" s="43">
        <v>5.2</v>
      </c>
      <c r="F47" s="26">
        <f t="shared" si="0"/>
        <v>8907.6</v>
      </c>
    </row>
    <row r="48" spans="1:6">
      <c r="F48" s="26">
        <f t="shared" si="0"/>
        <v>0</v>
      </c>
    </row>
    <row r="49" spans="1:6" ht="51" customHeight="1">
      <c r="A49" s="53" t="s">
        <v>76</v>
      </c>
      <c r="B49" s="16" t="s">
        <v>822</v>
      </c>
      <c r="C49" s="20" t="s">
        <v>203</v>
      </c>
      <c r="D49" s="26">
        <v>90</v>
      </c>
      <c r="E49" s="43">
        <v>35</v>
      </c>
      <c r="F49" s="26">
        <f t="shared" si="0"/>
        <v>3150</v>
      </c>
    </row>
    <row r="50" spans="1:6">
      <c r="B50" s="16"/>
    </row>
    <row r="51" spans="1:6" ht="41.4">
      <c r="A51" s="53" t="s">
        <v>77</v>
      </c>
      <c r="B51" s="44" t="s">
        <v>256</v>
      </c>
      <c r="C51" s="26" t="s">
        <v>255</v>
      </c>
      <c r="D51" s="55">
        <v>0.05</v>
      </c>
      <c r="F51" s="26">
        <f>SUM(F23:F49)*D51</f>
        <v>9127.8644999999997</v>
      </c>
    </row>
    <row r="52" spans="1:6">
      <c r="B52" s="16" t="s">
        <v>3</v>
      </c>
    </row>
    <row r="53" spans="1:6">
      <c r="B53" s="1"/>
    </row>
    <row r="54" spans="1:6">
      <c r="A54" s="54"/>
      <c r="B54" s="46" t="s">
        <v>94</v>
      </c>
      <c r="C54" s="47"/>
      <c r="D54" s="48"/>
      <c r="E54" s="48"/>
      <c r="F54" s="49">
        <f>SUM(F22:F52)</f>
        <v>191685.15449999998</v>
      </c>
    </row>
  </sheetData>
  <phoneticPr fontId="0" type="noConversion"/>
  <pageMargins left="0.79027777777777775" right="0.74791666666666667" top="0.98402777777777783" bottom="0.98402777777777772" header="0.24027777777777778" footer="0"/>
  <pageSetup paperSize="9" scale="87" orientation="portrait" useFirstPageNumber="1" r:id="rId1"/>
  <headerFooter alignWithMargins="0">
    <oddFooter>&amp;RZemeljska dela</oddFooter>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66"/>
  <sheetViews>
    <sheetView showZeros="0" view="pageBreakPreview" topLeftCell="A52" zoomScaleNormal="100" zoomScaleSheetLayoutView="100" workbookViewId="0">
      <selection activeCell="F65" sqref="F65"/>
    </sheetView>
  </sheetViews>
  <sheetFormatPr defaultColWidth="9.109375" defaultRowHeight="13.8"/>
  <cols>
    <col min="1" max="1" width="5.6640625" style="16" customWidth="1"/>
    <col min="2" max="2" width="52.5546875" style="16" customWidth="1"/>
    <col min="3" max="3" width="9.33203125" style="16" customWidth="1"/>
    <col min="4" max="4" width="13.88671875" style="16" customWidth="1"/>
    <col min="5" max="5" width="13.44140625" style="28" customWidth="1"/>
    <col min="6" max="6" width="15" style="28" customWidth="1"/>
    <col min="7" max="16384" width="9.109375" style="17"/>
  </cols>
  <sheetData>
    <row r="1" spans="1:4">
      <c r="A1" s="50" t="s">
        <v>87</v>
      </c>
      <c r="B1" s="63" t="s">
        <v>86</v>
      </c>
    </row>
    <row r="2" spans="1:4">
      <c r="A2" s="50"/>
      <c r="B2" s="63"/>
    </row>
    <row r="3" spans="1:4">
      <c r="B3" s="16" t="s">
        <v>95</v>
      </c>
    </row>
    <row r="4" spans="1:4" ht="27.6">
      <c r="B4" s="16" t="s">
        <v>132</v>
      </c>
    </row>
    <row r="5" spans="1:4" ht="45" customHeight="1">
      <c r="B5" s="16" t="s">
        <v>268</v>
      </c>
    </row>
    <row r="7" spans="1:4">
      <c r="B7" s="50" t="s">
        <v>265</v>
      </c>
      <c r="D7" s="60"/>
    </row>
    <row r="8" spans="1:4" ht="19.5" customHeight="1">
      <c r="B8" s="16" t="s">
        <v>133</v>
      </c>
      <c r="D8" s="60"/>
    </row>
    <row r="9" spans="1:4">
      <c r="B9" s="16" t="s">
        <v>106</v>
      </c>
      <c r="D9" s="60"/>
    </row>
    <row r="10" spans="1:4" ht="15.75" customHeight="1">
      <c r="B10" s="16" t="s">
        <v>61</v>
      </c>
      <c r="D10" s="60"/>
    </row>
    <row r="11" spans="1:4">
      <c r="B11" s="16" t="s">
        <v>135</v>
      </c>
      <c r="D11" s="60"/>
    </row>
    <row r="12" spans="1:4">
      <c r="B12" s="16" t="s">
        <v>136</v>
      </c>
      <c r="D12" s="60"/>
    </row>
    <row r="13" spans="1:4" ht="27.6">
      <c r="B13" s="16" t="s">
        <v>63</v>
      </c>
    </row>
    <row r="14" spans="1:4" ht="27.6">
      <c r="B14" s="16" t="s">
        <v>71</v>
      </c>
    </row>
    <row r="15" spans="1:4" ht="27.6">
      <c r="B15" s="16" t="s">
        <v>331</v>
      </c>
    </row>
    <row r="16" spans="1:4" ht="27.6">
      <c r="B16" s="16" t="s">
        <v>72</v>
      </c>
    </row>
    <row r="17" spans="1:6">
      <c r="B17" s="16" t="s">
        <v>73</v>
      </c>
      <c r="D17" s="60"/>
    </row>
    <row r="18" spans="1:6" ht="21.75" customHeight="1">
      <c r="B18" s="16" t="s">
        <v>74</v>
      </c>
      <c r="D18" s="60"/>
    </row>
    <row r="19" spans="1:6">
      <c r="D19" s="60"/>
    </row>
    <row r="20" spans="1:6" ht="24">
      <c r="A20" s="59" t="s">
        <v>262</v>
      </c>
      <c r="B20" s="56" t="s">
        <v>257</v>
      </c>
      <c r="C20" s="64" t="s">
        <v>258</v>
      </c>
      <c r="D20" s="64" t="s">
        <v>259</v>
      </c>
      <c r="E20" s="65" t="s">
        <v>260</v>
      </c>
      <c r="F20" s="64" t="s">
        <v>261</v>
      </c>
    </row>
    <row r="22" spans="1:6" ht="47.25" customHeight="1">
      <c r="A22" s="16" t="s">
        <v>91</v>
      </c>
      <c r="B22" s="51" t="s">
        <v>445</v>
      </c>
      <c r="C22" s="66" t="s">
        <v>219</v>
      </c>
      <c r="D22" s="28">
        <v>76.599999999999994</v>
      </c>
      <c r="E22" s="67">
        <v>105</v>
      </c>
      <c r="F22" s="28">
        <f>E22*D22</f>
        <v>8042.9999999999991</v>
      </c>
    </row>
    <row r="23" spans="1:6">
      <c r="D23" s="28"/>
      <c r="F23" s="28">
        <f t="shared" ref="F23:F55" si="0">E23*D23</f>
        <v>0</v>
      </c>
    </row>
    <row r="24" spans="1:6" ht="47.25" customHeight="1">
      <c r="A24" s="16" t="s">
        <v>92</v>
      </c>
      <c r="B24" s="51" t="s">
        <v>799</v>
      </c>
      <c r="C24" s="66" t="s">
        <v>219</v>
      </c>
      <c r="D24" s="28">
        <v>15.5</v>
      </c>
      <c r="E24" s="67">
        <v>105</v>
      </c>
      <c r="F24" s="28">
        <f t="shared" si="0"/>
        <v>1627.5</v>
      </c>
    </row>
    <row r="25" spans="1:6">
      <c r="B25" s="68"/>
      <c r="D25" s="28"/>
      <c r="F25" s="28">
        <f t="shared" si="0"/>
        <v>0</v>
      </c>
    </row>
    <row r="26" spans="1:6" ht="49.5" customHeight="1">
      <c r="A26" s="16" t="s">
        <v>143</v>
      </c>
      <c r="B26" s="51" t="s">
        <v>797</v>
      </c>
      <c r="C26" s="66" t="s">
        <v>219</v>
      </c>
      <c r="D26" s="28">
        <v>138.44999999999999</v>
      </c>
      <c r="E26" s="67">
        <v>125</v>
      </c>
      <c r="F26" s="28">
        <f t="shared" si="0"/>
        <v>17306.25</v>
      </c>
    </row>
    <row r="27" spans="1:6" ht="18.75" customHeight="1">
      <c r="D27" s="28"/>
      <c r="F27" s="28">
        <f t="shared" si="0"/>
        <v>0</v>
      </c>
    </row>
    <row r="28" spans="1:6" ht="36" customHeight="1">
      <c r="A28" s="16" t="s">
        <v>144</v>
      </c>
      <c r="B28" s="51" t="s">
        <v>346</v>
      </c>
      <c r="C28" s="66" t="s">
        <v>219</v>
      </c>
      <c r="D28" s="28">
        <v>377</v>
      </c>
      <c r="E28" s="67">
        <v>125</v>
      </c>
      <c r="F28" s="28">
        <f>E28*D28</f>
        <v>47125</v>
      </c>
    </row>
    <row r="29" spans="1:6">
      <c r="D29" s="28"/>
    </row>
    <row r="30" spans="1:6" ht="41.4">
      <c r="A30" s="16" t="s">
        <v>145</v>
      </c>
      <c r="B30" s="51" t="s">
        <v>823</v>
      </c>
      <c r="C30" s="66" t="s">
        <v>219</v>
      </c>
      <c r="D30" s="28">
        <v>634.5</v>
      </c>
      <c r="E30" s="67">
        <v>125</v>
      </c>
      <c r="F30" s="28">
        <f t="shared" si="0"/>
        <v>79312.5</v>
      </c>
    </row>
    <row r="31" spans="1:6">
      <c r="E31" s="16"/>
      <c r="F31" s="28">
        <f t="shared" si="0"/>
        <v>0</v>
      </c>
    </row>
    <row r="32" spans="1:6" ht="36" customHeight="1">
      <c r="A32" s="16" t="s">
        <v>178</v>
      </c>
      <c r="B32" s="51" t="s">
        <v>347</v>
      </c>
      <c r="C32" s="66" t="s">
        <v>219</v>
      </c>
      <c r="D32" s="28">
        <v>36.4</v>
      </c>
      <c r="E32" s="67">
        <v>125</v>
      </c>
      <c r="F32" s="28">
        <f t="shared" si="0"/>
        <v>4550</v>
      </c>
    </row>
    <row r="33" spans="1:6" ht="20.25" customHeight="1">
      <c r="D33" s="69"/>
      <c r="F33" s="28">
        <f t="shared" si="0"/>
        <v>0</v>
      </c>
    </row>
    <row r="34" spans="1:6" ht="34.5" customHeight="1">
      <c r="A34" s="16" t="s">
        <v>179</v>
      </c>
      <c r="B34" s="51" t="s">
        <v>798</v>
      </c>
      <c r="C34" s="66" t="s">
        <v>219</v>
      </c>
      <c r="D34" s="28">
        <v>16.600000000000001</v>
      </c>
      <c r="E34" s="67">
        <v>125</v>
      </c>
      <c r="F34" s="28">
        <f t="shared" si="0"/>
        <v>2075</v>
      </c>
    </row>
    <row r="35" spans="1:6">
      <c r="D35" s="69"/>
      <c r="F35" s="28">
        <f t="shared" si="0"/>
        <v>0</v>
      </c>
    </row>
    <row r="36" spans="1:6" ht="33" customHeight="1">
      <c r="A36" s="16" t="s">
        <v>180</v>
      </c>
      <c r="B36" s="51" t="s">
        <v>348</v>
      </c>
      <c r="C36" s="66" t="s">
        <v>219</v>
      </c>
      <c r="D36" s="28">
        <v>18.899999999999999</v>
      </c>
      <c r="E36" s="67">
        <v>125</v>
      </c>
      <c r="F36" s="28">
        <f t="shared" si="0"/>
        <v>2362.5</v>
      </c>
    </row>
    <row r="37" spans="1:6">
      <c r="D37" s="69"/>
      <c r="F37" s="28">
        <f t="shared" si="0"/>
        <v>0</v>
      </c>
    </row>
    <row r="38" spans="1:6" ht="33" customHeight="1">
      <c r="A38" s="16" t="s">
        <v>93</v>
      </c>
      <c r="B38" s="51" t="s">
        <v>349</v>
      </c>
      <c r="C38" s="66" t="s">
        <v>219</v>
      </c>
      <c r="D38" s="28">
        <v>882.45</v>
      </c>
      <c r="E38" s="67">
        <v>125</v>
      </c>
      <c r="F38" s="28">
        <f t="shared" si="0"/>
        <v>110306.25</v>
      </c>
    </row>
    <row r="39" spans="1:6">
      <c r="D39" s="69"/>
      <c r="F39" s="28">
        <f t="shared" si="0"/>
        <v>0</v>
      </c>
    </row>
    <row r="40" spans="1:6" ht="96" customHeight="1">
      <c r="A40" s="16" t="s">
        <v>75</v>
      </c>
      <c r="B40" s="16" t="s">
        <v>851</v>
      </c>
      <c r="C40" s="66" t="s">
        <v>219</v>
      </c>
      <c r="D40" s="28">
        <v>11.8</v>
      </c>
      <c r="E40" s="67">
        <v>125</v>
      </c>
      <c r="F40" s="28">
        <f>E40*D40</f>
        <v>1475</v>
      </c>
    </row>
    <row r="41" spans="1:6">
      <c r="B41" s="78" t="s">
        <v>193</v>
      </c>
      <c r="D41" s="28"/>
      <c r="F41" s="28">
        <f t="shared" si="0"/>
        <v>0</v>
      </c>
    </row>
    <row r="42" spans="1:6">
      <c r="D42" s="28"/>
      <c r="F42" s="28">
        <f t="shared" si="0"/>
        <v>0</v>
      </c>
    </row>
    <row r="43" spans="1:6" ht="35.25" customHeight="1">
      <c r="A43" s="16" t="s">
        <v>76</v>
      </c>
      <c r="B43" s="51" t="s">
        <v>350</v>
      </c>
      <c r="C43" s="66" t="s">
        <v>219</v>
      </c>
      <c r="D43" s="28">
        <v>19.25</v>
      </c>
      <c r="E43" s="67">
        <v>135</v>
      </c>
      <c r="F43" s="28">
        <f t="shared" si="0"/>
        <v>2598.75</v>
      </c>
    </row>
    <row r="44" spans="1:6">
      <c r="B44" s="78" t="s">
        <v>269</v>
      </c>
      <c r="C44" s="66"/>
      <c r="D44" s="28"/>
    </row>
    <row r="45" spans="1:6">
      <c r="D45" s="28"/>
      <c r="F45" s="28">
        <f t="shared" si="0"/>
        <v>0</v>
      </c>
    </row>
    <row r="46" spans="1:6" ht="63" customHeight="1">
      <c r="A46" s="16" t="s">
        <v>77</v>
      </c>
      <c r="B46" s="51" t="s">
        <v>351</v>
      </c>
      <c r="C46" s="66" t="s">
        <v>219</v>
      </c>
      <c r="D46" s="28">
        <v>12.55</v>
      </c>
      <c r="E46" s="67">
        <v>135</v>
      </c>
      <c r="F46" s="28">
        <f t="shared" si="0"/>
        <v>1694.25</v>
      </c>
    </row>
    <row r="47" spans="1:6">
      <c r="B47" s="78" t="s">
        <v>804</v>
      </c>
      <c r="C47" s="66"/>
      <c r="D47" s="28"/>
    </row>
    <row r="48" spans="1:6">
      <c r="D48" s="28"/>
      <c r="F48" s="28">
        <f t="shared" si="0"/>
        <v>0</v>
      </c>
    </row>
    <row r="49" spans="1:6" ht="35.25" customHeight="1">
      <c r="A49" s="16" t="s">
        <v>78</v>
      </c>
      <c r="B49" s="16" t="s">
        <v>270</v>
      </c>
      <c r="C49" s="66" t="s">
        <v>222</v>
      </c>
      <c r="D49" s="28">
        <v>200</v>
      </c>
      <c r="E49" s="67">
        <v>15</v>
      </c>
      <c r="F49" s="28">
        <f t="shared" si="0"/>
        <v>3000</v>
      </c>
    </row>
    <row r="50" spans="1:6">
      <c r="D50" s="28"/>
      <c r="F50" s="28">
        <f t="shared" si="0"/>
        <v>0</v>
      </c>
    </row>
    <row r="51" spans="1:6" ht="93" customHeight="1">
      <c r="A51" s="16" t="s">
        <v>79</v>
      </c>
      <c r="B51" s="16" t="s">
        <v>498</v>
      </c>
      <c r="C51" s="66" t="s">
        <v>111</v>
      </c>
      <c r="D51" s="28">
        <v>125916</v>
      </c>
      <c r="E51" s="67">
        <v>1.45</v>
      </c>
      <c r="F51" s="28">
        <f t="shared" si="0"/>
        <v>182578.19999999998</v>
      </c>
    </row>
    <row r="52" spans="1:6">
      <c r="B52" s="68"/>
      <c r="D52" s="28"/>
      <c r="F52" s="28">
        <f t="shared" si="0"/>
        <v>0</v>
      </c>
    </row>
    <row r="53" spans="1:6" ht="90" customHeight="1">
      <c r="A53" s="16" t="s">
        <v>80</v>
      </c>
      <c r="B53" s="16" t="s">
        <v>499</v>
      </c>
      <c r="C53" s="66" t="s">
        <v>111</v>
      </c>
      <c r="D53" s="28">
        <v>68320</v>
      </c>
      <c r="E53" s="67">
        <v>1.45</v>
      </c>
      <c r="F53" s="28">
        <f t="shared" si="0"/>
        <v>99064</v>
      </c>
    </row>
    <row r="54" spans="1:6">
      <c r="B54" s="68"/>
      <c r="D54" s="28"/>
      <c r="F54" s="28">
        <f t="shared" si="0"/>
        <v>0</v>
      </c>
    </row>
    <row r="55" spans="1:6" ht="22.5" customHeight="1">
      <c r="A55" s="16" t="s">
        <v>81</v>
      </c>
      <c r="B55" s="16" t="s">
        <v>153</v>
      </c>
      <c r="C55" s="66" t="s">
        <v>221</v>
      </c>
      <c r="D55" s="28">
        <v>2242.1</v>
      </c>
      <c r="E55" s="67">
        <v>2.5</v>
      </c>
      <c r="F55" s="28">
        <f t="shared" si="0"/>
        <v>5605.25</v>
      </c>
    </row>
    <row r="56" spans="1:6" ht="22.5" customHeight="1">
      <c r="C56" s="66"/>
      <c r="D56" s="28"/>
    </row>
    <row r="57" spans="1:6" ht="31.5" customHeight="1">
      <c r="A57" s="16" t="s">
        <v>82</v>
      </c>
      <c r="B57" s="16" t="s">
        <v>800</v>
      </c>
      <c r="C57" s="66"/>
      <c r="D57" s="28"/>
      <c r="F57" s="28">
        <f>E57*D57</f>
        <v>0</v>
      </c>
    </row>
    <row r="58" spans="1:6" ht="21" customHeight="1">
      <c r="B58" s="16" t="s">
        <v>801</v>
      </c>
      <c r="C58" s="66" t="s">
        <v>148</v>
      </c>
      <c r="D58" s="28">
        <v>1</v>
      </c>
      <c r="E58" s="67">
        <v>380</v>
      </c>
      <c r="F58" s="28">
        <f>E58*D58</f>
        <v>380</v>
      </c>
    </row>
    <row r="59" spans="1:6" ht="20.25" customHeight="1">
      <c r="B59" s="16" t="s">
        <v>802</v>
      </c>
      <c r="C59" s="66" t="s">
        <v>148</v>
      </c>
      <c r="D59" s="28">
        <v>1</v>
      </c>
      <c r="E59" s="67">
        <v>420</v>
      </c>
      <c r="F59" s="28">
        <f>E59*D59</f>
        <v>420</v>
      </c>
    </row>
    <row r="60" spans="1:6" ht="16.5" customHeight="1">
      <c r="B60" s="16" t="s">
        <v>803</v>
      </c>
      <c r="C60" s="66" t="s">
        <v>148</v>
      </c>
      <c r="D60" s="28">
        <v>1</v>
      </c>
      <c r="E60" s="67">
        <v>525</v>
      </c>
      <c r="F60" s="28">
        <f>E60*D60</f>
        <v>525</v>
      </c>
    </row>
    <row r="61" spans="1:6" ht="21" customHeight="1">
      <c r="D61" s="69"/>
      <c r="E61" s="70"/>
    </row>
    <row r="62" spans="1:6" ht="63" customHeight="1">
      <c r="A62" s="16" t="s">
        <v>207</v>
      </c>
      <c r="B62" s="16" t="s">
        <v>853</v>
      </c>
      <c r="C62" s="26" t="s">
        <v>255</v>
      </c>
      <c r="D62" s="55">
        <v>0.05</v>
      </c>
      <c r="E62" s="26"/>
      <c r="F62" s="26">
        <f>SUM(F22:F60)*D62</f>
        <v>28502.422500000001</v>
      </c>
    </row>
    <row r="63" spans="1:6" ht="15.75" customHeight="1">
      <c r="B63" s="16" t="s">
        <v>162</v>
      </c>
      <c r="D63" s="60"/>
    </row>
    <row r="64" spans="1:6" ht="18.75" customHeight="1">
      <c r="A64" s="71"/>
      <c r="C64" s="71"/>
      <c r="D64" s="72"/>
      <c r="E64" s="73"/>
    </row>
    <row r="65" spans="1:6">
      <c r="A65" s="74"/>
      <c r="B65" s="75" t="s">
        <v>131</v>
      </c>
      <c r="C65" s="74"/>
      <c r="D65" s="74"/>
      <c r="E65" s="76"/>
      <c r="F65" s="77">
        <f>SUM(F22:F64)</f>
        <v>598550.87249999994</v>
      </c>
    </row>
    <row r="66" spans="1:6">
      <c r="B66" s="50"/>
    </row>
  </sheetData>
  <phoneticPr fontId="0" type="noConversion"/>
  <pageMargins left="0.79027777777777775" right="0.74791666666666667" top="0.98402777777777783" bottom="0.98402777777777772" header="0.24027777777777778" footer="0"/>
  <pageSetup paperSize="9" scale="79" orientation="portrait" useFirstPageNumber="1" r:id="rId1"/>
  <headerFooter alignWithMargins="0">
    <oddFooter>&amp;RBetonska dela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F98"/>
  <sheetViews>
    <sheetView showZeros="0" view="pageBreakPreview" zoomScaleNormal="100" zoomScaleSheetLayoutView="100" workbookViewId="0">
      <selection activeCell="F94" sqref="F94"/>
    </sheetView>
  </sheetViews>
  <sheetFormatPr defaultColWidth="9.109375" defaultRowHeight="13.8"/>
  <cols>
    <col min="1" max="1" width="4.5546875" style="18" customWidth="1"/>
    <col min="2" max="2" width="48.5546875" style="16" customWidth="1"/>
    <col min="3" max="3" width="6.6640625" style="20" customWidth="1"/>
    <col min="4" max="4" width="13.88671875" style="18" customWidth="1"/>
    <col min="5" max="5" width="12.6640625" style="19" customWidth="1"/>
    <col min="6" max="6" width="14.5546875" style="19" customWidth="1"/>
    <col min="7" max="7" width="35.33203125" style="1" customWidth="1"/>
    <col min="8" max="8" width="4" style="1" customWidth="1"/>
    <col min="9" max="16384" width="9.109375" style="1"/>
  </cols>
  <sheetData>
    <row r="1" spans="1:4">
      <c r="A1" s="41" t="s">
        <v>89</v>
      </c>
      <c r="B1" s="63" t="s">
        <v>88</v>
      </c>
    </row>
    <row r="2" spans="1:4">
      <c r="A2" s="41"/>
      <c r="B2" s="63"/>
    </row>
    <row r="3" spans="1:4">
      <c r="B3" s="16" t="s">
        <v>95</v>
      </c>
    </row>
    <row r="5" spans="1:4" ht="27.6">
      <c r="B5" s="16" t="s">
        <v>132</v>
      </c>
    </row>
    <row r="6" spans="1:4" ht="27.6">
      <c r="B6" s="16" t="s">
        <v>150</v>
      </c>
    </row>
    <row r="8" spans="1:4">
      <c r="B8" s="50" t="s">
        <v>265</v>
      </c>
      <c r="D8" s="21"/>
    </row>
    <row r="9" spans="1:4">
      <c r="B9" s="16" t="s">
        <v>151</v>
      </c>
      <c r="D9" s="21"/>
    </row>
    <row r="10" spans="1:4">
      <c r="B10" s="16" t="s">
        <v>134</v>
      </c>
      <c r="D10" s="21"/>
    </row>
    <row r="11" spans="1:4">
      <c r="B11" s="16" t="s">
        <v>61</v>
      </c>
      <c r="D11" s="21"/>
    </row>
    <row r="12" spans="1:4">
      <c r="B12" s="16" t="s">
        <v>135</v>
      </c>
      <c r="D12" s="21"/>
    </row>
    <row r="13" spans="1:4">
      <c r="B13" s="16" t="s">
        <v>136</v>
      </c>
      <c r="D13" s="21"/>
    </row>
    <row r="14" spans="1:4" ht="27.6">
      <c r="B14" s="16" t="s">
        <v>63</v>
      </c>
    </row>
    <row r="15" spans="1:4" ht="27.6">
      <c r="B15" s="16" t="s">
        <v>71</v>
      </c>
    </row>
    <row r="16" spans="1:4" ht="27.6">
      <c r="B16" s="16" t="s">
        <v>331</v>
      </c>
    </row>
    <row r="17" spans="1:6" ht="27.6">
      <c r="B17" s="16" t="s">
        <v>72</v>
      </c>
    </row>
    <row r="18" spans="1:6" ht="27.6">
      <c r="B18" s="16" t="s">
        <v>73</v>
      </c>
      <c r="D18" s="21"/>
    </row>
    <row r="19" spans="1:6">
      <c r="B19" s="16" t="s">
        <v>74</v>
      </c>
      <c r="D19" s="21"/>
    </row>
    <row r="20" spans="1:6">
      <c r="D20" s="21"/>
    </row>
    <row r="21" spans="1:6">
      <c r="D21" s="21"/>
    </row>
    <row r="22" spans="1:6" ht="36">
      <c r="A22" s="59" t="s">
        <v>262</v>
      </c>
      <c r="B22" s="56" t="s">
        <v>257</v>
      </c>
      <c r="C22" s="64" t="s">
        <v>258</v>
      </c>
      <c r="D22" s="64" t="s">
        <v>259</v>
      </c>
      <c r="E22" s="65" t="s">
        <v>260</v>
      </c>
      <c r="F22" s="64" t="s">
        <v>261</v>
      </c>
    </row>
    <row r="24" spans="1:6" ht="48.75" customHeight="1">
      <c r="A24" s="18" t="s">
        <v>91</v>
      </c>
      <c r="B24" s="16" t="s">
        <v>229</v>
      </c>
      <c r="C24" s="20" t="s">
        <v>221</v>
      </c>
      <c r="D24" s="19">
        <v>84.7</v>
      </c>
      <c r="E24" s="29">
        <v>13</v>
      </c>
      <c r="F24" s="19">
        <f>E24*D24</f>
        <v>1101.1000000000001</v>
      </c>
    </row>
    <row r="25" spans="1:6">
      <c r="D25" s="19"/>
      <c r="F25" s="19">
        <f t="shared" ref="F25:F64" si="0">E25*D25</f>
        <v>0</v>
      </c>
    </row>
    <row r="26" spans="1:6" ht="62.25" customHeight="1">
      <c r="A26" s="18" t="s">
        <v>92</v>
      </c>
      <c r="B26" s="16" t="s">
        <v>230</v>
      </c>
      <c r="C26" s="20" t="s">
        <v>221</v>
      </c>
      <c r="D26" s="19">
        <v>466.52</v>
      </c>
      <c r="E26" s="29">
        <v>21</v>
      </c>
      <c r="F26" s="19">
        <f t="shared" si="0"/>
        <v>9796.92</v>
      </c>
    </row>
    <row r="27" spans="1:6">
      <c r="D27" s="19"/>
      <c r="F27" s="19">
        <f t="shared" si="0"/>
        <v>0</v>
      </c>
    </row>
    <row r="28" spans="1:6" ht="54" customHeight="1">
      <c r="A28" s="18" t="s">
        <v>143</v>
      </c>
      <c r="B28" s="16" t="s">
        <v>231</v>
      </c>
      <c r="C28" s="20" t="s">
        <v>221</v>
      </c>
      <c r="D28" s="19">
        <v>39.6</v>
      </c>
      <c r="E28" s="29">
        <v>26</v>
      </c>
      <c r="F28" s="19">
        <f t="shared" si="0"/>
        <v>1029.6000000000001</v>
      </c>
    </row>
    <row r="29" spans="1:6">
      <c r="D29" s="19"/>
      <c r="F29" s="19">
        <f t="shared" si="0"/>
        <v>0</v>
      </c>
    </row>
    <row r="30" spans="1:6" ht="49.5" customHeight="1">
      <c r="A30" s="18" t="s">
        <v>144</v>
      </c>
      <c r="B30" s="16" t="s">
        <v>271</v>
      </c>
      <c r="C30" s="20" t="s">
        <v>221</v>
      </c>
      <c r="D30" s="19">
        <v>210.3</v>
      </c>
      <c r="E30" s="29">
        <v>25</v>
      </c>
      <c r="F30" s="19">
        <f t="shared" si="0"/>
        <v>5257.5</v>
      </c>
    </row>
    <row r="31" spans="1:6">
      <c r="D31" s="79"/>
      <c r="F31" s="19">
        <f t="shared" si="0"/>
        <v>0</v>
      </c>
    </row>
    <row r="32" spans="1:6" ht="48" customHeight="1">
      <c r="A32" s="18" t="s">
        <v>145</v>
      </c>
      <c r="B32" s="16" t="s">
        <v>232</v>
      </c>
      <c r="C32" s="20" t="s">
        <v>221</v>
      </c>
      <c r="D32" s="19">
        <v>93.6</v>
      </c>
      <c r="E32" s="29">
        <v>32</v>
      </c>
      <c r="F32" s="19">
        <f t="shared" si="0"/>
        <v>2995.2</v>
      </c>
    </row>
    <row r="33" spans="1:6">
      <c r="D33" s="19"/>
      <c r="F33" s="19">
        <f t="shared" si="0"/>
        <v>0</v>
      </c>
    </row>
    <row r="34" spans="1:6" ht="48.75" customHeight="1">
      <c r="A34" s="18" t="s">
        <v>178</v>
      </c>
      <c r="B34" s="16" t="s">
        <v>272</v>
      </c>
      <c r="C34" s="20" t="s">
        <v>221</v>
      </c>
      <c r="D34" s="19">
        <v>2256</v>
      </c>
      <c r="E34" s="29">
        <v>30</v>
      </c>
      <c r="F34" s="19">
        <f t="shared" si="0"/>
        <v>67680</v>
      </c>
    </row>
    <row r="35" spans="1:6">
      <c r="D35" s="19"/>
      <c r="F35" s="19">
        <f t="shared" si="0"/>
        <v>0</v>
      </c>
    </row>
    <row r="36" spans="1:6" ht="39.75" customHeight="1">
      <c r="A36" s="18" t="s">
        <v>179</v>
      </c>
      <c r="B36" s="16" t="s">
        <v>522</v>
      </c>
      <c r="C36" s="20" t="s">
        <v>221</v>
      </c>
      <c r="D36" s="19">
        <v>7762.32</v>
      </c>
      <c r="E36" s="29">
        <v>23</v>
      </c>
      <c r="F36" s="19">
        <f t="shared" si="0"/>
        <v>178533.36</v>
      </c>
    </row>
    <row r="37" spans="1:6">
      <c r="D37" s="19"/>
      <c r="F37" s="19">
        <f t="shared" si="0"/>
        <v>0</v>
      </c>
    </row>
    <row r="38" spans="1:6" ht="46.5" customHeight="1">
      <c r="A38" s="18" t="s">
        <v>180</v>
      </c>
      <c r="B38" s="16" t="s">
        <v>233</v>
      </c>
      <c r="C38" s="20" t="s">
        <v>7</v>
      </c>
      <c r="D38" s="19">
        <v>139.6</v>
      </c>
      <c r="E38" s="29">
        <v>27</v>
      </c>
      <c r="F38" s="19">
        <f t="shared" si="0"/>
        <v>3769.2</v>
      </c>
    </row>
    <row r="39" spans="1:6">
      <c r="D39" s="19"/>
      <c r="F39" s="19">
        <f t="shared" si="0"/>
        <v>0</v>
      </c>
    </row>
    <row r="40" spans="1:6" ht="81.75" customHeight="1">
      <c r="A40" s="18" t="s">
        <v>93</v>
      </c>
      <c r="B40" s="16" t="s">
        <v>521</v>
      </c>
      <c r="D40" s="26"/>
    </row>
    <row r="41" spans="1:6">
      <c r="B41" s="16" t="s">
        <v>509</v>
      </c>
      <c r="C41" s="20" t="s">
        <v>212</v>
      </c>
      <c r="D41" s="26">
        <v>47</v>
      </c>
      <c r="E41" s="29">
        <v>23</v>
      </c>
      <c r="F41" s="19">
        <f t="shared" ref="F41:F51" si="1">E41*D41</f>
        <v>1081</v>
      </c>
    </row>
    <row r="42" spans="1:6">
      <c r="B42" s="16" t="s">
        <v>510</v>
      </c>
      <c r="C42" s="20" t="s">
        <v>212</v>
      </c>
      <c r="D42" s="26">
        <v>28</v>
      </c>
      <c r="E42" s="29">
        <v>25</v>
      </c>
      <c r="F42" s="19">
        <f t="shared" si="1"/>
        <v>700</v>
      </c>
    </row>
    <row r="43" spans="1:6">
      <c r="B43" s="16" t="s">
        <v>511</v>
      </c>
      <c r="C43" s="20" t="s">
        <v>212</v>
      </c>
      <c r="D43" s="26">
        <v>3</v>
      </c>
      <c r="E43" s="29">
        <v>29</v>
      </c>
      <c r="F43" s="19">
        <f t="shared" si="1"/>
        <v>87</v>
      </c>
    </row>
    <row r="44" spans="1:6">
      <c r="B44" s="16" t="s">
        <v>513</v>
      </c>
      <c r="C44" s="20" t="s">
        <v>212</v>
      </c>
      <c r="D44" s="26">
        <v>4</v>
      </c>
      <c r="E44" s="29">
        <v>32</v>
      </c>
      <c r="F44" s="19">
        <f t="shared" si="1"/>
        <v>128</v>
      </c>
    </row>
    <row r="45" spans="1:6">
      <c r="B45" s="16" t="s">
        <v>514</v>
      </c>
      <c r="C45" s="20" t="s">
        <v>212</v>
      </c>
      <c r="D45" s="26">
        <v>2</v>
      </c>
      <c r="E45" s="29">
        <v>29</v>
      </c>
      <c r="F45" s="19">
        <f t="shared" si="1"/>
        <v>58</v>
      </c>
    </row>
    <row r="46" spans="1:6">
      <c r="B46" s="16" t="s">
        <v>512</v>
      </c>
      <c r="C46" s="20" t="s">
        <v>212</v>
      </c>
      <c r="D46" s="26">
        <v>13</v>
      </c>
      <c r="E46" s="29">
        <v>34</v>
      </c>
      <c r="F46" s="19">
        <f t="shared" si="1"/>
        <v>442</v>
      </c>
    </row>
    <row r="47" spans="1:6">
      <c r="B47" s="16" t="s">
        <v>515</v>
      </c>
      <c r="C47" s="20" t="s">
        <v>212</v>
      </c>
      <c r="D47" s="26">
        <v>6</v>
      </c>
      <c r="E47" s="29">
        <v>38</v>
      </c>
      <c r="F47" s="19">
        <f t="shared" si="1"/>
        <v>228</v>
      </c>
    </row>
    <row r="48" spans="1:6">
      <c r="B48" s="16" t="s">
        <v>516</v>
      </c>
      <c r="C48" s="20" t="s">
        <v>212</v>
      </c>
      <c r="D48" s="26">
        <v>1</v>
      </c>
      <c r="E48" s="29">
        <v>41</v>
      </c>
      <c r="F48" s="19">
        <f t="shared" si="1"/>
        <v>41</v>
      </c>
    </row>
    <row r="49" spans="1:6">
      <c r="B49" s="16" t="s">
        <v>517</v>
      </c>
      <c r="C49" s="20" t="s">
        <v>212</v>
      </c>
      <c r="D49" s="26">
        <v>4</v>
      </c>
      <c r="E49" s="29">
        <v>65</v>
      </c>
      <c r="F49" s="19">
        <f t="shared" si="1"/>
        <v>260</v>
      </c>
    </row>
    <row r="50" spans="1:6">
      <c r="B50" s="16" t="s">
        <v>518</v>
      </c>
      <c r="C50" s="20" t="s">
        <v>212</v>
      </c>
      <c r="D50" s="26">
        <v>4</v>
      </c>
      <c r="E50" s="29">
        <v>70</v>
      </c>
      <c r="F50" s="19">
        <f t="shared" si="1"/>
        <v>280</v>
      </c>
    </row>
    <row r="51" spans="1:6">
      <c r="B51" s="16" t="s">
        <v>519</v>
      </c>
      <c r="C51" s="20" t="s">
        <v>212</v>
      </c>
      <c r="D51" s="26">
        <v>5</v>
      </c>
      <c r="E51" s="29">
        <v>75</v>
      </c>
      <c r="F51" s="19">
        <f t="shared" si="1"/>
        <v>375</v>
      </c>
    </row>
    <row r="52" spans="1:6">
      <c r="D52" s="26"/>
    </row>
    <row r="53" spans="1:6">
      <c r="B53" s="80" t="s">
        <v>4</v>
      </c>
      <c r="C53" s="23"/>
      <c r="D53" s="19"/>
      <c r="F53" s="19">
        <f>E53*D53</f>
        <v>0</v>
      </c>
    </row>
    <row r="54" spans="1:6" ht="30" customHeight="1">
      <c r="B54" s="81" t="s">
        <v>234</v>
      </c>
      <c r="C54" s="23"/>
      <c r="D54" s="19"/>
      <c r="F54" s="19">
        <f t="shared" si="0"/>
        <v>0</v>
      </c>
    </row>
    <row r="55" spans="1:6">
      <c r="B55" s="80"/>
      <c r="C55" s="23"/>
      <c r="D55" s="19"/>
      <c r="F55" s="19">
        <f t="shared" si="0"/>
        <v>0</v>
      </c>
    </row>
    <row r="56" spans="1:6" ht="33" customHeight="1">
      <c r="A56" s="18" t="s">
        <v>75</v>
      </c>
      <c r="B56" s="82" t="s">
        <v>529</v>
      </c>
      <c r="C56" s="20" t="s">
        <v>222</v>
      </c>
      <c r="D56" s="19">
        <v>684</v>
      </c>
      <c r="E56" s="29">
        <v>3.5</v>
      </c>
      <c r="F56" s="19">
        <f t="shared" si="0"/>
        <v>2394</v>
      </c>
    </row>
    <row r="57" spans="1:6">
      <c r="B57" s="81"/>
      <c r="C57" s="23"/>
      <c r="D57" s="79"/>
      <c r="F57" s="19">
        <f t="shared" si="0"/>
        <v>0</v>
      </c>
    </row>
    <row r="58" spans="1:6" ht="41.4">
      <c r="A58" s="18" t="s">
        <v>76</v>
      </c>
      <c r="B58" s="82" t="s">
        <v>235</v>
      </c>
      <c r="C58" s="20" t="s">
        <v>221</v>
      </c>
      <c r="D58" s="19">
        <v>1970</v>
      </c>
      <c r="E58" s="29">
        <v>9.5</v>
      </c>
      <c r="F58" s="19">
        <f t="shared" si="0"/>
        <v>18715</v>
      </c>
    </row>
    <row r="59" spans="1:6">
      <c r="B59" s="81"/>
      <c r="C59" s="23"/>
      <c r="D59" s="19"/>
      <c r="F59" s="19">
        <f t="shared" si="0"/>
        <v>0</v>
      </c>
    </row>
    <row r="60" spans="1:6">
      <c r="B60" s="83" t="s">
        <v>65</v>
      </c>
      <c r="D60" s="19"/>
      <c r="F60" s="19">
        <f t="shared" si="0"/>
        <v>0</v>
      </c>
    </row>
    <row r="61" spans="1:6">
      <c r="B61" s="81"/>
      <c r="C61" s="23"/>
      <c r="D61" s="21"/>
      <c r="F61" s="19">
        <f t="shared" si="0"/>
        <v>0</v>
      </c>
    </row>
    <row r="62" spans="1:6" ht="96.75" customHeight="1">
      <c r="B62" s="80" t="s">
        <v>273</v>
      </c>
      <c r="C62" s="23"/>
      <c r="D62" s="21"/>
      <c r="F62" s="19">
        <f t="shared" si="0"/>
        <v>0</v>
      </c>
    </row>
    <row r="63" spans="1:6" ht="52.5" customHeight="1">
      <c r="B63" s="16" t="s">
        <v>274</v>
      </c>
      <c r="C63" s="23"/>
      <c r="D63" s="21"/>
      <c r="F63" s="19">
        <f t="shared" si="0"/>
        <v>0</v>
      </c>
    </row>
    <row r="64" spans="1:6" ht="48" customHeight="1">
      <c r="B64" s="16" t="s">
        <v>824</v>
      </c>
      <c r="C64" s="23"/>
      <c r="D64" s="21"/>
      <c r="F64" s="19">
        <f t="shared" si="0"/>
        <v>0</v>
      </c>
    </row>
    <row r="65" spans="1:6" ht="107.25" customHeight="1">
      <c r="B65" s="16" t="s">
        <v>354</v>
      </c>
      <c r="C65" s="23"/>
      <c r="D65" s="21"/>
      <c r="F65" s="19">
        <f t="shared" ref="F65:F83" si="2">E65*D65</f>
        <v>0</v>
      </c>
    </row>
    <row r="66" spans="1:6" ht="69">
      <c r="B66" s="16" t="s">
        <v>352</v>
      </c>
      <c r="C66" s="23"/>
      <c r="D66" s="21"/>
      <c r="F66" s="19">
        <f t="shared" si="2"/>
        <v>0</v>
      </c>
    </row>
    <row r="67" spans="1:6" ht="27.6">
      <c r="B67" s="16" t="s">
        <v>353</v>
      </c>
      <c r="C67" s="23"/>
      <c r="D67" s="21"/>
      <c r="F67" s="19">
        <f t="shared" si="2"/>
        <v>0</v>
      </c>
    </row>
    <row r="68" spans="1:6">
      <c r="C68" s="23"/>
      <c r="D68" s="21"/>
      <c r="F68" s="19">
        <f t="shared" si="2"/>
        <v>0</v>
      </c>
    </row>
    <row r="69" spans="1:6" ht="127.5" customHeight="1">
      <c r="A69" s="18" t="s">
        <v>77</v>
      </c>
      <c r="B69" s="16" t="s">
        <v>813</v>
      </c>
      <c r="C69" s="20" t="s">
        <v>221</v>
      </c>
      <c r="D69" s="19">
        <v>572</v>
      </c>
      <c r="E69" s="29">
        <v>71</v>
      </c>
      <c r="F69" s="19">
        <f t="shared" si="2"/>
        <v>40612</v>
      </c>
    </row>
    <row r="70" spans="1:6">
      <c r="C70" s="23"/>
      <c r="D70" s="21"/>
      <c r="F70" s="19">
        <f t="shared" si="2"/>
        <v>0</v>
      </c>
    </row>
    <row r="71" spans="1:6" ht="65.25" customHeight="1">
      <c r="A71" s="18" t="s">
        <v>78</v>
      </c>
      <c r="B71" s="16" t="s">
        <v>465</v>
      </c>
      <c r="C71" s="20" t="s">
        <v>221</v>
      </c>
      <c r="D71" s="19">
        <v>15</v>
      </c>
      <c r="E71" s="29">
        <v>26</v>
      </c>
      <c r="F71" s="19">
        <f t="shared" si="2"/>
        <v>390</v>
      </c>
    </row>
    <row r="72" spans="1:6">
      <c r="C72" s="23"/>
      <c r="D72" s="21"/>
      <c r="F72" s="19">
        <f t="shared" si="2"/>
        <v>0</v>
      </c>
    </row>
    <row r="73" spans="1:6" ht="27.6">
      <c r="A73" s="18" t="s">
        <v>79</v>
      </c>
      <c r="B73" s="16" t="s">
        <v>278</v>
      </c>
      <c r="C73" s="20" t="s">
        <v>221</v>
      </c>
      <c r="D73" s="19">
        <v>590.4</v>
      </c>
      <c r="E73" s="29">
        <v>18</v>
      </c>
      <c r="F73" s="19">
        <f t="shared" si="2"/>
        <v>10627.199999999999</v>
      </c>
    </row>
    <row r="74" spans="1:6" ht="17.25" customHeight="1">
      <c r="B74" s="84" t="s">
        <v>466</v>
      </c>
      <c r="C74" s="23"/>
      <c r="D74" s="21"/>
      <c r="F74" s="19">
        <f t="shared" si="2"/>
        <v>0</v>
      </c>
    </row>
    <row r="75" spans="1:6">
      <c r="B75" s="16" t="s">
        <v>275</v>
      </c>
      <c r="C75" s="23"/>
      <c r="D75" s="21"/>
      <c r="F75" s="19">
        <f t="shared" si="2"/>
        <v>0</v>
      </c>
    </row>
    <row r="76" spans="1:6" ht="34.5" customHeight="1">
      <c r="B76" s="16" t="s">
        <v>276</v>
      </c>
      <c r="C76" s="23"/>
      <c r="D76" s="21"/>
      <c r="F76" s="19">
        <f t="shared" si="2"/>
        <v>0</v>
      </c>
    </row>
    <row r="77" spans="1:6" ht="53.25" customHeight="1">
      <c r="B77" s="16" t="s">
        <v>527</v>
      </c>
      <c r="C77" s="23"/>
      <c r="D77" s="21"/>
      <c r="F77" s="19">
        <f t="shared" si="2"/>
        <v>0</v>
      </c>
    </row>
    <row r="78" spans="1:6">
      <c r="C78" s="23"/>
      <c r="D78" s="21"/>
      <c r="F78" s="19">
        <f t="shared" si="2"/>
        <v>0</v>
      </c>
    </row>
    <row r="79" spans="1:6" ht="48.75" customHeight="1">
      <c r="A79" s="18" t="s">
        <v>80</v>
      </c>
      <c r="B79" s="16" t="s">
        <v>236</v>
      </c>
      <c r="C79" s="20" t="s">
        <v>222</v>
      </c>
      <c r="D79" s="19">
        <v>71.400000000000006</v>
      </c>
      <c r="E79" s="29">
        <v>7</v>
      </c>
      <c r="F79" s="19">
        <f t="shared" si="2"/>
        <v>499.80000000000007</v>
      </c>
    </row>
    <row r="80" spans="1:6">
      <c r="C80" s="23"/>
      <c r="D80" s="21"/>
      <c r="F80" s="19">
        <f t="shared" si="2"/>
        <v>0</v>
      </c>
    </row>
    <row r="81" spans="1:6" ht="48.75" customHeight="1">
      <c r="A81" s="18" t="s">
        <v>81</v>
      </c>
      <c r="B81" s="16" t="s">
        <v>237</v>
      </c>
      <c r="C81" s="20" t="s">
        <v>222</v>
      </c>
      <c r="D81" s="19">
        <v>150</v>
      </c>
      <c r="E81" s="29">
        <v>7</v>
      </c>
      <c r="F81" s="19">
        <f t="shared" si="2"/>
        <v>1050</v>
      </c>
    </row>
    <row r="82" spans="1:6">
      <c r="C82" s="23"/>
      <c r="D82" s="21"/>
      <c r="F82" s="19">
        <f t="shared" si="2"/>
        <v>0</v>
      </c>
    </row>
    <row r="83" spans="1:6" ht="123" customHeight="1">
      <c r="A83" s="18" t="s">
        <v>82</v>
      </c>
      <c r="B83" s="81" t="s">
        <v>528</v>
      </c>
      <c r="C83" s="20" t="s">
        <v>221</v>
      </c>
      <c r="D83" s="23">
        <v>590.4</v>
      </c>
      <c r="E83" s="29">
        <v>42</v>
      </c>
      <c r="F83" s="19">
        <f t="shared" si="2"/>
        <v>24796.799999999999</v>
      </c>
    </row>
    <row r="84" spans="1:6">
      <c r="B84" s="85"/>
      <c r="C84" s="86"/>
      <c r="D84" s="87"/>
      <c r="F84" s="19">
        <f t="shared" ref="F84:F89" si="3">E84*D84</f>
        <v>0</v>
      </c>
    </row>
    <row r="85" spans="1:6" ht="46.5" customHeight="1">
      <c r="A85" s="18" t="s">
        <v>207</v>
      </c>
      <c r="B85" s="16" t="s">
        <v>238</v>
      </c>
      <c r="C85" s="20" t="s">
        <v>221</v>
      </c>
      <c r="D85" s="19">
        <v>93.4</v>
      </c>
      <c r="E85" s="29">
        <v>31</v>
      </c>
      <c r="F85" s="19">
        <f t="shared" si="3"/>
        <v>2895.4</v>
      </c>
    </row>
    <row r="86" spans="1:6">
      <c r="C86" s="23"/>
      <c r="D86" s="21"/>
      <c r="F86" s="19">
        <f t="shared" si="3"/>
        <v>0</v>
      </c>
    </row>
    <row r="87" spans="1:6" ht="47.25" customHeight="1">
      <c r="A87" s="18" t="s">
        <v>108</v>
      </c>
      <c r="B87" s="16" t="s">
        <v>425</v>
      </c>
      <c r="C87" s="20" t="s">
        <v>221</v>
      </c>
      <c r="D87" s="19">
        <v>57.2</v>
      </c>
      <c r="E87" s="29">
        <v>34</v>
      </c>
      <c r="F87" s="19">
        <f t="shared" si="3"/>
        <v>1944.8000000000002</v>
      </c>
    </row>
    <row r="88" spans="1:6">
      <c r="B88" s="22"/>
      <c r="C88" s="23"/>
      <c r="D88" s="21"/>
      <c r="F88" s="19">
        <f t="shared" si="3"/>
        <v>0</v>
      </c>
    </row>
    <row r="89" spans="1:6" ht="32.25" customHeight="1">
      <c r="A89" s="18" t="s">
        <v>109</v>
      </c>
      <c r="B89" s="22" t="s">
        <v>239</v>
      </c>
      <c r="C89" s="23" t="s">
        <v>240</v>
      </c>
      <c r="D89" s="26">
        <v>32.799999999999997</v>
      </c>
      <c r="E89" s="29">
        <v>12</v>
      </c>
      <c r="F89" s="19">
        <f t="shared" si="3"/>
        <v>393.59999999999997</v>
      </c>
    </row>
    <row r="90" spans="1:6" ht="18.75" customHeight="1">
      <c r="B90" s="22"/>
      <c r="C90" s="23"/>
      <c r="D90" s="26"/>
    </row>
    <row r="91" spans="1:6" ht="91.5" customHeight="1">
      <c r="A91" s="18" t="s">
        <v>110</v>
      </c>
      <c r="B91" s="22" t="s">
        <v>805</v>
      </c>
      <c r="C91" s="23" t="s">
        <v>148</v>
      </c>
      <c r="D91" s="26">
        <v>3</v>
      </c>
      <c r="E91" s="29">
        <v>1360</v>
      </c>
      <c r="F91" s="19">
        <f>E91*D91</f>
        <v>4080</v>
      </c>
    </row>
    <row r="92" spans="1:6">
      <c r="B92" s="85"/>
      <c r="C92" s="86"/>
      <c r="D92" s="87"/>
    </row>
    <row r="93" spans="1:6" ht="52.5" customHeight="1">
      <c r="A93" s="18" t="s">
        <v>112</v>
      </c>
      <c r="B93" s="44" t="s">
        <v>277</v>
      </c>
      <c r="C93" s="26" t="s">
        <v>255</v>
      </c>
      <c r="D93" s="55">
        <v>0.05</v>
      </c>
      <c r="E93" s="26"/>
      <c r="F93" s="26">
        <f>SUM(F24:F91)*D93</f>
        <v>19112.074000000001</v>
      </c>
    </row>
    <row r="94" spans="1:6">
      <c r="B94" s="16" t="s">
        <v>163</v>
      </c>
      <c r="C94" s="23"/>
      <c r="D94" s="21"/>
    </row>
    <row r="95" spans="1:6">
      <c r="C95" s="23"/>
      <c r="D95" s="21"/>
    </row>
    <row r="96" spans="1:6">
      <c r="C96" s="23"/>
      <c r="D96" s="21"/>
    </row>
    <row r="97" spans="1:6">
      <c r="B97" s="1"/>
      <c r="C97" s="23"/>
      <c r="D97" s="21"/>
    </row>
    <row r="98" spans="1:6">
      <c r="A98" s="45"/>
      <c r="B98" s="75" t="s">
        <v>149</v>
      </c>
      <c r="C98" s="47"/>
      <c r="D98" s="45"/>
      <c r="E98" s="35"/>
      <c r="F98" s="88">
        <f>SUM(F23:F94)</f>
        <v>401353.554</v>
      </c>
    </row>
  </sheetData>
  <phoneticPr fontId="0" type="noConversion"/>
  <pageMargins left="0.79027777777777775" right="0.74791666666666667" top="0.98402777777777783" bottom="0.98402777777777772" header="0.24027777777777778" footer="0"/>
  <pageSetup paperSize="9" scale="86" orientation="portrait" useFirstPageNumber="1" r:id="rId1"/>
  <headerFooter alignWithMargins="0">
    <oddFooter>&amp;RTesarska dela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F135"/>
  <sheetViews>
    <sheetView showZeros="0" view="pageBreakPreview" zoomScaleNormal="100" zoomScaleSheetLayoutView="100" workbookViewId="0"/>
  </sheetViews>
  <sheetFormatPr defaultColWidth="9.109375" defaultRowHeight="13.8"/>
  <cols>
    <col min="1" max="1" width="5.6640625" style="18" customWidth="1"/>
    <col min="2" max="2" width="56.44140625" style="16" customWidth="1"/>
    <col min="3" max="3" width="7" style="20" customWidth="1"/>
    <col min="4" max="4" width="13" style="20" customWidth="1"/>
    <col min="5" max="5" width="13.33203125" style="26" customWidth="1"/>
    <col min="6" max="6" width="15.44140625" style="26" customWidth="1"/>
    <col min="7" max="7" width="4.88671875" style="1" customWidth="1"/>
    <col min="8" max="8" width="7" style="1" customWidth="1"/>
    <col min="9" max="16384" width="9.109375" style="1"/>
  </cols>
  <sheetData>
    <row r="1" spans="1:2">
      <c r="A1" s="41" t="s">
        <v>15</v>
      </c>
      <c r="B1" s="63" t="s">
        <v>90</v>
      </c>
    </row>
    <row r="2" spans="1:2">
      <c r="A2" s="41"/>
      <c r="B2" s="63"/>
    </row>
    <row r="3" spans="1:2">
      <c r="B3" s="16" t="s">
        <v>95</v>
      </c>
    </row>
    <row r="5" spans="1:2" ht="76.5" customHeight="1">
      <c r="B5" s="16" t="s">
        <v>333</v>
      </c>
    </row>
    <row r="6" spans="1:2" ht="110.25" customHeight="1">
      <c r="B6" s="16" t="s">
        <v>494</v>
      </c>
    </row>
    <row r="7" spans="1:2" ht="77.25" customHeight="1">
      <c r="B7" s="16" t="s">
        <v>330</v>
      </c>
    </row>
    <row r="8" spans="1:2" ht="18.75" customHeight="1">
      <c r="B8" s="16" t="s">
        <v>48</v>
      </c>
    </row>
    <row r="9" spans="1:2" ht="29.25" customHeight="1">
      <c r="B9" s="16" t="s">
        <v>500</v>
      </c>
    </row>
    <row r="10" spans="1:2">
      <c r="B10" s="16" t="s">
        <v>13</v>
      </c>
    </row>
    <row r="12" spans="1:2">
      <c r="B12" s="50" t="s">
        <v>265</v>
      </c>
    </row>
    <row r="13" spans="1:2" ht="15" customHeight="1">
      <c r="B13" s="16" t="s">
        <v>14</v>
      </c>
    </row>
    <row r="14" spans="1:2">
      <c r="B14" s="16" t="s">
        <v>134</v>
      </c>
    </row>
    <row r="15" spans="1:2" ht="18" customHeight="1">
      <c r="B15" s="16" t="s">
        <v>61</v>
      </c>
    </row>
    <row r="16" spans="1:2">
      <c r="B16" s="16" t="s">
        <v>135</v>
      </c>
    </row>
    <row r="17" spans="1:6">
      <c r="B17" s="16" t="s">
        <v>136</v>
      </c>
    </row>
    <row r="18" spans="1:6" ht="27.6">
      <c r="B18" s="16" t="s">
        <v>63</v>
      </c>
    </row>
    <row r="19" spans="1:6" ht="33" customHeight="1">
      <c r="B19" s="16" t="s">
        <v>71</v>
      </c>
    </row>
    <row r="20" spans="1:6" ht="32.25" customHeight="1">
      <c r="B20" s="16" t="s">
        <v>331</v>
      </c>
    </row>
    <row r="21" spans="1:6" ht="21.75" customHeight="1">
      <c r="B21" s="16" t="s">
        <v>72</v>
      </c>
    </row>
    <row r="22" spans="1:6" ht="16.5" customHeight="1">
      <c r="B22" s="16" t="s">
        <v>73</v>
      </c>
    </row>
    <row r="23" spans="1:6" ht="19.5" customHeight="1">
      <c r="B23" s="16" t="s">
        <v>74</v>
      </c>
    </row>
    <row r="25" spans="1:6" ht="24">
      <c r="A25" s="59" t="s">
        <v>262</v>
      </c>
      <c r="B25" s="56" t="s">
        <v>257</v>
      </c>
      <c r="C25" s="64" t="s">
        <v>258</v>
      </c>
      <c r="D25" s="64" t="s">
        <v>259</v>
      </c>
      <c r="E25" s="65" t="s">
        <v>260</v>
      </c>
      <c r="F25" s="64" t="s">
        <v>261</v>
      </c>
    </row>
    <row r="27" spans="1:6" ht="41.4">
      <c r="A27" s="18" t="s">
        <v>172</v>
      </c>
      <c r="B27" s="16" t="s">
        <v>503</v>
      </c>
      <c r="C27" s="20" t="s">
        <v>221</v>
      </c>
      <c r="D27" s="26">
        <v>920.7</v>
      </c>
      <c r="E27" s="43">
        <v>63</v>
      </c>
      <c r="F27" s="26">
        <f t="shared" ref="F27:F37" si="0">E27*D27</f>
        <v>58004.100000000006</v>
      </c>
    </row>
    <row r="28" spans="1:6" ht="16.5" customHeight="1">
      <c r="B28" s="16" t="s">
        <v>5</v>
      </c>
      <c r="F28" s="26">
        <f t="shared" si="0"/>
        <v>0</v>
      </c>
    </row>
    <row r="29" spans="1:6" ht="18" customHeight="1">
      <c r="B29" s="78" t="s">
        <v>816</v>
      </c>
      <c r="F29" s="26">
        <f t="shared" si="0"/>
        <v>0</v>
      </c>
    </row>
    <row r="30" spans="1:6">
      <c r="B30" s="16" t="s">
        <v>483</v>
      </c>
      <c r="F30" s="26">
        <f t="shared" si="0"/>
        <v>0</v>
      </c>
    </row>
    <row r="31" spans="1:6" ht="17.25" customHeight="1">
      <c r="B31" s="16" t="s">
        <v>482</v>
      </c>
    </row>
    <row r="32" spans="1:6" ht="35.25" customHeight="1">
      <c r="B32" s="16" t="s">
        <v>484</v>
      </c>
      <c r="F32" s="26">
        <f t="shared" si="0"/>
        <v>0</v>
      </c>
    </row>
    <row r="33" spans="1:6" ht="33.75" customHeight="1">
      <c r="B33" s="16" t="s">
        <v>485</v>
      </c>
      <c r="F33" s="26">
        <f t="shared" si="0"/>
        <v>0</v>
      </c>
    </row>
    <row r="34" spans="1:6" ht="20.25" customHeight="1">
      <c r="B34" s="16" t="s">
        <v>479</v>
      </c>
    </row>
    <row r="35" spans="1:6" ht="16.5" customHeight="1">
      <c r="B35" s="16" t="s">
        <v>213</v>
      </c>
    </row>
    <row r="36" spans="1:6">
      <c r="F36" s="26">
        <f t="shared" si="0"/>
        <v>0</v>
      </c>
    </row>
    <row r="37" spans="1:6" ht="48.75" customHeight="1">
      <c r="A37" s="18" t="s">
        <v>92</v>
      </c>
      <c r="B37" s="16" t="s">
        <v>241</v>
      </c>
      <c r="C37" s="20" t="s">
        <v>221</v>
      </c>
      <c r="D37" s="26">
        <v>939</v>
      </c>
      <c r="E37" s="43">
        <v>56</v>
      </c>
      <c r="F37" s="26">
        <f t="shared" si="0"/>
        <v>52584</v>
      </c>
    </row>
    <row r="38" spans="1:6" ht="18" customHeight="1">
      <c r="B38" s="78" t="s">
        <v>852</v>
      </c>
      <c r="D38" s="26"/>
    </row>
    <row r="39" spans="1:6">
      <c r="B39" s="16" t="s">
        <v>214</v>
      </c>
      <c r="F39" s="26">
        <f>E39*D39</f>
        <v>0</v>
      </c>
    </row>
    <row r="40" spans="1:6">
      <c r="B40" s="16" t="s">
        <v>493</v>
      </c>
    </row>
    <row r="41" spans="1:6" ht="15.75" customHeight="1">
      <c r="B41" s="16" t="s">
        <v>490</v>
      </c>
    </row>
    <row r="42" spans="1:6" ht="36" customHeight="1">
      <c r="B42" s="16" t="s">
        <v>491</v>
      </c>
    </row>
    <row r="43" spans="1:6" ht="38.25" customHeight="1">
      <c r="B43" s="16" t="s">
        <v>492</v>
      </c>
    </row>
    <row r="44" spans="1:6" ht="18" customHeight="1">
      <c r="B44" s="16" t="s">
        <v>489</v>
      </c>
    </row>
    <row r="45" spans="1:6" ht="18" customHeight="1">
      <c r="B45" s="16" t="s">
        <v>447</v>
      </c>
    </row>
    <row r="46" spans="1:6">
      <c r="F46" s="26">
        <f t="shared" ref="F46:F52" si="1">E46*D46</f>
        <v>0</v>
      </c>
    </row>
    <row r="47" spans="1:6" ht="38.25" customHeight="1">
      <c r="A47" s="18" t="s">
        <v>143</v>
      </c>
      <c r="B47" s="16" t="s">
        <v>520</v>
      </c>
      <c r="C47" s="20" t="s">
        <v>221</v>
      </c>
      <c r="D47" s="26">
        <v>1029</v>
      </c>
      <c r="E47" s="43">
        <v>6.5</v>
      </c>
      <c r="F47" s="26">
        <f t="shared" si="1"/>
        <v>6688.5</v>
      </c>
    </row>
    <row r="48" spans="1:6" ht="18" customHeight="1">
      <c r="B48" s="78" t="s">
        <v>442</v>
      </c>
      <c r="D48" s="26"/>
    </row>
    <row r="49" spans="1:6" ht="15.75" customHeight="1">
      <c r="B49" s="68"/>
      <c r="F49" s="26">
        <f t="shared" si="1"/>
        <v>0</v>
      </c>
    </row>
    <row r="50" spans="1:6" ht="32.25" customHeight="1">
      <c r="A50" s="18" t="s">
        <v>144</v>
      </c>
      <c r="B50" s="16" t="s">
        <v>477</v>
      </c>
      <c r="C50" s="20" t="s">
        <v>221</v>
      </c>
      <c r="D50" s="26">
        <v>405.5</v>
      </c>
      <c r="E50" s="43">
        <v>61</v>
      </c>
      <c r="F50" s="26">
        <f t="shared" si="1"/>
        <v>24735.5</v>
      </c>
    </row>
    <row r="51" spans="1:6" ht="15" customHeight="1">
      <c r="B51" s="78" t="s">
        <v>817</v>
      </c>
      <c r="F51" s="26">
        <f t="shared" si="1"/>
        <v>0</v>
      </c>
    </row>
    <row r="52" spans="1:6" ht="24" customHeight="1">
      <c r="B52" s="16" t="s">
        <v>242</v>
      </c>
      <c r="F52" s="26">
        <f t="shared" si="1"/>
        <v>0</v>
      </c>
    </row>
    <row r="53" spans="1:6" ht="18" customHeight="1">
      <c r="B53" s="16" t="s">
        <v>214</v>
      </c>
    </row>
    <row r="54" spans="1:6" ht="18" customHeight="1">
      <c r="B54" s="50" t="s">
        <v>446</v>
      </c>
    </row>
    <row r="55" spans="1:6" ht="71.25" customHeight="1">
      <c r="B55" s="209" t="s">
        <v>487</v>
      </c>
    </row>
    <row r="56" spans="1:6" ht="54" customHeight="1">
      <c r="B56" s="209" t="s">
        <v>486</v>
      </c>
    </row>
    <row r="57" spans="1:6" ht="76.5" customHeight="1">
      <c r="B57" s="16" t="s">
        <v>476</v>
      </c>
    </row>
    <row r="58" spans="1:6" ht="41.4">
      <c r="B58" s="16" t="s">
        <v>474</v>
      </c>
    </row>
    <row r="59" spans="1:6">
      <c r="B59" s="16" t="s">
        <v>469</v>
      </c>
    </row>
    <row r="60" spans="1:6">
      <c r="B60" s="50" t="s">
        <v>448</v>
      </c>
    </row>
    <row r="61" spans="1:6">
      <c r="B61" s="16" t="s">
        <v>473</v>
      </c>
    </row>
    <row r="62" spans="1:6">
      <c r="D62" s="155"/>
      <c r="F62" s="26">
        <f t="shared" ref="F62:F85" si="2">E62*D62</f>
        <v>0</v>
      </c>
    </row>
    <row r="63" spans="1:6" ht="41.4">
      <c r="A63" s="18" t="s">
        <v>145</v>
      </c>
      <c r="B63" s="16" t="s">
        <v>245</v>
      </c>
      <c r="C63" s="20" t="s">
        <v>219</v>
      </c>
      <c r="D63" s="26">
        <v>27.6</v>
      </c>
      <c r="E63" s="43">
        <v>186</v>
      </c>
      <c r="F63" s="26">
        <f t="shared" si="2"/>
        <v>5133.6000000000004</v>
      </c>
    </row>
    <row r="64" spans="1:6" ht="31.5" customHeight="1">
      <c r="B64" s="16" t="s">
        <v>243</v>
      </c>
      <c r="D64" s="155"/>
      <c r="F64" s="26">
        <f t="shared" si="2"/>
        <v>0</v>
      </c>
    </row>
    <row r="65" spans="1:6" ht="44.25" customHeight="1">
      <c r="B65" s="16" t="s">
        <v>244</v>
      </c>
      <c r="D65" s="155"/>
      <c r="F65" s="26">
        <f t="shared" si="2"/>
        <v>0</v>
      </c>
    </row>
    <row r="66" spans="1:6">
      <c r="D66" s="155"/>
      <c r="F66" s="26">
        <f t="shared" si="2"/>
        <v>0</v>
      </c>
    </row>
    <row r="67" spans="1:6" ht="45.75" customHeight="1">
      <c r="A67" s="18" t="s">
        <v>178</v>
      </c>
      <c r="B67" s="16" t="s">
        <v>246</v>
      </c>
      <c r="C67" s="20" t="s">
        <v>222</v>
      </c>
      <c r="D67" s="26">
        <v>9.85</v>
      </c>
      <c r="E67" s="43">
        <v>36</v>
      </c>
      <c r="F67" s="26">
        <f t="shared" si="2"/>
        <v>354.59999999999997</v>
      </c>
    </row>
    <row r="68" spans="1:6" ht="21.75" customHeight="1">
      <c r="D68" s="26"/>
    </row>
    <row r="69" spans="1:6" ht="60.75" customHeight="1">
      <c r="A69" s="18" t="s">
        <v>179</v>
      </c>
      <c r="B69" s="16" t="s">
        <v>808</v>
      </c>
      <c r="C69" s="20" t="s">
        <v>219</v>
      </c>
      <c r="D69" s="26">
        <v>62.17</v>
      </c>
      <c r="E69" s="43">
        <v>275.3</v>
      </c>
      <c r="F69" s="26">
        <f>E69*D69</f>
        <v>17115.401000000002</v>
      </c>
    </row>
    <row r="70" spans="1:6">
      <c r="D70" s="26"/>
      <c r="F70" s="26">
        <f t="shared" si="2"/>
        <v>0</v>
      </c>
    </row>
    <row r="71" spans="1:6" ht="41.4">
      <c r="A71" s="89" t="s">
        <v>180</v>
      </c>
      <c r="B71" s="16" t="s">
        <v>247</v>
      </c>
      <c r="C71" s="20" t="s">
        <v>221</v>
      </c>
      <c r="D71" s="26">
        <v>885.41</v>
      </c>
      <c r="E71" s="43">
        <v>26</v>
      </c>
      <c r="F71" s="26">
        <f t="shared" si="2"/>
        <v>23020.66</v>
      </c>
    </row>
    <row r="72" spans="1:6" ht="41.4">
      <c r="B72" s="16" t="s">
        <v>248</v>
      </c>
      <c r="D72" s="26"/>
      <c r="F72" s="26">
        <f t="shared" si="2"/>
        <v>0</v>
      </c>
    </row>
    <row r="73" spans="1:6">
      <c r="B73" s="68"/>
      <c r="D73" s="26"/>
      <c r="F73" s="26">
        <f t="shared" si="2"/>
        <v>0</v>
      </c>
    </row>
    <row r="74" spans="1:6" ht="41.4">
      <c r="A74" s="89"/>
      <c r="B74" s="16" t="s">
        <v>248</v>
      </c>
      <c r="D74" s="26"/>
      <c r="F74" s="26">
        <f t="shared" si="2"/>
        <v>0</v>
      </c>
    </row>
    <row r="75" spans="1:6">
      <c r="B75" s="68"/>
      <c r="D75" s="26"/>
      <c r="F75" s="26">
        <f t="shared" si="2"/>
        <v>0</v>
      </c>
    </row>
    <row r="76" spans="1:6" ht="35.25" customHeight="1">
      <c r="A76" s="89" t="s">
        <v>93</v>
      </c>
      <c r="B76" s="16" t="s">
        <v>809</v>
      </c>
      <c r="C76" s="20" t="s">
        <v>221</v>
      </c>
      <c r="D76" s="26">
        <v>78.400000000000006</v>
      </c>
      <c r="E76" s="43">
        <v>205</v>
      </c>
      <c r="F76" s="26">
        <f t="shared" si="2"/>
        <v>16072.000000000002</v>
      </c>
    </row>
    <row r="77" spans="1:6" ht="41.4">
      <c r="A77" s="89"/>
      <c r="B77" s="16" t="s">
        <v>810</v>
      </c>
      <c r="D77" s="26"/>
      <c r="F77" s="26">
        <f t="shared" si="2"/>
        <v>0</v>
      </c>
    </row>
    <row r="78" spans="1:6">
      <c r="A78" s="89"/>
      <c r="D78" s="26"/>
      <c r="F78" s="26">
        <f t="shared" si="2"/>
        <v>0</v>
      </c>
    </row>
    <row r="79" spans="1:6" ht="44.25" customHeight="1">
      <c r="A79" s="89" t="s">
        <v>75</v>
      </c>
      <c r="B79" s="16" t="s">
        <v>279</v>
      </c>
      <c r="C79" s="20" t="s">
        <v>222</v>
      </c>
      <c r="D79" s="26">
        <v>84</v>
      </c>
      <c r="E79" s="43">
        <v>15</v>
      </c>
      <c r="F79" s="26">
        <f t="shared" si="2"/>
        <v>1260</v>
      </c>
    </row>
    <row r="80" spans="1:6" ht="14.25" customHeight="1">
      <c r="A80" s="89"/>
      <c r="D80" s="26"/>
      <c r="F80" s="26">
        <f t="shared" si="2"/>
        <v>0</v>
      </c>
    </row>
    <row r="81" spans="1:6" ht="49.5" customHeight="1">
      <c r="A81" s="89" t="s">
        <v>76</v>
      </c>
      <c r="B81" s="16" t="s">
        <v>251</v>
      </c>
      <c r="C81" s="20" t="s">
        <v>148</v>
      </c>
      <c r="D81" s="26">
        <v>20</v>
      </c>
      <c r="E81" s="43">
        <v>16</v>
      </c>
      <c r="F81" s="26">
        <f t="shared" si="2"/>
        <v>320</v>
      </c>
    </row>
    <row r="82" spans="1:6">
      <c r="A82" s="89"/>
      <c r="D82" s="26"/>
      <c r="F82" s="26">
        <f t="shared" si="2"/>
        <v>0</v>
      </c>
    </row>
    <row r="83" spans="1:6" ht="27.6">
      <c r="A83" s="89" t="s">
        <v>77</v>
      </c>
      <c r="B83" s="16" t="s">
        <v>249</v>
      </c>
      <c r="C83" s="20" t="s">
        <v>221</v>
      </c>
      <c r="D83" s="26">
        <v>718.7</v>
      </c>
      <c r="E83" s="43">
        <v>34</v>
      </c>
      <c r="F83" s="26">
        <f t="shared" si="2"/>
        <v>24435.800000000003</v>
      </c>
    </row>
    <row r="84" spans="1:6">
      <c r="A84" s="89"/>
      <c r="B84" s="78" t="s">
        <v>815</v>
      </c>
      <c r="D84" s="26"/>
      <c r="F84" s="26">
        <f t="shared" si="2"/>
        <v>0</v>
      </c>
    </row>
    <row r="85" spans="1:6">
      <c r="A85" s="89"/>
      <c r="B85" s="16" t="s">
        <v>215</v>
      </c>
      <c r="D85" s="26"/>
      <c r="F85" s="26">
        <f t="shared" si="2"/>
        <v>0</v>
      </c>
    </row>
    <row r="86" spans="1:6">
      <c r="A86" s="89"/>
      <c r="B86" s="16" t="s">
        <v>480</v>
      </c>
      <c r="D86" s="26"/>
      <c r="F86" s="26">
        <f t="shared" ref="F86:F91" si="3">E86*D86</f>
        <v>0</v>
      </c>
    </row>
    <row r="87" spans="1:6">
      <c r="A87" s="89"/>
      <c r="B87" s="16" t="s">
        <v>173</v>
      </c>
      <c r="D87" s="26"/>
      <c r="F87" s="26">
        <f t="shared" si="3"/>
        <v>0</v>
      </c>
    </row>
    <row r="88" spans="1:6">
      <c r="A88" s="89"/>
      <c r="B88" s="51" t="s">
        <v>481</v>
      </c>
      <c r="D88" s="26"/>
      <c r="F88" s="26">
        <f t="shared" si="3"/>
        <v>0</v>
      </c>
    </row>
    <row r="89" spans="1:6">
      <c r="A89" s="89"/>
      <c r="D89" s="26"/>
      <c r="F89" s="26">
        <f t="shared" si="3"/>
        <v>0</v>
      </c>
    </row>
    <row r="90" spans="1:6" ht="27.6">
      <c r="A90" s="89" t="s">
        <v>78</v>
      </c>
      <c r="B90" s="16" t="s">
        <v>281</v>
      </c>
      <c r="C90" s="20" t="s">
        <v>221</v>
      </c>
      <c r="D90" s="26">
        <v>1318.7</v>
      </c>
      <c r="E90" s="43">
        <v>35</v>
      </c>
      <c r="F90" s="26">
        <f t="shared" si="3"/>
        <v>46154.5</v>
      </c>
    </row>
    <row r="91" spans="1:6" ht="16.5" customHeight="1">
      <c r="A91" s="89"/>
      <c r="B91" s="78" t="s">
        <v>252</v>
      </c>
      <c r="D91" s="26"/>
      <c r="F91" s="26">
        <f t="shared" si="3"/>
        <v>0</v>
      </c>
    </row>
    <row r="92" spans="1:6">
      <c r="A92" s="89"/>
      <c r="B92" s="16" t="s">
        <v>818</v>
      </c>
      <c r="D92" s="26"/>
    </row>
    <row r="93" spans="1:6">
      <c r="A93" s="89"/>
      <c r="B93" s="16" t="s">
        <v>253</v>
      </c>
      <c r="D93" s="26"/>
      <c r="F93" s="26">
        <f t="shared" ref="F93:F101" si="4">E93*D93</f>
        <v>0</v>
      </c>
    </row>
    <row r="94" spans="1:6">
      <c r="A94" s="89"/>
      <c r="B94" s="16" t="s">
        <v>819</v>
      </c>
      <c r="D94" s="26"/>
      <c r="F94" s="26">
        <f t="shared" si="4"/>
        <v>0</v>
      </c>
    </row>
    <row r="95" spans="1:6">
      <c r="A95" s="89"/>
      <c r="B95" s="16" t="s">
        <v>173</v>
      </c>
      <c r="D95" s="26"/>
      <c r="F95" s="26">
        <f t="shared" si="4"/>
        <v>0</v>
      </c>
    </row>
    <row r="96" spans="1:6">
      <c r="A96" s="89"/>
      <c r="D96" s="26"/>
      <c r="F96" s="26">
        <f t="shared" si="4"/>
        <v>0</v>
      </c>
    </row>
    <row r="97" spans="1:6" ht="34.5" customHeight="1">
      <c r="A97" s="89" t="s">
        <v>79</v>
      </c>
      <c r="B97" s="16" t="s">
        <v>282</v>
      </c>
      <c r="C97" s="20" t="s">
        <v>7</v>
      </c>
      <c r="D97" s="26">
        <v>380</v>
      </c>
      <c r="E97" s="43">
        <v>28</v>
      </c>
      <c r="F97" s="26">
        <f t="shared" si="4"/>
        <v>10640</v>
      </c>
    </row>
    <row r="98" spans="1:6" ht="18" customHeight="1">
      <c r="A98" s="89"/>
      <c r="B98" s="78" t="s">
        <v>280</v>
      </c>
      <c r="D98" s="26"/>
      <c r="F98" s="26">
        <f t="shared" si="4"/>
        <v>0</v>
      </c>
    </row>
    <row r="99" spans="1:6">
      <c r="A99" s="89"/>
      <c r="B99" s="16" t="s">
        <v>818</v>
      </c>
      <c r="D99" s="26"/>
      <c r="F99" s="26">
        <f t="shared" si="4"/>
        <v>0</v>
      </c>
    </row>
    <row r="100" spans="1:6">
      <c r="A100" s="89"/>
      <c r="B100" s="16" t="s">
        <v>253</v>
      </c>
      <c r="D100" s="26"/>
      <c r="F100" s="26">
        <f t="shared" si="4"/>
        <v>0</v>
      </c>
    </row>
    <row r="101" spans="1:6">
      <c r="A101" s="89"/>
      <c r="B101" s="16" t="s">
        <v>820</v>
      </c>
      <c r="D101" s="26"/>
      <c r="F101" s="26">
        <f t="shared" si="4"/>
        <v>0</v>
      </c>
    </row>
    <row r="102" spans="1:6">
      <c r="A102" s="89"/>
      <c r="B102" s="16" t="s">
        <v>173</v>
      </c>
      <c r="D102" s="26"/>
    </row>
    <row r="103" spans="1:6">
      <c r="A103" s="89"/>
      <c r="D103" s="26"/>
    </row>
    <row r="104" spans="1:6" ht="64.5" customHeight="1">
      <c r="A104" s="89" t="s">
        <v>80</v>
      </c>
      <c r="B104" s="16" t="s">
        <v>496</v>
      </c>
      <c r="C104" s="20" t="s">
        <v>7</v>
      </c>
      <c r="D104" s="26">
        <v>130.5</v>
      </c>
      <c r="E104" s="43">
        <v>18</v>
      </c>
      <c r="F104" s="26">
        <f>E104*D104</f>
        <v>2349</v>
      </c>
    </row>
    <row r="105" spans="1:6">
      <c r="A105" s="89"/>
      <c r="D105" s="26"/>
    </row>
    <row r="106" spans="1:6" ht="50.25" customHeight="1">
      <c r="A106" s="89" t="s">
        <v>81</v>
      </c>
      <c r="B106" s="16" t="s">
        <v>355</v>
      </c>
      <c r="C106" s="20" t="s">
        <v>148</v>
      </c>
      <c r="D106" s="26">
        <v>13</v>
      </c>
      <c r="E106" s="43">
        <v>35</v>
      </c>
      <c r="F106" s="26">
        <f>E106*D106</f>
        <v>455</v>
      </c>
    </row>
    <row r="107" spans="1:6">
      <c r="A107" s="89"/>
      <c r="D107" s="26"/>
      <c r="F107" s="26">
        <f>E107*D107</f>
        <v>0</v>
      </c>
    </row>
    <row r="108" spans="1:6" ht="63" customHeight="1">
      <c r="A108" s="89" t="s">
        <v>82</v>
      </c>
      <c r="B108" s="16" t="s">
        <v>356</v>
      </c>
      <c r="D108" s="26"/>
      <c r="F108" s="26">
        <f>E108*D108</f>
        <v>0</v>
      </c>
    </row>
    <row r="109" spans="1:6" ht="18" customHeight="1">
      <c r="A109" s="89"/>
      <c r="C109" s="20" t="s">
        <v>148</v>
      </c>
      <c r="D109" s="26">
        <v>80</v>
      </c>
      <c r="E109" s="43">
        <v>26</v>
      </c>
      <c r="F109" s="26">
        <f>E109*D109</f>
        <v>2080</v>
      </c>
    </row>
    <row r="110" spans="1:6">
      <c r="A110" s="89"/>
      <c r="D110" s="26"/>
    </row>
    <row r="111" spans="1:6" ht="52.5" customHeight="1">
      <c r="A111" s="89" t="s">
        <v>207</v>
      </c>
      <c r="B111" s="16" t="s">
        <v>403</v>
      </c>
      <c r="C111" s="20" t="s">
        <v>148</v>
      </c>
      <c r="D111" s="26">
        <v>40</v>
      </c>
      <c r="E111" s="43">
        <v>60</v>
      </c>
      <c r="F111" s="26">
        <f>E111*D111</f>
        <v>2400</v>
      </c>
    </row>
    <row r="112" spans="1:6">
      <c r="A112" s="89"/>
      <c r="F112" s="26">
        <f t="shared" ref="F112:F117" si="5">E112*D112</f>
        <v>0</v>
      </c>
    </row>
    <row r="113" spans="1:6" ht="62.25" customHeight="1">
      <c r="A113" s="89" t="s">
        <v>108</v>
      </c>
      <c r="B113" s="16" t="s">
        <v>250</v>
      </c>
      <c r="C113" s="20" t="s">
        <v>221</v>
      </c>
      <c r="D113" s="26">
        <v>2360</v>
      </c>
      <c r="E113" s="43">
        <v>2.5</v>
      </c>
      <c r="F113" s="26">
        <f t="shared" si="5"/>
        <v>5900</v>
      </c>
    </row>
    <row r="114" spans="1:6" ht="30.75" customHeight="1">
      <c r="A114" s="89"/>
      <c r="B114" s="84" t="s">
        <v>285</v>
      </c>
      <c r="D114" s="23"/>
      <c r="F114" s="26">
        <f t="shared" si="5"/>
        <v>0</v>
      </c>
    </row>
    <row r="115" spans="1:6" ht="63" customHeight="1">
      <c r="A115" s="89"/>
      <c r="B115" s="84" t="s">
        <v>286</v>
      </c>
      <c r="D115" s="23"/>
      <c r="F115" s="26">
        <f t="shared" si="5"/>
        <v>0</v>
      </c>
    </row>
    <row r="116" spans="1:6">
      <c r="A116" s="89"/>
      <c r="B116" s="84" t="s">
        <v>160</v>
      </c>
      <c r="D116" s="23"/>
      <c r="F116" s="26">
        <f t="shared" si="5"/>
        <v>0</v>
      </c>
    </row>
    <row r="117" spans="1:6">
      <c r="A117" s="89"/>
      <c r="B117" s="16" t="s">
        <v>159</v>
      </c>
      <c r="D117" s="23"/>
      <c r="F117" s="26">
        <f t="shared" si="5"/>
        <v>0</v>
      </c>
    </row>
    <row r="118" spans="1:6">
      <c r="A118" s="89"/>
      <c r="D118" s="23"/>
    </row>
    <row r="119" spans="1:6" ht="66" customHeight="1">
      <c r="A119" s="89" t="s">
        <v>109</v>
      </c>
      <c r="B119" s="16" t="s">
        <v>478</v>
      </c>
      <c r="C119" s="20" t="s">
        <v>221</v>
      </c>
      <c r="D119" s="26">
        <v>14.8</v>
      </c>
      <c r="E119" s="43">
        <v>46</v>
      </c>
      <c r="F119" s="26">
        <f>E119*D119</f>
        <v>680.80000000000007</v>
      </c>
    </row>
    <row r="120" spans="1:6" ht="18" customHeight="1">
      <c r="A120" s="89"/>
      <c r="B120" s="78" t="s">
        <v>806</v>
      </c>
      <c r="D120" s="23"/>
    </row>
    <row r="121" spans="1:6" ht="18" customHeight="1">
      <c r="A121" s="89"/>
      <c r="B121" s="78"/>
      <c r="D121" s="23"/>
    </row>
    <row r="122" spans="1:6" ht="87.75" customHeight="1">
      <c r="A122" s="89" t="s">
        <v>110</v>
      </c>
      <c r="B122" s="16" t="s">
        <v>807</v>
      </c>
      <c r="C122" s="20" t="s">
        <v>221</v>
      </c>
      <c r="D122" s="26">
        <v>46</v>
      </c>
      <c r="E122" s="43">
        <v>115</v>
      </c>
      <c r="F122" s="26">
        <f>E122*D122</f>
        <v>5290</v>
      </c>
    </row>
    <row r="123" spans="1:6" ht="20.25" customHeight="1">
      <c r="A123" s="89"/>
      <c r="B123" s="78" t="s">
        <v>812</v>
      </c>
      <c r="D123" s="26"/>
    </row>
    <row r="124" spans="1:6">
      <c r="A124" s="89"/>
      <c r="B124" s="66"/>
      <c r="D124" s="23"/>
    </row>
    <row r="125" spans="1:6">
      <c r="A125" s="89" t="s">
        <v>112</v>
      </c>
      <c r="B125" s="16" t="s">
        <v>201</v>
      </c>
      <c r="D125" s="26"/>
      <c r="F125" s="26">
        <f>E125*D125</f>
        <v>0</v>
      </c>
    </row>
    <row r="126" spans="1:6">
      <c r="A126" s="89"/>
      <c r="B126" s="16" t="s">
        <v>202</v>
      </c>
      <c r="C126" s="20" t="s">
        <v>203</v>
      </c>
      <c r="D126" s="26">
        <v>150</v>
      </c>
      <c r="E126" s="43">
        <v>20</v>
      </c>
      <c r="F126" s="26">
        <f>E126*D126</f>
        <v>3000</v>
      </c>
    </row>
    <row r="127" spans="1:6">
      <c r="A127" s="89"/>
      <c r="B127" s="16" t="s">
        <v>204</v>
      </c>
      <c r="C127" s="20" t="s">
        <v>203</v>
      </c>
      <c r="D127" s="26">
        <v>300</v>
      </c>
      <c r="E127" s="43">
        <v>18</v>
      </c>
      <c r="F127" s="26">
        <f>E127*D127</f>
        <v>5400</v>
      </c>
    </row>
    <row r="128" spans="1:6">
      <c r="A128" s="89"/>
      <c r="B128" s="16" t="s">
        <v>205</v>
      </c>
      <c r="C128" s="20" t="s">
        <v>203</v>
      </c>
      <c r="D128" s="26">
        <v>300</v>
      </c>
      <c r="E128" s="43">
        <v>17</v>
      </c>
      <c r="F128" s="26">
        <f>E128*D128</f>
        <v>5100</v>
      </c>
    </row>
    <row r="129" spans="1:6">
      <c r="A129" s="89"/>
      <c r="D129" s="26"/>
      <c r="F129" s="116"/>
    </row>
    <row r="130" spans="1:6" ht="35.25" customHeight="1">
      <c r="A130" s="89" t="s">
        <v>113</v>
      </c>
      <c r="B130" s="16" t="s">
        <v>426</v>
      </c>
      <c r="C130" s="20" t="s">
        <v>221</v>
      </c>
      <c r="D130" s="23">
        <v>85.4</v>
      </c>
      <c r="E130" s="43">
        <v>15</v>
      </c>
      <c r="F130" s="26">
        <f>E130*D130</f>
        <v>1281</v>
      </c>
    </row>
    <row r="131" spans="1:6" ht="19.5" customHeight="1">
      <c r="A131" s="89"/>
      <c r="D131" s="23"/>
    </row>
    <row r="132" spans="1:6" ht="48.75" customHeight="1">
      <c r="A132" s="89" t="s">
        <v>55</v>
      </c>
      <c r="B132" s="16" t="s">
        <v>853</v>
      </c>
      <c r="C132" s="26" t="s">
        <v>255</v>
      </c>
      <c r="D132" s="55">
        <v>0.05</v>
      </c>
      <c r="F132" s="26">
        <f>SUM(F26:F130)*D132</f>
        <v>16022.723050000001</v>
      </c>
    </row>
    <row r="133" spans="1:6">
      <c r="A133" s="89"/>
      <c r="B133" s="16" t="s">
        <v>119</v>
      </c>
    </row>
    <row r="134" spans="1:6">
      <c r="A134" s="89"/>
    </row>
    <row r="135" spans="1:6">
      <c r="A135" s="45"/>
      <c r="B135" s="75" t="s">
        <v>175</v>
      </c>
      <c r="C135" s="47"/>
      <c r="D135" s="47"/>
      <c r="E135" s="48"/>
      <c r="F135" s="156">
        <f>SUM(F1:F132)</f>
        <v>336477.18405000004</v>
      </c>
    </row>
  </sheetData>
  <phoneticPr fontId="0" type="noConversion"/>
  <pageMargins left="0.79027777777777775" right="0.74791666666666667" top="0.98402777777777783" bottom="0.98402777777777772" header="0.24027777777777778" footer="0"/>
  <pageSetup paperSize="9" scale="77" orientation="portrait" useFirstPageNumber="1" r:id="rId1"/>
  <headerFooter alignWithMargins="0">
    <oddFooter xml:space="preserve">&amp;C&amp;"Times New Roman CE,Običajno"&amp;9Zidarska dela
</oddFooter>
  </headerFooter>
  <rowBreaks count="1" manualBreakCount="1">
    <brk id="12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F49"/>
  <sheetViews>
    <sheetView view="pageBreakPreview" zoomScale="120" zoomScaleNormal="100" zoomScaleSheetLayoutView="120" workbookViewId="0"/>
  </sheetViews>
  <sheetFormatPr defaultColWidth="9.109375" defaultRowHeight="13.2"/>
  <cols>
    <col min="1" max="1" width="5.44140625" style="90" customWidth="1"/>
    <col min="2" max="2" width="36.5546875" style="90" customWidth="1"/>
    <col min="3" max="5" width="9.109375" style="90"/>
    <col min="6" max="6" width="17.44140625" style="90" customWidth="1"/>
    <col min="7" max="16384" width="9.109375" style="90"/>
  </cols>
  <sheetData>
    <row r="1" spans="2:3" ht="13.8">
      <c r="B1" s="18" t="s">
        <v>96</v>
      </c>
    </row>
    <row r="2" spans="2:3" ht="15">
      <c r="B2" s="18"/>
      <c r="C2" s="91"/>
    </row>
    <row r="3" spans="2:3" ht="15">
      <c r="B3" s="41" t="s">
        <v>209</v>
      </c>
      <c r="C3" s="91"/>
    </row>
    <row r="4" spans="2:3" ht="15">
      <c r="B4" s="41" t="s">
        <v>210</v>
      </c>
      <c r="C4" s="91"/>
    </row>
    <row r="5" spans="2:3" ht="15">
      <c r="B5" s="41" t="s">
        <v>211</v>
      </c>
      <c r="C5" s="91"/>
    </row>
    <row r="6" spans="2:3" ht="15">
      <c r="B6" s="41"/>
      <c r="C6" s="91"/>
    </row>
    <row r="7" spans="2:3" ht="13.8">
      <c r="B7" s="41"/>
    </row>
    <row r="8" spans="2:3" ht="13.8">
      <c r="B8" s="18"/>
    </row>
    <row r="9" spans="2:3" ht="13.8">
      <c r="B9" s="18" t="s">
        <v>97</v>
      </c>
    </row>
    <row r="10" spans="2:3" ht="13.8">
      <c r="B10" s="18"/>
    </row>
    <row r="11" spans="2:3" ht="13.8">
      <c r="B11" s="41" t="s">
        <v>208</v>
      </c>
    </row>
    <row r="13" spans="2:3">
      <c r="B13" s="92"/>
    </row>
    <row r="14" spans="2:3" ht="13.8">
      <c r="B14" s="93"/>
    </row>
    <row r="15" spans="2:3" ht="17.399999999999999">
      <c r="B15" s="94" t="s">
        <v>99</v>
      </c>
    </row>
    <row r="17" spans="1:6" ht="13.8">
      <c r="B17" s="18" t="s">
        <v>38</v>
      </c>
    </row>
    <row r="19" spans="1:6" ht="13.8">
      <c r="A19" s="41" t="s">
        <v>83</v>
      </c>
      <c r="B19" s="41" t="s">
        <v>39</v>
      </c>
      <c r="D19" s="90" t="s">
        <v>115</v>
      </c>
      <c r="F19" s="95">
        <f>'krovsko-klep. dela '!F100</f>
        <v>117005.58975</v>
      </c>
    </row>
    <row r="20" spans="1:6" ht="13.8">
      <c r="B20" s="41"/>
      <c r="F20" s="95"/>
    </row>
    <row r="21" spans="1:6" ht="13.8">
      <c r="A21" s="41" t="s">
        <v>85</v>
      </c>
      <c r="B21" s="41" t="s">
        <v>41</v>
      </c>
      <c r="D21" s="90" t="s">
        <v>115</v>
      </c>
      <c r="F21" s="95">
        <f>'ključ. dela'!F56</f>
        <v>92847.614999999991</v>
      </c>
    </row>
    <row r="22" spans="1:6" ht="13.8">
      <c r="B22" s="41"/>
      <c r="F22" s="95"/>
    </row>
    <row r="23" spans="1:6" ht="13.8">
      <c r="A23" s="41" t="s">
        <v>87</v>
      </c>
      <c r="B23" s="41" t="s">
        <v>40</v>
      </c>
      <c r="D23" s="90" t="s">
        <v>115</v>
      </c>
      <c r="F23" s="95">
        <f>'mizarska dela'!F129</f>
        <v>169683.15000000002</v>
      </c>
    </row>
    <row r="24" spans="1:6" ht="13.8">
      <c r="B24" s="41"/>
      <c r="F24" s="95"/>
    </row>
    <row r="25" spans="1:6" ht="13.8">
      <c r="A25" s="41" t="s">
        <v>89</v>
      </c>
      <c r="B25" s="41" t="s">
        <v>287</v>
      </c>
      <c r="D25" s="90" t="s">
        <v>115</v>
      </c>
      <c r="F25" s="95">
        <f>'Alu dela in senčila'!F254</f>
        <v>406652.20049999992</v>
      </c>
    </row>
    <row r="26" spans="1:6" ht="13.8">
      <c r="A26" s="41"/>
      <c r="B26" s="41"/>
      <c r="F26" s="95"/>
    </row>
    <row r="27" spans="1:6" ht="13.8">
      <c r="A27" s="41" t="s">
        <v>15</v>
      </c>
      <c r="B27" s="41" t="s">
        <v>315</v>
      </c>
      <c r="D27" s="90" t="s">
        <v>115</v>
      </c>
      <c r="F27" s="95">
        <f>dvigala!F15</f>
        <v>89433.75</v>
      </c>
    </row>
    <row r="28" spans="1:6" ht="13.8">
      <c r="B28" s="41"/>
      <c r="F28" s="95"/>
    </row>
    <row r="29" spans="1:6" ht="13.8">
      <c r="A29" s="41" t="s">
        <v>16</v>
      </c>
      <c r="B29" s="41" t="s">
        <v>37</v>
      </c>
      <c r="D29" s="90" t="s">
        <v>115</v>
      </c>
      <c r="F29" s="95">
        <f>'fasad. dela'!F42</f>
        <v>135312.67049999998</v>
      </c>
    </row>
    <row r="30" spans="1:6" ht="13.8">
      <c r="A30" s="41"/>
      <c r="B30" s="41"/>
      <c r="F30" s="95"/>
    </row>
    <row r="31" spans="1:6" ht="13.8">
      <c r="A31" s="41" t="s">
        <v>17</v>
      </c>
      <c r="B31" s="41" t="s">
        <v>42</v>
      </c>
      <c r="D31" s="90" t="s">
        <v>115</v>
      </c>
      <c r="F31" s="95">
        <f>'slikar. dela '!F47</f>
        <v>81627.735000000001</v>
      </c>
    </row>
    <row r="32" spans="1:6" ht="13.8">
      <c r="A32" s="41"/>
      <c r="B32" s="41"/>
      <c r="F32" s="95"/>
    </row>
    <row r="33" spans="1:6" ht="13.8">
      <c r="A33" s="41" t="s">
        <v>18</v>
      </c>
      <c r="B33" s="41" t="s">
        <v>43</v>
      </c>
      <c r="D33" s="90" t="s">
        <v>115</v>
      </c>
      <c r="F33" s="95">
        <f>'keram. dela '!F62</f>
        <v>210503.21249999997</v>
      </c>
    </row>
    <row r="34" spans="1:6" ht="13.8">
      <c r="A34" s="41"/>
      <c r="B34" s="41"/>
      <c r="F34" s="95"/>
    </row>
    <row r="35" spans="1:6" ht="13.8">
      <c r="A35" s="41" t="s">
        <v>19</v>
      </c>
      <c r="B35" s="41" t="s">
        <v>44</v>
      </c>
      <c r="D35" s="90" t="s">
        <v>115</v>
      </c>
      <c r="F35" s="95">
        <f>'tlaki, podi '!F34</f>
        <v>60465.509999999995</v>
      </c>
    </row>
    <row r="36" spans="1:6" ht="13.8">
      <c r="A36" s="41"/>
      <c r="B36" s="41"/>
      <c r="F36" s="95"/>
    </row>
    <row r="37" spans="1:6" ht="13.8">
      <c r="A37" s="41" t="s">
        <v>21</v>
      </c>
      <c r="B37" s="41" t="s">
        <v>31</v>
      </c>
      <c r="D37" s="90" t="s">
        <v>115</v>
      </c>
      <c r="F37" s="95">
        <f>mont.strop!F84</f>
        <v>155768.44500000004</v>
      </c>
    </row>
    <row r="38" spans="1:6" ht="13.8">
      <c r="A38" s="41"/>
      <c r="B38" s="41"/>
      <c r="F38" s="95"/>
    </row>
    <row r="39" spans="1:6" ht="88.5" customHeight="1">
      <c r="A39" s="41" t="s">
        <v>2586</v>
      </c>
      <c r="B39" s="710" t="s">
        <v>2587</v>
      </c>
      <c r="C39" s="6"/>
      <c r="D39" s="6"/>
      <c r="E39" s="6"/>
      <c r="F39" s="10">
        <f>0.05*SUM(F19:F37)</f>
        <v>75964.993912500009</v>
      </c>
    </row>
    <row r="40" spans="1:6" ht="13.8">
      <c r="A40" s="41"/>
      <c r="B40" s="41"/>
      <c r="F40" s="95"/>
    </row>
    <row r="41" spans="1:6" ht="15.6" thickBot="1">
      <c r="A41" s="96"/>
      <c r="B41" s="97" t="s">
        <v>171</v>
      </c>
      <c r="C41" s="98"/>
      <c r="D41" s="97" t="s">
        <v>115</v>
      </c>
      <c r="E41" s="98"/>
      <c r="F41" s="99">
        <f>SUM(F19:F40)</f>
        <v>1595264.8721625002</v>
      </c>
    </row>
    <row r="42" spans="1:6" ht="13.8" thickTop="1"/>
    <row r="44" spans="1:6" s="6" customFormat="1" ht="14.4" thickBot="1">
      <c r="B44" s="1" t="s">
        <v>95</v>
      </c>
    </row>
    <row r="45" spans="1:6" s="6" customFormat="1">
      <c r="B45" s="879" t="s">
        <v>168</v>
      </c>
      <c r="C45" s="880"/>
      <c r="D45" s="880"/>
      <c r="E45" s="881"/>
    </row>
    <row r="46" spans="1:6" s="6" customFormat="1" ht="13.5" customHeight="1">
      <c r="B46" s="882" t="s">
        <v>169</v>
      </c>
      <c r="C46" s="883"/>
      <c r="D46" s="883"/>
      <c r="E46" s="15"/>
    </row>
    <row r="47" spans="1:6" s="6" customFormat="1" ht="15" customHeight="1">
      <c r="B47" s="882" t="s">
        <v>170</v>
      </c>
      <c r="C47" s="883"/>
      <c r="D47" s="883"/>
      <c r="E47" s="884"/>
    </row>
    <row r="48" spans="1:6" s="6" customFormat="1" ht="32.25" customHeight="1">
      <c r="B48" s="882" t="s">
        <v>189</v>
      </c>
      <c r="C48" s="883"/>
      <c r="D48" s="883"/>
      <c r="E48" s="884"/>
    </row>
    <row r="49" spans="2:5" s="6" customFormat="1" ht="84.75" customHeight="1" thickBot="1">
      <c r="B49" s="876" t="s">
        <v>860</v>
      </c>
      <c r="C49" s="877"/>
      <c r="D49" s="877"/>
      <c r="E49" s="878"/>
    </row>
  </sheetData>
  <mergeCells count="5">
    <mergeCell ref="B45:E45"/>
    <mergeCell ref="B46:D46"/>
    <mergeCell ref="B47:E47"/>
    <mergeCell ref="B48:E48"/>
    <mergeCell ref="B49:E49"/>
  </mergeCells>
  <phoneticPr fontId="0" type="noConversion"/>
  <pageMargins left="0.79027777777777775" right="0.74791666666666667" top="0.98402777777777772" bottom="0.98402777777777772" header="0.51180555555555551" footer="0"/>
  <pageSetup paperSize="9" scale="88" orientation="portrait" useFirstPageNumber="1" r:id="rId1"/>
  <headerFooter alignWithMargins="0">
    <oddFooter>&amp;C&amp;"Times New Roman CE,Običajno"&amp;9Skupna rekapitulacija obrtniških del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79998168889431442"/>
  </sheetPr>
  <dimension ref="A1:F101"/>
  <sheetViews>
    <sheetView showZeros="0" view="pageBreakPreview" zoomScaleNormal="100" zoomScaleSheetLayoutView="100" workbookViewId="0"/>
  </sheetViews>
  <sheetFormatPr defaultColWidth="9.109375" defaultRowHeight="13.8"/>
  <cols>
    <col min="1" max="1" width="5.6640625" style="81" customWidth="1"/>
    <col min="2" max="2" width="50.44140625" style="16" customWidth="1"/>
    <col min="3" max="3" width="8.33203125" style="66" customWidth="1"/>
    <col min="4" max="4" width="12.109375" style="66" customWidth="1"/>
    <col min="5" max="5" width="12.6640625" style="111" customWidth="1"/>
    <col min="6" max="6" width="16.109375" style="111" customWidth="1"/>
    <col min="7" max="16384" width="9.109375" style="18"/>
  </cols>
  <sheetData>
    <row r="1" spans="1:2">
      <c r="A1" s="80" t="s">
        <v>83</v>
      </c>
      <c r="B1" s="63" t="s">
        <v>323</v>
      </c>
    </row>
    <row r="2" spans="1:2">
      <c r="A2" s="80"/>
      <c r="B2" s="63"/>
    </row>
    <row r="3" spans="1:2">
      <c r="B3" s="16" t="s">
        <v>95</v>
      </c>
    </row>
    <row r="4" spans="1:2" ht="117.75" customHeight="1">
      <c r="B4" s="16" t="s">
        <v>321</v>
      </c>
    </row>
    <row r="5" spans="1:2">
      <c r="B5" s="16" t="s">
        <v>48</v>
      </c>
    </row>
    <row r="6" spans="1:2" ht="27.6">
      <c r="B6" s="16" t="s">
        <v>495</v>
      </c>
    </row>
    <row r="7" spans="1:2" ht="27.6">
      <c r="B7" s="16" t="s">
        <v>13</v>
      </c>
    </row>
    <row r="9" spans="1:2">
      <c r="B9" s="50" t="s">
        <v>265</v>
      </c>
    </row>
    <row r="10" spans="1:2" ht="27.6">
      <c r="B10" s="16" t="s">
        <v>141</v>
      </c>
    </row>
    <row r="11" spans="1:2">
      <c r="B11" s="16" t="s">
        <v>8</v>
      </c>
    </row>
    <row r="12" spans="1:2">
      <c r="B12" s="16" t="s">
        <v>134</v>
      </c>
    </row>
    <row r="13" spans="1:2" ht="18" customHeight="1">
      <c r="B13" s="16" t="s">
        <v>61</v>
      </c>
    </row>
    <row r="14" spans="1:2">
      <c r="B14" s="16" t="s">
        <v>135</v>
      </c>
    </row>
    <row r="15" spans="1:2">
      <c r="B15" s="16" t="s">
        <v>136</v>
      </c>
    </row>
    <row r="16" spans="1:2" ht="27.6">
      <c r="B16" s="16" t="s">
        <v>63</v>
      </c>
    </row>
    <row r="17" spans="1:6" ht="27.6">
      <c r="B17" s="16" t="s">
        <v>71</v>
      </c>
    </row>
    <row r="18" spans="1:6" ht="27.6">
      <c r="B18" s="16" t="s">
        <v>322</v>
      </c>
    </row>
    <row r="19" spans="1:6" ht="27.6">
      <c r="B19" s="16" t="s">
        <v>72</v>
      </c>
    </row>
    <row r="20" spans="1:6" ht="27.6">
      <c r="B20" s="16" t="s">
        <v>73</v>
      </c>
    </row>
    <row r="21" spans="1:6">
      <c r="B21" s="16" t="s">
        <v>74</v>
      </c>
    </row>
    <row r="22" spans="1:6">
      <c r="A22" s="80"/>
      <c r="B22" s="63"/>
    </row>
    <row r="23" spans="1:6" ht="24">
      <c r="A23" s="59" t="s">
        <v>262</v>
      </c>
      <c r="B23" s="101" t="s">
        <v>257</v>
      </c>
      <c r="C23" s="102" t="s">
        <v>258</v>
      </c>
      <c r="D23" s="102" t="s">
        <v>259</v>
      </c>
      <c r="E23" s="103" t="s">
        <v>260</v>
      </c>
      <c r="F23" s="102" t="s">
        <v>261</v>
      </c>
    </row>
    <row r="25" spans="1:6" ht="166.5" customHeight="1">
      <c r="A25" s="81" t="s">
        <v>91</v>
      </c>
      <c r="B25" s="16" t="s">
        <v>835</v>
      </c>
      <c r="C25" s="66" t="s">
        <v>221</v>
      </c>
      <c r="D25" s="104">
        <v>596.4</v>
      </c>
      <c r="E25" s="112">
        <v>68</v>
      </c>
      <c r="F25" s="111">
        <f>E25*D25</f>
        <v>40555.199999999997</v>
      </c>
    </row>
    <row r="26" spans="1:6" ht="18.75" customHeight="1">
      <c r="B26" s="16" t="s">
        <v>771</v>
      </c>
      <c r="D26" s="104"/>
      <c r="E26" s="112"/>
    </row>
    <row r="27" spans="1:6">
      <c r="F27" s="111">
        <f t="shared" ref="F27:F37" si="0">E27*D27</f>
        <v>0</v>
      </c>
    </row>
    <row r="28" spans="1:6" ht="61.5" customHeight="1">
      <c r="A28" s="81" t="s">
        <v>92</v>
      </c>
      <c r="B28" s="16" t="s">
        <v>288</v>
      </c>
      <c r="C28" s="66" t="s">
        <v>222</v>
      </c>
      <c r="D28" s="104">
        <v>34.299999999999997</v>
      </c>
      <c r="E28" s="112">
        <v>21</v>
      </c>
      <c r="F28" s="111">
        <f t="shared" si="0"/>
        <v>720.3</v>
      </c>
    </row>
    <row r="29" spans="1:6">
      <c r="F29" s="111">
        <f t="shared" si="0"/>
        <v>0</v>
      </c>
    </row>
    <row r="30" spans="1:6" ht="62.25" customHeight="1">
      <c r="A30" s="81" t="s">
        <v>143</v>
      </c>
      <c r="B30" s="16" t="s">
        <v>774</v>
      </c>
      <c r="C30" s="66" t="s">
        <v>222</v>
      </c>
      <c r="D30" s="104">
        <v>68.599999999999994</v>
      </c>
      <c r="E30" s="112">
        <v>16</v>
      </c>
      <c r="F30" s="111">
        <f t="shared" si="0"/>
        <v>1097.5999999999999</v>
      </c>
    </row>
    <row r="31" spans="1:6">
      <c r="F31" s="111">
        <f t="shared" si="0"/>
        <v>0</v>
      </c>
    </row>
    <row r="32" spans="1:6" ht="122.25" customHeight="1">
      <c r="A32" s="81" t="s">
        <v>144</v>
      </c>
      <c r="B32" s="16" t="s">
        <v>289</v>
      </c>
      <c r="C32" s="66" t="s">
        <v>222</v>
      </c>
      <c r="D32" s="104">
        <v>34.299999999999997</v>
      </c>
      <c r="E32" s="112">
        <v>62</v>
      </c>
      <c r="F32" s="111">
        <f>E32*D32</f>
        <v>2126.6</v>
      </c>
    </row>
    <row r="33" spans="1:6">
      <c r="D33" s="105"/>
      <c r="F33" s="111">
        <f t="shared" si="0"/>
        <v>0</v>
      </c>
    </row>
    <row r="34" spans="1:6" ht="83.25" customHeight="1">
      <c r="A34" s="81" t="s">
        <v>145</v>
      </c>
      <c r="B34" s="16" t="s">
        <v>775</v>
      </c>
      <c r="C34" s="66" t="s">
        <v>148</v>
      </c>
      <c r="D34" s="104">
        <v>1190</v>
      </c>
      <c r="E34" s="112">
        <v>4.5999999999999996</v>
      </c>
      <c r="F34" s="111">
        <f t="shared" si="0"/>
        <v>5474</v>
      </c>
    </row>
    <row r="35" spans="1:6">
      <c r="F35" s="111">
        <f t="shared" si="0"/>
        <v>0</v>
      </c>
    </row>
    <row r="36" spans="1:6" ht="35.25" customHeight="1">
      <c r="A36" s="81" t="s">
        <v>178</v>
      </c>
      <c r="B36" s="16" t="s">
        <v>833</v>
      </c>
      <c r="C36" s="66" t="s">
        <v>222</v>
      </c>
      <c r="D36" s="104">
        <v>68.599999999999994</v>
      </c>
      <c r="E36" s="112">
        <v>18</v>
      </c>
      <c r="F36" s="111">
        <f t="shared" si="0"/>
        <v>1234.8</v>
      </c>
    </row>
    <row r="37" spans="1:6">
      <c r="F37" s="111">
        <f t="shared" si="0"/>
        <v>0</v>
      </c>
    </row>
    <row r="38" spans="1:6" ht="102" customHeight="1">
      <c r="A38" s="81" t="s">
        <v>179</v>
      </c>
      <c r="B38" s="16" t="s">
        <v>834</v>
      </c>
      <c r="C38" s="66" t="s">
        <v>222</v>
      </c>
      <c r="D38" s="104">
        <v>69.599999999999994</v>
      </c>
      <c r="E38" s="112">
        <v>34</v>
      </c>
      <c r="F38" s="111">
        <f>E38*D38</f>
        <v>2366.3999999999996</v>
      </c>
    </row>
    <row r="39" spans="1:6" ht="15.75" customHeight="1">
      <c r="D39" s="104"/>
    </row>
    <row r="40" spans="1:6" ht="63.75" customHeight="1">
      <c r="A40" s="81" t="s">
        <v>180</v>
      </c>
      <c r="B40" s="16" t="s">
        <v>838</v>
      </c>
      <c r="C40" s="66" t="s">
        <v>222</v>
      </c>
      <c r="D40" s="104">
        <v>76.900000000000006</v>
      </c>
      <c r="E40" s="112">
        <v>38</v>
      </c>
      <c r="F40" s="111">
        <f>E40*D40</f>
        <v>2922.2000000000003</v>
      </c>
    </row>
    <row r="41" spans="1:6" ht="16.5" customHeight="1">
      <c r="D41" s="104"/>
    </row>
    <row r="42" spans="1:6" ht="93.75" customHeight="1">
      <c r="A42" s="81" t="s">
        <v>93</v>
      </c>
      <c r="B42" s="16" t="s">
        <v>787</v>
      </c>
      <c r="C42" s="66" t="s">
        <v>222</v>
      </c>
      <c r="D42" s="104">
        <v>76.900000000000006</v>
      </c>
      <c r="E42" s="112">
        <v>34</v>
      </c>
      <c r="F42" s="111">
        <f>E42*D42</f>
        <v>2614.6000000000004</v>
      </c>
    </row>
    <row r="43" spans="1:6" ht="21" customHeight="1">
      <c r="D43" s="104"/>
    </row>
    <row r="44" spans="1:6" ht="51" customHeight="1">
      <c r="A44" s="81" t="s">
        <v>75</v>
      </c>
      <c r="B44" s="16" t="s">
        <v>776</v>
      </c>
      <c r="C44" s="66" t="s">
        <v>148</v>
      </c>
      <c r="D44" s="105">
        <v>4</v>
      </c>
      <c r="E44" s="112">
        <v>45</v>
      </c>
      <c r="F44" s="111">
        <f>E44*D44</f>
        <v>180</v>
      </c>
    </row>
    <row r="45" spans="1:6" ht="14.25" customHeight="1">
      <c r="F45" s="111">
        <f>E45*D45</f>
        <v>0</v>
      </c>
    </row>
    <row r="46" spans="1:6" ht="105" customHeight="1">
      <c r="A46" s="81" t="s">
        <v>76</v>
      </c>
      <c r="B46" s="16" t="s">
        <v>783</v>
      </c>
      <c r="C46" s="66" t="s">
        <v>222</v>
      </c>
      <c r="D46" s="104">
        <v>60</v>
      </c>
      <c r="E46" s="112">
        <v>27</v>
      </c>
      <c r="F46" s="111">
        <f>E46*D46</f>
        <v>1620</v>
      </c>
    </row>
    <row r="47" spans="1:6" ht="15.75" customHeight="1">
      <c r="D47" s="104"/>
    </row>
    <row r="48" spans="1:6" ht="103.5" customHeight="1">
      <c r="A48" s="81" t="s">
        <v>77</v>
      </c>
      <c r="B48" s="16" t="s">
        <v>784</v>
      </c>
      <c r="C48" s="66" t="s">
        <v>222</v>
      </c>
      <c r="D48" s="104">
        <v>16.5</v>
      </c>
      <c r="E48" s="112">
        <v>19</v>
      </c>
      <c r="F48" s="111">
        <f>E48*D48</f>
        <v>313.5</v>
      </c>
    </row>
    <row r="49" spans="1:6" ht="18" customHeight="1">
      <c r="D49" s="104"/>
    </row>
    <row r="50" spans="1:6" ht="102" customHeight="1">
      <c r="A50" s="81" t="s">
        <v>78</v>
      </c>
      <c r="B50" s="16" t="s">
        <v>785</v>
      </c>
      <c r="C50" s="66" t="s">
        <v>222</v>
      </c>
      <c r="D50" s="104">
        <v>7.6</v>
      </c>
      <c r="E50" s="112">
        <v>28</v>
      </c>
      <c r="F50" s="111">
        <f>E50*D50</f>
        <v>212.79999999999998</v>
      </c>
    </row>
    <row r="51" spans="1:6" ht="18.75" customHeight="1">
      <c r="F51" s="111">
        <f>E51*D51</f>
        <v>0</v>
      </c>
    </row>
    <row r="52" spans="1:6" ht="77.25" customHeight="1">
      <c r="A52" s="81" t="s">
        <v>79</v>
      </c>
      <c r="B52" s="16" t="s">
        <v>777</v>
      </c>
      <c r="C52" s="66" t="s">
        <v>222</v>
      </c>
      <c r="D52" s="104">
        <v>34.799999999999997</v>
      </c>
      <c r="E52" s="112">
        <v>34</v>
      </c>
      <c r="F52" s="111">
        <f>E52*D52</f>
        <v>1183.1999999999998</v>
      </c>
    </row>
    <row r="53" spans="1:6">
      <c r="D53" s="104"/>
    </row>
    <row r="54" spans="1:6" ht="79.5" customHeight="1">
      <c r="A54" s="81" t="s">
        <v>80</v>
      </c>
      <c r="B54" s="16" t="s">
        <v>839</v>
      </c>
      <c r="C54" s="66" t="s">
        <v>222</v>
      </c>
      <c r="D54" s="104">
        <v>76.900000000000006</v>
      </c>
      <c r="E54" s="112">
        <v>34</v>
      </c>
      <c r="F54" s="111">
        <f>E54*D54</f>
        <v>2614.6000000000004</v>
      </c>
    </row>
    <row r="55" spans="1:6" ht="21" customHeight="1">
      <c r="D55" s="104"/>
    </row>
    <row r="56" spans="1:6" ht="79.5" customHeight="1">
      <c r="A56" s="81" t="s">
        <v>81</v>
      </c>
      <c r="B56" s="16" t="s">
        <v>842</v>
      </c>
      <c r="C56" s="66" t="s">
        <v>222</v>
      </c>
      <c r="D56" s="104">
        <v>76.900000000000006</v>
      </c>
      <c r="E56" s="112">
        <v>41</v>
      </c>
      <c r="F56" s="111">
        <f>E56*D56</f>
        <v>3152.9</v>
      </c>
    </row>
    <row r="57" spans="1:6" ht="18" customHeight="1">
      <c r="D57" s="104"/>
    </row>
    <row r="58" spans="1:6" ht="76.5" customHeight="1">
      <c r="A58" s="81" t="s">
        <v>82</v>
      </c>
      <c r="B58" s="16" t="s">
        <v>840</v>
      </c>
      <c r="C58" s="66" t="s">
        <v>222</v>
      </c>
      <c r="D58" s="104">
        <v>76.900000000000006</v>
      </c>
      <c r="E58" s="112">
        <v>53</v>
      </c>
      <c r="F58" s="111">
        <f>E58*D58</f>
        <v>4075.7000000000003</v>
      </c>
    </row>
    <row r="59" spans="1:6" ht="21" customHeight="1">
      <c r="D59" s="104"/>
    </row>
    <row r="60" spans="1:6" ht="77.25" customHeight="1">
      <c r="A60" s="81" t="s">
        <v>207</v>
      </c>
      <c r="B60" s="16" t="s">
        <v>836</v>
      </c>
      <c r="C60" s="66" t="s">
        <v>222</v>
      </c>
      <c r="D60" s="104">
        <v>71.06</v>
      </c>
      <c r="E60" s="112">
        <v>42</v>
      </c>
      <c r="F60" s="111">
        <f>E60*D60</f>
        <v>2984.52</v>
      </c>
    </row>
    <row r="61" spans="1:6">
      <c r="F61" s="111">
        <f>E61*D61</f>
        <v>0</v>
      </c>
    </row>
    <row r="62" spans="1:6" ht="123" customHeight="1">
      <c r="A62" s="81" t="s">
        <v>108</v>
      </c>
      <c r="B62" s="16" t="s">
        <v>786</v>
      </c>
      <c r="C62" s="66" t="s">
        <v>222</v>
      </c>
      <c r="D62" s="104">
        <v>56.35</v>
      </c>
      <c r="E62" s="112">
        <v>67.5</v>
      </c>
      <c r="F62" s="111">
        <f>E62*D62</f>
        <v>3803.625</v>
      </c>
    </row>
    <row r="63" spans="1:6">
      <c r="B63" s="22"/>
      <c r="F63" s="111">
        <f t="shared" ref="F63:F93" si="1">E63*D63</f>
        <v>0</v>
      </c>
    </row>
    <row r="64" spans="1:6" ht="93.75" customHeight="1">
      <c r="A64" s="81" t="s">
        <v>109</v>
      </c>
      <c r="B64" s="22" t="s">
        <v>773</v>
      </c>
      <c r="C64" s="66" t="s">
        <v>148</v>
      </c>
      <c r="D64" s="105">
        <v>6</v>
      </c>
      <c r="E64" s="112">
        <v>115</v>
      </c>
      <c r="F64" s="111">
        <f t="shared" si="1"/>
        <v>690</v>
      </c>
    </row>
    <row r="65" spans="1:6">
      <c r="A65" s="18"/>
      <c r="B65" s="16" t="s">
        <v>343</v>
      </c>
      <c r="F65" s="111">
        <f t="shared" si="1"/>
        <v>0</v>
      </c>
    </row>
    <row r="66" spans="1:6">
      <c r="A66" s="18"/>
      <c r="B66" s="78"/>
    </row>
    <row r="67" spans="1:6" ht="93.75" customHeight="1">
      <c r="A67" s="81" t="s">
        <v>110</v>
      </c>
      <c r="B67" s="22" t="s">
        <v>811</v>
      </c>
      <c r="C67" s="66" t="s">
        <v>148</v>
      </c>
      <c r="D67" s="105">
        <v>4</v>
      </c>
      <c r="E67" s="112">
        <v>218</v>
      </c>
      <c r="F67" s="111">
        <f>E67*D67</f>
        <v>872</v>
      </c>
    </row>
    <row r="68" spans="1:6">
      <c r="A68" s="18"/>
      <c r="B68" s="22"/>
      <c r="F68" s="111">
        <f t="shared" si="1"/>
        <v>0</v>
      </c>
    </row>
    <row r="69" spans="1:6" ht="46.5" customHeight="1">
      <c r="A69" s="18" t="s">
        <v>112</v>
      </c>
      <c r="B69" s="16" t="s">
        <v>504</v>
      </c>
      <c r="C69" s="66" t="s">
        <v>221</v>
      </c>
      <c r="D69" s="104">
        <v>126.1</v>
      </c>
      <c r="E69" s="112">
        <v>195</v>
      </c>
      <c r="F69" s="111">
        <f>E69*D69</f>
        <v>24589.5</v>
      </c>
    </row>
    <row r="70" spans="1:6" ht="17.25" customHeight="1">
      <c r="B70" s="16" t="s">
        <v>290</v>
      </c>
      <c r="E70" s="66"/>
      <c r="F70" s="111">
        <f t="shared" si="1"/>
        <v>0</v>
      </c>
    </row>
    <row r="71" spans="1:6" ht="17.25" customHeight="1">
      <c r="B71" s="16" t="s">
        <v>214</v>
      </c>
      <c r="E71" s="66"/>
    </row>
    <row r="72" spans="1:6">
      <c r="B72" s="16" t="s">
        <v>778</v>
      </c>
      <c r="E72" s="66"/>
      <c r="F72" s="111">
        <f t="shared" si="1"/>
        <v>0</v>
      </c>
    </row>
    <row r="73" spans="1:6" ht="17.25" customHeight="1">
      <c r="B73" s="16" t="s">
        <v>469</v>
      </c>
      <c r="E73" s="66"/>
      <c r="F73" s="111">
        <f t="shared" si="1"/>
        <v>0</v>
      </c>
    </row>
    <row r="74" spans="1:6" ht="54" customHeight="1">
      <c r="B74" s="16" t="s">
        <v>470</v>
      </c>
      <c r="E74" s="66"/>
      <c r="F74" s="111">
        <f t="shared" si="1"/>
        <v>0</v>
      </c>
    </row>
    <row r="75" spans="1:6" ht="78" customHeight="1">
      <c r="B75" s="16" t="s">
        <v>779</v>
      </c>
      <c r="E75" s="66"/>
      <c r="F75" s="111">
        <f t="shared" si="1"/>
        <v>0</v>
      </c>
    </row>
    <row r="76" spans="1:6" ht="52.5" customHeight="1">
      <c r="B76" s="16" t="s">
        <v>488</v>
      </c>
      <c r="E76" s="66"/>
      <c r="F76" s="111">
        <f t="shared" si="1"/>
        <v>0</v>
      </c>
    </row>
    <row r="77" spans="1:6" ht="65.25" customHeight="1">
      <c r="B77" s="16" t="s">
        <v>505</v>
      </c>
      <c r="E77" s="66"/>
    </row>
    <row r="78" spans="1:6">
      <c r="B78" s="16" t="s">
        <v>471</v>
      </c>
      <c r="E78" s="66"/>
    </row>
    <row r="79" spans="1:6">
      <c r="B79" s="16" t="s">
        <v>472</v>
      </c>
      <c r="E79" s="66"/>
    </row>
    <row r="80" spans="1:6">
      <c r="B80" s="16" t="s">
        <v>780</v>
      </c>
      <c r="E80" s="66"/>
    </row>
    <row r="81" spans="1:6" ht="15.6">
      <c r="B81" s="210"/>
      <c r="E81" s="66"/>
    </row>
    <row r="82" spans="1:6">
      <c r="B82" s="16" t="s">
        <v>291</v>
      </c>
      <c r="E82" s="66"/>
      <c r="F82" s="111">
        <f t="shared" si="1"/>
        <v>0</v>
      </c>
    </row>
    <row r="83" spans="1:6" ht="150.75" customHeight="1">
      <c r="B83" s="16" t="s">
        <v>844</v>
      </c>
      <c r="E83" s="66"/>
      <c r="F83" s="111">
        <f t="shared" si="1"/>
        <v>0</v>
      </c>
    </row>
    <row r="84" spans="1:6" ht="13.5" customHeight="1">
      <c r="E84" s="66"/>
    </row>
    <row r="85" spans="1:6" ht="62.25" customHeight="1">
      <c r="A85" s="18" t="s">
        <v>113</v>
      </c>
      <c r="B85" s="16" t="s">
        <v>788</v>
      </c>
      <c r="C85" s="66" t="s">
        <v>221</v>
      </c>
      <c r="D85" s="104">
        <v>13.7</v>
      </c>
      <c r="E85" s="112">
        <v>75</v>
      </c>
      <c r="F85" s="111">
        <f>E85*D85</f>
        <v>1027.5</v>
      </c>
    </row>
    <row r="86" spans="1:6" ht="21" customHeight="1">
      <c r="A86" s="18"/>
      <c r="B86" s="16" t="s">
        <v>782</v>
      </c>
      <c r="D86" s="104"/>
    </row>
    <row r="87" spans="1:6" ht="75" customHeight="1">
      <c r="A87" s="18" t="s">
        <v>55</v>
      </c>
      <c r="B87" s="16" t="s">
        <v>845</v>
      </c>
      <c r="C87" s="66" t="s">
        <v>221</v>
      </c>
      <c r="D87" s="104">
        <v>6.93</v>
      </c>
      <c r="E87" s="112">
        <v>125</v>
      </c>
      <c r="F87" s="111">
        <f>E87*D87</f>
        <v>866.25</v>
      </c>
    </row>
    <row r="88" spans="1:6" ht="13.5" customHeight="1">
      <c r="A88" s="18"/>
      <c r="B88" s="78"/>
      <c r="D88" s="104"/>
    </row>
    <row r="89" spans="1:6" s="100" customFormat="1" ht="65.25" customHeight="1">
      <c r="A89" s="106" t="s">
        <v>56</v>
      </c>
      <c r="B89" s="81" t="s">
        <v>781</v>
      </c>
      <c r="C89" s="66" t="s">
        <v>148</v>
      </c>
      <c r="D89" s="104">
        <v>3</v>
      </c>
      <c r="E89" s="112">
        <v>185</v>
      </c>
      <c r="F89" s="111">
        <f>E89*D89</f>
        <v>555</v>
      </c>
    </row>
    <row r="90" spans="1:6" ht="18" customHeight="1">
      <c r="E90" s="66"/>
      <c r="F90" s="111">
        <f t="shared" si="1"/>
        <v>0</v>
      </c>
    </row>
    <row r="91" spans="1:6" ht="64.5" customHeight="1">
      <c r="A91" s="81" t="s">
        <v>825</v>
      </c>
      <c r="B91" s="16" t="s">
        <v>789</v>
      </c>
      <c r="C91" s="66" t="s">
        <v>222</v>
      </c>
      <c r="D91" s="104">
        <v>23</v>
      </c>
      <c r="E91" s="112">
        <v>21</v>
      </c>
      <c r="F91" s="111">
        <f t="shared" si="1"/>
        <v>483</v>
      </c>
    </row>
    <row r="92" spans="1:6" ht="19.5" customHeight="1">
      <c r="E92" s="66"/>
      <c r="F92" s="111">
        <f t="shared" si="1"/>
        <v>0</v>
      </c>
    </row>
    <row r="93" spans="1:6" s="100" customFormat="1" ht="65.25" customHeight="1">
      <c r="A93" s="106" t="s">
        <v>841</v>
      </c>
      <c r="B93" s="81" t="s">
        <v>772</v>
      </c>
      <c r="C93" s="66" t="s">
        <v>148</v>
      </c>
      <c r="D93" s="104">
        <v>3</v>
      </c>
      <c r="E93" s="112">
        <v>45</v>
      </c>
      <c r="F93" s="111">
        <f t="shared" si="1"/>
        <v>135</v>
      </c>
    </row>
    <row r="94" spans="1:6" s="100" customFormat="1" ht="17.25" customHeight="1">
      <c r="A94" s="106"/>
      <c r="B94" s="81"/>
      <c r="C94" s="66"/>
      <c r="D94" s="104"/>
      <c r="E94" s="111"/>
      <c r="F94" s="111"/>
    </row>
    <row r="95" spans="1:6" ht="64.5" customHeight="1">
      <c r="A95" s="81" t="s">
        <v>843</v>
      </c>
      <c r="B95" s="16" t="s">
        <v>850</v>
      </c>
      <c r="C95" s="66" t="s">
        <v>222</v>
      </c>
      <c r="D95" s="104">
        <v>141.1</v>
      </c>
      <c r="E95" s="112">
        <v>21</v>
      </c>
      <c r="F95" s="111">
        <f>E95*D95</f>
        <v>2963.1</v>
      </c>
    </row>
    <row r="96" spans="1:6" s="100" customFormat="1" ht="18" customHeight="1">
      <c r="A96" s="106"/>
      <c r="B96" s="81"/>
      <c r="C96" s="104"/>
      <c r="D96" s="66"/>
      <c r="E96" s="111"/>
      <c r="F96" s="111">
        <f>E96*D96</f>
        <v>0</v>
      </c>
    </row>
    <row r="97" spans="1:6" ht="50.25" customHeight="1">
      <c r="A97" s="106" t="s">
        <v>849</v>
      </c>
      <c r="B97" s="16" t="s">
        <v>853</v>
      </c>
      <c r="C97" s="26" t="s">
        <v>255</v>
      </c>
      <c r="D97" s="55">
        <v>0.05</v>
      </c>
      <c r="E97" s="26"/>
      <c r="F97" s="26">
        <f>SUM(F25:F95)*D97</f>
        <v>5571.6947500000006</v>
      </c>
    </row>
    <row r="98" spans="1:6" ht="23.25" customHeight="1">
      <c r="B98" s="16" t="s">
        <v>121</v>
      </c>
    </row>
    <row r="99" spans="1:6">
      <c r="A99" s="107"/>
      <c r="B99" s="71"/>
      <c r="C99" s="108"/>
      <c r="D99" s="108"/>
      <c r="E99" s="113"/>
    </row>
    <row r="100" spans="1:6">
      <c r="A100" s="109"/>
      <c r="B100" s="75" t="s">
        <v>140</v>
      </c>
      <c r="C100" s="110"/>
      <c r="D100" s="110"/>
      <c r="E100" s="114"/>
      <c r="F100" s="115">
        <f>SUM(F25:F98)</f>
        <v>117005.58975</v>
      </c>
    </row>
    <row r="101" spans="1:6">
      <c r="B101" s="50"/>
    </row>
  </sheetData>
  <phoneticPr fontId="0" type="noConversion"/>
  <pageMargins left="0.79027777777777775" right="0.74791666666666667" top="0.98402777777777783" bottom="0.98402777777777772" header="0.24027777777777778" footer="0"/>
  <pageSetup paperSize="9" scale="82" orientation="portrait" useFirstPageNumber="1" r:id="rId1"/>
  <headerFooter alignWithMargins="0">
    <oddFooter>&amp;RKrovsko kleparska dela</oddFooter>
  </headerFooter>
  <rowBreaks count="2" manualBreakCount="2">
    <brk id="22" max="5" man="1"/>
    <brk id="81"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79998168889431442"/>
  </sheetPr>
  <dimension ref="A1"/>
  <sheetViews>
    <sheetView zoomScale="70" zoomScaleNormal="70" workbookViewId="0"/>
  </sheetViews>
  <sheetFormatPr defaultRowHeight="13.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79998168889431442"/>
  </sheetPr>
  <dimension ref="A1:F57"/>
  <sheetViews>
    <sheetView showZeros="0" view="pageBreakPreview" zoomScale="85" zoomScaleNormal="100" zoomScaleSheetLayoutView="85" workbookViewId="0"/>
  </sheetViews>
  <sheetFormatPr defaultColWidth="9.109375" defaultRowHeight="13.8"/>
  <cols>
    <col min="1" max="1" width="5.6640625" style="53" customWidth="1"/>
    <col min="2" max="2" width="45.88671875" style="81" customWidth="1"/>
    <col min="3" max="3" width="9.6640625" style="20" customWidth="1"/>
    <col min="4" max="4" width="12.109375" style="20" customWidth="1"/>
    <col min="5" max="5" width="15.6640625" style="26" customWidth="1"/>
    <col min="6" max="6" width="17.33203125" style="26" customWidth="1"/>
    <col min="7" max="16384" width="9.109375" style="53"/>
  </cols>
  <sheetData>
    <row r="1" spans="1:2">
      <c r="A1" s="52" t="s">
        <v>85</v>
      </c>
      <c r="B1" s="121" t="s">
        <v>199</v>
      </c>
    </row>
    <row r="2" spans="1:2">
      <c r="A2" s="52"/>
      <c r="B2" s="121"/>
    </row>
    <row r="3" spans="1:2">
      <c r="B3" s="81" t="s">
        <v>95</v>
      </c>
    </row>
    <row r="4" spans="1:2" ht="153" customHeight="1">
      <c r="B4" s="81" t="s">
        <v>324</v>
      </c>
    </row>
    <row r="6" spans="1:2">
      <c r="B6" s="50" t="s">
        <v>265</v>
      </c>
    </row>
    <row r="7" spans="1:2">
      <c r="B7" s="81" t="s">
        <v>8</v>
      </c>
    </row>
    <row r="8" spans="1:2" ht="27.6">
      <c r="B8" s="81" t="s">
        <v>64</v>
      </c>
    </row>
    <row r="9" spans="1:2" ht="30" customHeight="1">
      <c r="B9" s="81" t="s">
        <v>60</v>
      </c>
    </row>
    <row r="10" spans="1:2" ht="27.6">
      <c r="B10" s="81" t="s">
        <v>57</v>
      </c>
    </row>
    <row r="11" spans="1:2">
      <c r="B11" s="81" t="s">
        <v>58</v>
      </c>
    </row>
    <row r="12" spans="1:2" ht="27.6">
      <c r="B12" s="81" t="s">
        <v>59</v>
      </c>
    </row>
    <row r="13" spans="1:2">
      <c r="B13" s="81" t="s">
        <v>124</v>
      </c>
    </row>
    <row r="14" spans="1:2" ht="27.6">
      <c r="B14" s="81" t="s">
        <v>125</v>
      </c>
    </row>
    <row r="15" spans="1:2">
      <c r="B15" s="81" t="s">
        <v>61</v>
      </c>
    </row>
    <row r="16" spans="1:2" ht="27.6">
      <c r="B16" s="81" t="s">
        <v>126</v>
      </c>
    </row>
    <row r="17" spans="1:6" ht="27.6">
      <c r="B17" s="81" t="s">
        <v>127</v>
      </c>
    </row>
    <row r="18" spans="1:6">
      <c r="B18" s="81" t="s">
        <v>128</v>
      </c>
    </row>
    <row r="19" spans="1:6" ht="27.6">
      <c r="B19" s="81" t="s">
        <v>129</v>
      </c>
    </row>
    <row r="20" spans="1:6">
      <c r="B20" s="81" t="s">
        <v>130</v>
      </c>
    </row>
    <row r="21" spans="1:6" ht="31.5" customHeight="1">
      <c r="B21" s="81" t="s">
        <v>74</v>
      </c>
    </row>
    <row r="23" spans="1:6" ht="24">
      <c r="A23" s="59" t="s">
        <v>262</v>
      </c>
      <c r="B23" s="154" t="s">
        <v>257</v>
      </c>
      <c r="C23" s="102" t="s">
        <v>258</v>
      </c>
      <c r="D23" s="102" t="s">
        <v>259</v>
      </c>
      <c r="E23" s="103" t="s">
        <v>260</v>
      </c>
      <c r="F23" s="102" t="s">
        <v>261</v>
      </c>
    </row>
    <row r="25" spans="1:6" ht="27.6">
      <c r="A25" s="53" t="s">
        <v>91</v>
      </c>
      <c r="B25" s="81" t="s">
        <v>524</v>
      </c>
    </row>
    <row r="26" spans="1:6">
      <c r="B26" s="81" t="s">
        <v>6</v>
      </c>
    </row>
    <row r="27" spans="1:6">
      <c r="B27" s="81" t="s">
        <v>34</v>
      </c>
    </row>
    <row r="28" spans="1:6">
      <c r="B28" s="81" t="s">
        <v>200</v>
      </c>
    </row>
    <row r="29" spans="1:6">
      <c r="B29" s="81" t="s">
        <v>526</v>
      </c>
    </row>
    <row r="30" spans="1:6">
      <c r="B30" s="81" t="s">
        <v>523</v>
      </c>
      <c r="C30" s="20" t="s">
        <v>148</v>
      </c>
      <c r="D30" s="116">
        <v>7</v>
      </c>
      <c r="E30" s="112">
        <v>280</v>
      </c>
      <c r="F30" s="26">
        <f>E30*D30</f>
        <v>1960</v>
      </c>
    </row>
    <row r="31" spans="1:6">
      <c r="B31" s="81" t="s">
        <v>525</v>
      </c>
      <c r="C31" s="20" t="s">
        <v>148</v>
      </c>
      <c r="D31" s="116">
        <v>1</v>
      </c>
      <c r="E31" s="112">
        <v>250</v>
      </c>
      <c r="F31" s="26">
        <f>E31*D31</f>
        <v>250</v>
      </c>
    </row>
    <row r="32" spans="1:6" ht="17.25" customHeight="1">
      <c r="B32" s="157"/>
      <c r="D32" s="26"/>
      <c r="E32" s="111"/>
    </row>
    <row r="33" spans="1:6" ht="109.5" customHeight="1">
      <c r="A33" s="53" t="s">
        <v>92</v>
      </c>
      <c r="B33" s="157" t="s">
        <v>848</v>
      </c>
      <c r="C33" s="20" t="s">
        <v>240</v>
      </c>
      <c r="D33" s="26">
        <v>176.1</v>
      </c>
      <c r="E33" s="112">
        <v>65</v>
      </c>
      <c r="F33" s="26">
        <f>E33*D33</f>
        <v>11446.5</v>
      </c>
    </row>
    <row r="34" spans="1:6" ht="17.25" customHeight="1">
      <c r="B34" s="157"/>
      <c r="D34" s="26"/>
      <c r="E34" s="111"/>
    </row>
    <row r="35" spans="1:6" ht="107.25" customHeight="1">
      <c r="A35" s="53" t="s">
        <v>143</v>
      </c>
      <c r="B35" s="81" t="s">
        <v>744</v>
      </c>
      <c r="C35" s="20" t="s">
        <v>240</v>
      </c>
      <c r="D35" s="20">
        <v>32.4</v>
      </c>
      <c r="E35" s="112">
        <v>223</v>
      </c>
      <c r="F35" s="26">
        <f>E35*D35</f>
        <v>7225.2</v>
      </c>
    </row>
    <row r="36" spans="1:6">
      <c r="F36" s="26">
        <f>E36*D36</f>
        <v>0</v>
      </c>
    </row>
    <row r="37" spans="1:6" ht="152.25" customHeight="1">
      <c r="A37" s="53" t="s">
        <v>144</v>
      </c>
      <c r="B37" s="81" t="s">
        <v>739</v>
      </c>
      <c r="C37" s="20" t="s">
        <v>148</v>
      </c>
      <c r="D37" s="20">
        <v>1</v>
      </c>
      <c r="E37" s="112">
        <v>3278.9</v>
      </c>
      <c r="F37" s="26">
        <f>E37*D37</f>
        <v>3278.9</v>
      </c>
    </row>
    <row r="38" spans="1:6" ht="17.25" customHeight="1">
      <c r="E38" s="111"/>
    </row>
    <row r="39" spans="1:6" ht="107.25" customHeight="1">
      <c r="A39" s="53" t="s">
        <v>145</v>
      </c>
      <c r="B39" s="81" t="s">
        <v>740</v>
      </c>
      <c r="C39" s="20" t="s">
        <v>148</v>
      </c>
      <c r="D39" s="20">
        <v>1</v>
      </c>
      <c r="E39" s="112">
        <v>466</v>
      </c>
      <c r="F39" s="26">
        <f>E39*D39</f>
        <v>466</v>
      </c>
    </row>
    <row r="40" spans="1:6">
      <c r="F40" s="26">
        <f>E40*D40</f>
        <v>0</v>
      </c>
    </row>
    <row r="41" spans="1:6" ht="45.75" customHeight="1">
      <c r="A41" s="53" t="s">
        <v>178</v>
      </c>
      <c r="B41" s="81" t="s">
        <v>741</v>
      </c>
      <c r="C41" s="20" t="s">
        <v>111</v>
      </c>
      <c r="D41" s="26">
        <v>300</v>
      </c>
      <c r="E41" s="112">
        <v>4.5</v>
      </c>
      <c r="F41" s="26">
        <f>E41*D41</f>
        <v>1350</v>
      </c>
    </row>
    <row r="42" spans="1:6">
      <c r="D42" s="26"/>
      <c r="E42" s="111"/>
    </row>
    <row r="43" spans="1:6" ht="207.75" customHeight="1">
      <c r="A43" s="53" t="s">
        <v>179</v>
      </c>
      <c r="B43" s="120" t="s">
        <v>837</v>
      </c>
      <c r="C43" s="20" t="s">
        <v>240</v>
      </c>
      <c r="D43" s="26">
        <v>181.1</v>
      </c>
      <c r="E43" s="112">
        <v>283</v>
      </c>
      <c r="F43" s="26">
        <f>E43*D43</f>
        <v>51251.299999999996</v>
      </c>
    </row>
    <row r="44" spans="1:6" ht="21" customHeight="1">
      <c r="B44" s="120"/>
      <c r="D44" s="26"/>
      <c r="E44" s="111"/>
    </row>
    <row r="45" spans="1:6" ht="197.25" customHeight="1">
      <c r="A45" s="53" t="s">
        <v>180</v>
      </c>
      <c r="B45" s="120" t="s">
        <v>846</v>
      </c>
      <c r="C45" s="20" t="s">
        <v>240</v>
      </c>
      <c r="D45" s="26">
        <v>35.799999999999997</v>
      </c>
      <c r="E45" s="112">
        <v>223</v>
      </c>
      <c r="F45" s="26">
        <f>E45*D45</f>
        <v>7983.4</v>
      </c>
    </row>
    <row r="46" spans="1:6" ht="18" customHeight="1">
      <c r="B46" s="120"/>
      <c r="D46" s="26"/>
      <c r="E46" s="111"/>
    </row>
    <row r="47" spans="1:6" ht="93.75" customHeight="1">
      <c r="A47" s="89" t="s">
        <v>93</v>
      </c>
      <c r="B47" s="81" t="s">
        <v>742</v>
      </c>
      <c r="C47" s="20" t="s">
        <v>148</v>
      </c>
      <c r="D47" s="26">
        <v>6</v>
      </c>
      <c r="E47" s="112">
        <v>175</v>
      </c>
      <c r="F47" s="26">
        <f>E47*D47</f>
        <v>1050</v>
      </c>
    </row>
    <row r="48" spans="1:6" ht="21" customHeight="1">
      <c r="A48" s="89"/>
      <c r="D48" s="26"/>
      <c r="E48" s="111"/>
    </row>
    <row r="49" spans="1:6" ht="212.25" customHeight="1">
      <c r="A49" s="53" t="s">
        <v>75</v>
      </c>
      <c r="B49" s="81" t="s">
        <v>745</v>
      </c>
      <c r="C49" s="20" t="s">
        <v>206</v>
      </c>
      <c r="D49" s="20">
        <v>1</v>
      </c>
      <c r="E49" s="112">
        <f>2*1.7*450</f>
        <v>1530</v>
      </c>
      <c r="F49" s="26">
        <f>E49*D49</f>
        <v>1530</v>
      </c>
    </row>
    <row r="50" spans="1:6" ht="18" customHeight="1">
      <c r="E50" s="111"/>
    </row>
    <row r="51" spans="1:6" ht="162.75" customHeight="1">
      <c r="A51" s="53" t="s">
        <v>76</v>
      </c>
      <c r="B51" s="81" t="s">
        <v>743</v>
      </c>
      <c r="C51" s="20" t="s">
        <v>206</v>
      </c>
      <c r="D51" s="20">
        <v>1</v>
      </c>
      <c r="E51" s="112">
        <v>635</v>
      </c>
      <c r="F51" s="26">
        <f>E51*D51</f>
        <v>635</v>
      </c>
    </row>
    <row r="52" spans="1:6" ht="21.75" customHeight="1">
      <c r="E52" s="111"/>
    </row>
    <row r="53" spans="1:6" ht="58.5" customHeight="1">
      <c r="A53" s="53" t="s">
        <v>77</v>
      </c>
      <c r="B53" s="81" t="s">
        <v>855</v>
      </c>
      <c r="C53" s="26" t="s">
        <v>255</v>
      </c>
      <c r="D53" s="55">
        <v>0.05</v>
      </c>
      <c r="F53" s="26">
        <f>SUM(F28:F51)*D53</f>
        <v>4421.3149999999996</v>
      </c>
    </row>
    <row r="54" spans="1:6" ht="18" customHeight="1">
      <c r="A54" s="89"/>
      <c r="B54" s="81" t="s">
        <v>49</v>
      </c>
    </row>
    <row r="55" spans="1:6" ht="16.5" customHeight="1">
      <c r="A55" s="89"/>
    </row>
    <row r="56" spans="1:6" ht="18" customHeight="1">
      <c r="A56" s="54"/>
      <c r="B56" s="125" t="s">
        <v>152</v>
      </c>
      <c r="C56" s="47"/>
      <c r="D56" s="47"/>
      <c r="E56" s="117"/>
      <c r="F56" s="175">
        <f>SUM(F25:F53)</f>
        <v>92847.614999999991</v>
      </c>
    </row>
    <row r="57" spans="1:6" ht="16.5" customHeight="1"/>
  </sheetData>
  <phoneticPr fontId="0" type="noConversion"/>
  <pageMargins left="0.74803149606299213" right="0.75" top="0.98425196850393704" bottom="0.98425196850393704" header="0" footer="0"/>
  <pageSetup paperSize="9" scale="82" orientation="portrait" r:id="rId1"/>
  <headerFooter alignWithMargins="0">
    <oddFooter>&amp;RKljučavničarska dela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79998168889431442"/>
  </sheetPr>
  <dimension ref="A1:F130"/>
  <sheetViews>
    <sheetView showZeros="0" view="pageBreakPreview" zoomScale="85" zoomScaleNormal="100" zoomScaleSheetLayoutView="85" workbookViewId="0"/>
  </sheetViews>
  <sheetFormatPr defaultColWidth="9.109375" defaultRowHeight="13.8"/>
  <cols>
    <col min="1" max="1" width="8.5546875" style="81" customWidth="1"/>
    <col min="2" max="2" width="44.44140625" style="81" customWidth="1"/>
    <col min="3" max="3" width="8.88671875" style="66" customWidth="1"/>
    <col min="4" max="4" width="11" style="66" customWidth="1"/>
    <col min="5" max="5" width="12" style="111" customWidth="1"/>
    <col min="6" max="6" width="12.5546875" style="111" customWidth="1"/>
    <col min="7" max="16384" width="9.109375" style="81"/>
  </cols>
  <sheetData>
    <row r="1" spans="1:2">
      <c r="A1" s="80" t="s">
        <v>87</v>
      </c>
      <c r="B1" s="121" t="s">
        <v>142</v>
      </c>
    </row>
    <row r="2" spans="1:2">
      <c r="A2" s="80"/>
      <c r="B2" s="121"/>
    </row>
    <row r="3" spans="1:2">
      <c r="B3" s="81" t="s">
        <v>95</v>
      </c>
    </row>
    <row r="4" spans="1:2" ht="96" customHeight="1">
      <c r="B4" s="81" t="s">
        <v>362</v>
      </c>
    </row>
    <row r="5" spans="1:2" ht="90.75" customHeight="1">
      <c r="B5" s="81" t="s">
        <v>363</v>
      </c>
    </row>
    <row r="6" spans="1:2" ht="145.5" customHeight="1">
      <c r="B6" s="81" t="s">
        <v>501</v>
      </c>
    </row>
    <row r="7" spans="1:2" ht="18.75" customHeight="1">
      <c r="B7" s="81" t="s">
        <v>181</v>
      </c>
    </row>
    <row r="8" spans="1:2" ht="27.6">
      <c r="B8" s="81" t="s">
        <v>327</v>
      </c>
    </row>
    <row r="9" spans="1:2" ht="17.25" customHeight="1">
      <c r="B9" s="81" t="s">
        <v>182</v>
      </c>
    </row>
    <row r="10" spans="1:2">
      <c r="B10" s="81" t="s">
        <v>183</v>
      </c>
    </row>
    <row r="11" spans="1:2" ht="32.25" customHeight="1">
      <c r="B11" s="81" t="s">
        <v>404</v>
      </c>
    </row>
    <row r="12" spans="1:2">
      <c r="B12" s="81" t="s">
        <v>186</v>
      </c>
    </row>
    <row r="13" spans="1:2">
      <c r="B13" s="81" t="s">
        <v>187</v>
      </c>
    </row>
    <row r="15" spans="1:2">
      <c r="B15" s="50" t="s">
        <v>265</v>
      </c>
    </row>
    <row r="16" spans="1:2">
      <c r="B16" s="81" t="s">
        <v>8</v>
      </c>
    </row>
    <row r="17" spans="2:2">
      <c r="B17" s="81" t="s">
        <v>188</v>
      </c>
    </row>
    <row r="18" spans="2:2" ht="27.6">
      <c r="B18" s="81" t="s">
        <v>60</v>
      </c>
    </row>
    <row r="19" spans="2:2" ht="41.4">
      <c r="B19" s="81" t="s">
        <v>328</v>
      </c>
    </row>
    <row r="20" spans="2:2" ht="27.6">
      <c r="B20" s="81" t="s">
        <v>57</v>
      </c>
    </row>
    <row r="21" spans="2:2">
      <c r="B21" s="81" t="s">
        <v>58</v>
      </c>
    </row>
    <row r="22" spans="2:2" ht="27.6">
      <c r="B22" s="81" t="s">
        <v>59</v>
      </c>
    </row>
    <row r="23" spans="2:2">
      <c r="B23" s="81" t="s">
        <v>123</v>
      </c>
    </row>
    <row r="24" spans="2:2" ht="27.6">
      <c r="B24" s="81" t="s">
        <v>364</v>
      </c>
    </row>
    <row r="25" spans="2:2">
      <c r="B25" s="81" t="s">
        <v>124</v>
      </c>
    </row>
    <row r="26" spans="2:2" ht="27.6">
      <c r="B26" s="81" t="s">
        <v>125</v>
      </c>
    </row>
    <row r="27" spans="2:2" ht="17.25" customHeight="1">
      <c r="B27" s="81" t="s">
        <v>61</v>
      </c>
    </row>
    <row r="28" spans="2:2">
      <c r="B28" s="81" t="s">
        <v>135</v>
      </c>
    </row>
    <row r="29" spans="2:2" ht="27.6">
      <c r="B29" s="81" t="s">
        <v>126</v>
      </c>
    </row>
    <row r="30" spans="2:2" ht="27.6">
      <c r="B30" s="81" t="s">
        <v>127</v>
      </c>
    </row>
    <row r="31" spans="2:2">
      <c r="B31" s="81" t="s">
        <v>128</v>
      </c>
    </row>
    <row r="32" spans="2:2" ht="27.6">
      <c r="B32" s="81" t="s">
        <v>129</v>
      </c>
    </row>
    <row r="33" spans="1:6">
      <c r="B33" s="81" t="s">
        <v>130</v>
      </c>
    </row>
    <row r="34" spans="1:6" ht="27.6">
      <c r="B34" s="81" t="s">
        <v>74</v>
      </c>
    </row>
    <row r="35" spans="1:6">
      <c r="B35" s="81" t="s">
        <v>128</v>
      </c>
    </row>
    <row r="36" spans="1:6" ht="27.6">
      <c r="B36" s="81" t="s">
        <v>129</v>
      </c>
    </row>
    <row r="37" spans="1:6">
      <c r="B37" s="122"/>
    </row>
    <row r="38" spans="1:6" ht="62.25" customHeight="1">
      <c r="B38" s="81" t="s">
        <v>708</v>
      </c>
    </row>
    <row r="39" spans="1:6" ht="27.6">
      <c r="B39" s="81" t="s">
        <v>365</v>
      </c>
    </row>
    <row r="41" spans="1:6" ht="31.5" customHeight="1">
      <c r="A41" s="153" t="s">
        <v>262</v>
      </c>
      <c r="B41" s="154" t="s">
        <v>257</v>
      </c>
      <c r="C41" s="146" t="s">
        <v>258</v>
      </c>
      <c r="D41" s="146" t="s">
        <v>259</v>
      </c>
      <c r="E41" s="147" t="s">
        <v>260</v>
      </c>
      <c r="F41" s="146" t="s">
        <v>261</v>
      </c>
    </row>
    <row r="42" spans="1:6" ht="14.4" thickBot="1">
      <c r="B42" s="122"/>
    </row>
    <row r="43" spans="1:6" ht="14.4" thickBot="1">
      <c r="A43" s="135">
        <v>1</v>
      </c>
      <c r="B43" s="142" t="s">
        <v>357</v>
      </c>
      <c r="C43" s="142"/>
      <c r="D43" s="142"/>
      <c r="E43" s="137"/>
      <c r="F43" s="138"/>
    </row>
    <row r="44" spans="1:6">
      <c r="B44" s="122"/>
    </row>
    <row r="45" spans="1:6" s="129" customFormat="1" ht="46.5" customHeight="1">
      <c r="B45" s="124" t="s">
        <v>672</v>
      </c>
      <c r="C45" s="132"/>
      <c r="D45" s="133"/>
    </row>
    <row r="46" spans="1:6" s="129" customFormat="1" ht="60.75" customHeight="1">
      <c r="A46" s="124"/>
      <c r="B46" s="124" t="s">
        <v>671</v>
      </c>
      <c r="C46" s="132"/>
      <c r="D46" s="133"/>
      <c r="E46" s="134"/>
      <c r="F46" s="148"/>
    </row>
    <row r="47" spans="1:6" s="129" customFormat="1" ht="18" customHeight="1">
      <c r="A47" s="124"/>
      <c r="B47" s="124" t="s">
        <v>358</v>
      </c>
      <c r="C47" s="132"/>
      <c r="D47" s="132"/>
      <c r="E47" s="134"/>
      <c r="F47" s="148"/>
    </row>
    <row r="48" spans="1:6" ht="60.75" customHeight="1">
      <c r="B48" s="124" t="s">
        <v>670</v>
      </c>
    </row>
    <row r="49" spans="1:6" s="129" customFormat="1" ht="22.5" customHeight="1">
      <c r="A49" s="124"/>
      <c r="B49" s="124" t="s">
        <v>673</v>
      </c>
      <c r="C49" s="132"/>
      <c r="D49" s="132"/>
      <c r="E49" s="134"/>
      <c r="F49" s="148"/>
    </row>
    <row r="50" spans="1:6" s="129" customFormat="1">
      <c r="A50" s="124"/>
      <c r="B50" s="124"/>
      <c r="C50" s="132"/>
      <c r="D50" s="132"/>
      <c r="E50" s="134"/>
      <c r="F50" s="148"/>
    </row>
    <row r="51" spans="1:6" s="129" customFormat="1" ht="27.6">
      <c r="A51" s="158" t="s">
        <v>360</v>
      </c>
      <c r="B51" s="121" t="s">
        <v>674</v>
      </c>
      <c r="C51" s="132"/>
      <c r="D51" s="132"/>
      <c r="E51" s="134"/>
      <c r="F51" s="148"/>
    </row>
    <row r="52" spans="1:6" s="129" customFormat="1">
      <c r="A52" s="124"/>
      <c r="B52" s="124"/>
      <c r="C52" s="132"/>
      <c r="D52" s="132"/>
      <c r="E52" s="134"/>
      <c r="F52" s="148"/>
    </row>
    <row r="53" spans="1:6" s="129" customFormat="1" ht="118.5" customHeight="1">
      <c r="A53" s="158" t="s">
        <v>296</v>
      </c>
      <c r="B53" s="81" t="s">
        <v>675</v>
      </c>
      <c r="C53" s="132" t="s">
        <v>148</v>
      </c>
      <c r="D53" s="132">
        <v>8</v>
      </c>
      <c r="E53" s="112">
        <f>1*2.1*580</f>
        <v>1218</v>
      </c>
      <c r="F53" s="148">
        <f>D53*E53</f>
        <v>9744</v>
      </c>
    </row>
    <row r="54" spans="1:6" s="129" customFormat="1">
      <c r="A54" s="158"/>
      <c r="B54" s="124"/>
      <c r="C54" s="132"/>
      <c r="D54" s="132"/>
      <c r="E54" s="111"/>
      <c r="F54" s="148"/>
    </row>
    <row r="55" spans="1:6" s="129" customFormat="1" ht="118.5" customHeight="1">
      <c r="A55" s="158" t="s">
        <v>297</v>
      </c>
      <c r="B55" s="81" t="s">
        <v>676</v>
      </c>
      <c r="C55" s="132" t="s">
        <v>148</v>
      </c>
      <c r="D55" s="132">
        <v>7</v>
      </c>
      <c r="E55" s="112">
        <f>0.9*2.1*600</f>
        <v>1134</v>
      </c>
      <c r="F55" s="148">
        <f>D55*E55</f>
        <v>7938</v>
      </c>
    </row>
    <row r="56" spans="1:6" s="129" customFormat="1">
      <c r="A56" s="158"/>
      <c r="B56" s="124"/>
      <c r="C56" s="132"/>
      <c r="D56" s="132"/>
      <c r="E56" s="111"/>
      <c r="F56" s="148"/>
    </row>
    <row r="57" spans="1:6" s="129" customFormat="1" ht="125.25" customHeight="1">
      <c r="A57" s="158" t="s">
        <v>298</v>
      </c>
      <c r="B57" s="81" t="s">
        <v>677</v>
      </c>
      <c r="C57" s="132" t="s">
        <v>148</v>
      </c>
      <c r="D57" s="132">
        <v>1</v>
      </c>
      <c r="E57" s="112">
        <f>1.1*2.1*550</f>
        <v>1270.5000000000002</v>
      </c>
      <c r="F57" s="148">
        <f>D57*E57</f>
        <v>1270.5000000000002</v>
      </c>
    </row>
    <row r="58" spans="1:6" s="129" customFormat="1">
      <c r="A58" s="158"/>
      <c r="B58" s="124"/>
      <c r="C58" s="132"/>
      <c r="D58" s="132"/>
      <c r="E58" s="111"/>
      <c r="F58" s="148"/>
    </row>
    <row r="59" spans="1:6" s="129" customFormat="1" ht="113.25" customHeight="1">
      <c r="A59" s="158" t="s">
        <v>427</v>
      </c>
      <c r="B59" s="81" t="s">
        <v>678</v>
      </c>
      <c r="C59" s="132" t="s">
        <v>148</v>
      </c>
      <c r="D59" s="132">
        <v>10</v>
      </c>
      <c r="E59" s="112">
        <f>0.8*2.1*550</f>
        <v>924.00000000000011</v>
      </c>
      <c r="F59" s="148">
        <f>D59*E59</f>
        <v>9240.0000000000018</v>
      </c>
    </row>
    <row r="60" spans="1:6" s="129" customFormat="1">
      <c r="A60" s="158"/>
      <c r="B60" s="124"/>
      <c r="C60" s="132"/>
      <c r="D60" s="132"/>
      <c r="E60" s="111"/>
      <c r="F60" s="148"/>
    </row>
    <row r="61" spans="1:6" s="129" customFormat="1" ht="117.75" customHeight="1">
      <c r="A61" s="158" t="s">
        <v>428</v>
      </c>
      <c r="B61" s="81" t="s">
        <v>679</v>
      </c>
      <c r="C61" s="132" t="s">
        <v>148</v>
      </c>
      <c r="D61" s="132">
        <v>1</v>
      </c>
      <c r="E61" s="112">
        <f>1.1*2.1*550</f>
        <v>1270.5000000000002</v>
      </c>
      <c r="F61" s="148">
        <f>D61*E61</f>
        <v>1270.5000000000002</v>
      </c>
    </row>
    <row r="63" spans="1:6" ht="111.75" customHeight="1">
      <c r="A63" s="158" t="s">
        <v>680</v>
      </c>
      <c r="B63" s="81" t="s">
        <v>681</v>
      </c>
      <c r="C63" s="132" t="s">
        <v>148</v>
      </c>
      <c r="D63" s="132">
        <v>2</v>
      </c>
      <c r="E63" s="112">
        <f>0.7*2.1*550</f>
        <v>808.5</v>
      </c>
      <c r="F63" s="148">
        <f>D63*E63</f>
        <v>1617</v>
      </c>
    </row>
    <row r="65" spans="1:6" ht="109.5" customHeight="1">
      <c r="A65" s="158" t="s">
        <v>682</v>
      </c>
      <c r="B65" s="81" t="s">
        <v>683</v>
      </c>
      <c r="C65" s="132" t="s">
        <v>148</v>
      </c>
      <c r="D65" s="132">
        <v>2</v>
      </c>
      <c r="E65" s="112">
        <f>1.1*2.1*580</f>
        <v>1339.8000000000002</v>
      </c>
      <c r="F65" s="148">
        <f>D65*E65</f>
        <v>2679.6000000000004</v>
      </c>
    </row>
    <row r="67" spans="1:6" ht="116.25" customHeight="1">
      <c r="A67" s="158" t="s">
        <v>684</v>
      </c>
      <c r="B67" s="81" t="s">
        <v>685</v>
      </c>
      <c r="C67" s="132" t="s">
        <v>148</v>
      </c>
      <c r="D67" s="132">
        <v>1</v>
      </c>
      <c r="E67" s="112">
        <f>1.6*2.1*580</f>
        <v>1948.8000000000002</v>
      </c>
      <c r="F67" s="148">
        <f>D67*E67</f>
        <v>1948.8000000000002</v>
      </c>
    </row>
    <row r="68" spans="1:6">
      <c r="B68" s="123"/>
      <c r="F68" s="111">
        <f>D68*E68</f>
        <v>0</v>
      </c>
    </row>
    <row r="69" spans="1:6" ht="130.5" customHeight="1">
      <c r="A69" s="158" t="s">
        <v>687</v>
      </c>
      <c r="B69" s="81" t="s">
        <v>686</v>
      </c>
      <c r="C69" s="132" t="s">
        <v>148</v>
      </c>
      <c r="D69" s="132">
        <v>1</v>
      </c>
      <c r="E69" s="112">
        <f>1.1*2.1*580</f>
        <v>1339.8000000000002</v>
      </c>
      <c r="F69" s="148">
        <f>D69*E69</f>
        <v>1339.8000000000002</v>
      </c>
    </row>
    <row r="70" spans="1:6" ht="16.5" customHeight="1">
      <c r="B70" s="124"/>
    </row>
    <row r="71" spans="1:6" ht="119.25" customHeight="1">
      <c r="A71" s="158" t="s">
        <v>688</v>
      </c>
      <c r="B71" s="81" t="s">
        <v>689</v>
      </c>
      <c r="C71" s="132" t="s">
        <v>148</v>
      </c>
      <c r="D71" s="132">
        <v>5</v>
      </c>
      <c r="E71" s="112">
        <f>1*2.1*580</f>
        <v>1218</v>
      </c>
      <c r="F71" s="148">
        <f>D71*E71</f>
        <v>6090</v>
      </c>
    </row>
    <row r="73" spans="1:6" ht="117" customHeight="1">
      <c r="A73" s="158" t="s">
        <v>690</v>
      </c>
      <c r="B73" s="81" t="s">
        <v>691</v>
      </c>
      <c r="C73" s="132" t="s">
        <v>148</v>
      </c>
      <c r="D73" s="132">
        <v>5</v>
      </c>
      <c r="E73" s="112">
        <f>0.9*2.1*580</f>
        <v>1096.2</v>
      </c>
      <c r="F73" s="148">
        <f>D73*E73</f>
        <v>5481</v>
      </c>
    </row>
    <row r="74" spans="1:6" ht="17.25" customHeight="1"/>
    <row r="75" spans="1:6" ht="123" customHeight="1">
      <c r="A75" s="158" t="s">
        <v>692</v>
      </c>
      <c r="B75" s="81" t="s">
        <v>693</v>
      </c>
      <c r="C75" s="132" t="s">
        <v>148</v>
      </c>
      <c r="D75" s="132">
        <v>5</v>
      </c>
      <c r="E75" s="112">
        <f>0.9*2.1*580</f>
        <v>1096.2</v>
      </c>
      <c r="F75" s="148">
        <f>D75*E75</f>
        <v>5481</v>
      </c>
    </row>
    <row r="76" spans="1:6" ht="18" customHeight="1">
      <c r="A76" s="158"/>
      <c r="C76" s="132"/>
      <c r="D76" s="132"/>
      <c r="F76" s="148"/>
    </row>
    <row r="77" spans="1:6" ht="114" customHeight="1">
      <c r="A77" s="158" t="s">
        <v>694</v>
      </c>
      <c r="B77" s="81" t="s">
        <v>695</v>
      </c>
      <c r="C77" s="132" t="s">
        <v>148</v>
      </c>
      <c r="D77" s="132">
        <v>2</v>
      </c>
      <c r="E77" s="112">
        <f>0.8*2.1*580</f>
        <v>974.40000000000009</v>
      </c>
      <c r="F77" s="148">
        <f>D77*E77</f>
        <v>1948.8000000000002</v>
      </c>
    </row>
    <row r="78" spans="1:6" ht="13.5" customHeight="1">
      <c r="A78" s="158"/>
      <c r="C78" s="132"/>
      <c r="D78" s="132"/>
      <c r="F78" s="148"/>
    </row>
    <row r="79" spans="1:6" ht="114" customHeight="1">
      <c r="A79" s="158" t="s">
        <v>696</v>
      </c>
      <c r="B79" s="81" t="s">
        <v>700</v>
      </c>
      <c r="C79" s="132" t="s">
        <v>148</v>
      </c>
      <c r="D79" s="132">
        <v>3</v>
      </c>
      <c r="E79" s="112">
        <f>0.85*2.1*580</f>
        <v>1035.3</v>
      </c>
      <c r="F79" s="148">
        <f>D79*E79</f>
        <v>3105.8999999999996</v>
      </c>
    </row>
    <row r="80" spans="1:6" ht="18" customHeight="1">
      <c r="A80" s="158"/>
      <c r="C80" s="132"/>
      <c r="D80" s="132"/>
      <c r="F80" s="148"/>
    </row>
    <row r="81" spans="1:6" ht="112.5" customHeight="1">
      <c r="A81" s="158" t="s">
        <v>697</v>
      </c>
      <c r="B81" s="81" t="s">
        <v>701</v>
      </c>
      <c r="C81" s="132" t="s">
        <v>148</v>
      </c>
      <c r="D81" s="132">
        <v>2</v>
      </c>
      <c r="E81" s="112">
        <f>1*2.1*580</f>
        <v>1218</v>
      </c>
      <c r="F81" s="148">
        <f>D81*E81</f>
        <v>2436</v>
      </c>
    </row>
    <row r="82" spans="1:6" ht="15.75" customHeight="1">
      <c r="A82" s="158"/>
      <c r="C82" s="132"/>
      <c r="D82" s="132"/>
      <c r="F82" s="148"/>
    </row>
    <row r="83" spans="1:6" ht="127.5" customHeight="1">
      <c r="A83" s="158" t="s">
        <v>698</v>
      </c>
      <c r="B83" s="81" t="s">
        <v>702</v>
      </c>
      <c r="C83" s="132" t="s">
        <v>148</v>
      </c>
      <c r="D83" s="132">
        <v>1</v>
      </c>
      <c r="E83" s="112">
        <f>1.6*2.1*700+250</f>
        <v>2602</v>
      </c>
      <c r="F83" s="148">
        <f>D83*E83</f>
        <v>2602</v>
      </c>
    </row>
    <row r="84" spans="1:6" ht="15.75" customHeight="1">
      <c r="A84" s="158"/>
      <c r="C84" s="132"/>
      <c r="D84" s="132"/>
      <c r="F84" s="148"/>
    </row>
    <row r="85" spans="1:6" ht="126" customHeight="1">
      <c r="A85" s="158" t="s">
        <v>699</v>
      </c>
      <c r="B85" s="81" t="s">
        <v>703</v>
      </c>
      <c r="C85" s="132" t="s">
        <v>148</v>
      </c>
      <c r="D85" s="132">
        <v>4</v>
      </c>
      <c r="E85" s="112">
        <f>1.6*2.1*600</f>
        <v>2016.0000000000002</v>
      </c>
      <c r="F85" s="148">
        <f>D85*E85</f>
        <v>8064.0000000000009</v>
      </c>
    </row>
    <row r="86" spans="1:6" ht="15.75" customHeight="1">
      <c r="A86" s="158"/>
      <c r="C86" s="132"/>
      <c r="D86" s="132"/>
      <c r="F86" s="148"/>
    </row>
    <row r="87" spans="1:6" ht="124.5" customHeight="1">
      <c r="A87" s="158" t="s">
        <v>704</v>
      </c>
      <c r="B87" s="81" t="s">
        <v>705</v>
      </c>
      <c r="C87" s="132" t="s">
        <v>148</v>
      </c>
      <c r="D87" s="132">
        <v>1</v>
      </c>
      <c r="E87" s="112">
        <f>1.6*2.1*580</f>
        <v>1948.8000000000002</v>
      </c>
      <c r="F87" s="148">
        <f>D87*E87</f>
        <v>1948.8000000000002</v>
      </c>
    </row>
    <row r="88" spans="1:6" ht="15.75" customHeight="1">
      <c r="A88" s="158"/>
      <c r="C88" s="132"/>
      <c r="D88" s="132"/>
      <c r="F88" s="148"/>
    </row>
    <row r="89" spans="1:6" ht="121.5" customHeight="1">
      <c r="A89" s="158" t="s">
        <v>706</v>
      </c>
      <c r="B89" s="81" t="s">
        <v>707</v>
      </c>
      <c r="C89" s="132" t="s">
        <v>148</v>
      </c>
      <c r="D89" s="132">
        <v>1</v>
      </c>
      <c r="E89" s="112">
        <f>0.7*2.1*580</f>
        <v>852.6</v>
      </c>
      <c r="F89" s="148">
        <f>D89*E89</f>
        <v>852.6</v>
      </c>
    </row>
    <row r="90" spans="1:6" ht="15.75" customHeight="1">
      <c r="A90" s="158"/>
      <c r="C90" s="132"/>
      <c r="D90" s="132"/>
      <c r="F90" s="148"/>
    </row>
    <row r="91" spans="1:6" ht="122.25" customHeight="1">
      <c r="A91" s="158" t="s">
        <v>709</v>
      </c>
      <c r="B91" s="81" t="s">
        <v>710</v>
      </c>
      <c r="C91" s="132" t="s">
        <v>148</v>
      </c>
      <c r="D91" s="132">
        <v>1</v>
      </c>
      <c r="E91" s="112">
        <f>5.65*2.9*680</f>
        <v>11141.800000000001</v>
      </c>
      <c r="F91" s="148">
        <f>D91*E91</f>
        <v>11141.800000000001</v>
      </c>
    </row>
    <row r="92" spans="1:6" ht="15.75" customHeight="1">
      <c r="A92" s="158"/>
      <c r="C92" s="132"/>
      <c r="D92" s="132"/>
      <c r="F92" s="148"/>
    </row>
    <row r="93" spans="1:6" s="129" customFormat="1" ht="122.25" customHeight="1">
      <c r="A93" s="158" t="s">
        <v>711</v>
      </c>
      <c r="B93" s="81" t="s">
        <v>712</v>
      </c>
      <c r="C93" s="132" t="s">
        <v>148</v>
      </c>
      <c r="D93" s="132">
        <v>1</v>
      </c>
      <c r="E93" s="112">
        <f>1.2*2.1*650</f>
        <v>1638</v>
      </c>
      <c r="F93" s="148">
        <f>D93*E93</f>
        <v>1638</v>
      </c>
    </row>
    <row r="94" spans="1:6" ht="15.75" customHeight="1">
      <c r="A94" s="158"/>
      <c r="C94" s="132"/>
      <c r="D94" s="132"/>
      <c r="F94" s="148"/>
    </row>
    <row r="95" spans="1:6" s="129" customFormat="1" ht="122.25" customHeight="1">
      <c r="A95" s="158" t="s">
        <v>713</v>
      </c>
      <c r="B95" s="81" t="s">
        <v>714</v>
      </c>
      <c r="C95" s="132" t="s">
        <v>148</v>
      </c>
      <c r="D95" s="132">
        <v>2</v>
      </c>
      <c r="E95" s="112">
        <f>1.6*2.1*650</f>
        <v>2184</v>
      </c>
      <c r="F95" s="148">
        <f>D95*E95</f>
        <v>4368</v>
      </c>
    </row>
    <row r="96" spans="1:6" ht="15.75" customHeight="1">
      <c r="A96" s="158"/>
      <c r="C96" s="132"/>
      <c r="D96" s="132"/>
      <c r="F96" s="148"/>
    </row>
    <row r="97" spans="1:6" s="129" customFormat="1" ht="122.25" customHeight="1">
      <c r="A97" s="158" t="s">
        <v>715</v>
      </c>
      <c r="B97" s="81" t="s">
        <v>716</v>
      </c>
      <c r="C97" s="132" t="s">
        <v>148</v>
      </c>
      <c r="D97" s="132">
        <v>1</v>
      </c>
      <c r="E97" s="112">
        <f>1.1*2.1*650</f>
        <v>1501.5000000000002</v>
      </c>
      <c r="F97" s="148">
        <f>D97*E97</f>
        <v>1501.5000000000002</v>
      </c>
    </row>
    <row r="98" spans="1:6" ht="15.75" customHeight="1">
      <c r="A98" s="158"/>
      <c r="C98" s="132"/>
      <c r="D98" s="132"/>
      <c r="F98" s="148"/>
    </row>
    <row r="99" spans="1:6" ht="121.5" customHeight="1">
      <c r="A99" s="158" t="s">
        <v>717</v>
      </c>
      <c r="B99" s="81" t="s">
        <v>718</v>
      </c>
      <c r="C99" s="132" t="s">
        <v>148</v>
      </c>
      <c r="D99" s="132">
        <v>12</v>
      </c>
      <c r="E99" s="112">
        <f>1*2.1*580</f>
        <v>1218</v>
      </c>
      <c r="F99" s="148">
        <f>D99*E99</f>
        <v>14616</v>
      </c>
    </row>
    <row r="100" spans="1:6" ht="15.75" customHeight="1">
      <c r="A100" s="158"/>
      <c r="C100" s="132"/>
      <c r="D100" s="132"/>
      <c r="F100" s="148"/>
    </row>
    <row r="101" spans="1:6" ht="121.5" customHeight="1">
      <c r="A101" s="158" t="s">
        <v>719</v>
      </c>
      <c r="B101" s="81" t="s">
        <v>720</v>
      </c>
      <c r="C101" s="132" t="s">
        <v>148</v>
      </c>
      <c r="D101" s="132">
        <v>12</v>
      </c>
      <c r="E101" s="112">
        <f>0.9*2.1*580</f>
        <v>1096.2</v>
      </c>
      <c r="F101" s="148">
        <f>D101*E101</f>
        <v>13154.400000000001</v>
      </c>
    </row>
    <row r="102" spans="1:6" ht="15.75" customHeight="1">
      <c r="A102" s="158"/>
      <c r="C102" s="132"/>
      <c r="D102" s="132"/>
      <c r="F102" s="148"/>
    </row>
    <row r="103" spans="1:6" ht="112.5" customHeight="1">
      <c r="A103" s="158" t="s">
        <v>721</v>
      </c>
      <c r="B103" s="81" t="s">
        <v>722</v>
      </c>
      <c r="C103" s="132" t="s">
        <v>148</v>
      </c>
      <c r="D103" s="132">
        <v>1</v>
      </c>
      <c r="E103" s="112">
        <f>1.1*2.1*580</f>
        <v>1339.8000000000002</v>
      </c>
      <c r="F103" s="148">
        <f>D103*E103</f>
        <v>1339.8000000000002</v>
      </c>
    </row>
    <row r="104" spans="1:6" ht="15.75" customHeight="1">
      <c r="A104" s="158"/>
      <c r="C104" s="132"/>
      <c r="D104" s="132"/>
      <c r="F104" s="148"/>
    </row>
    <row r="105" spans="1:6" ht="123.75" customHeight="1">
      <c r="A105" s="158" t="s">
        <v>723</v>
      </c>
      <c r="B105" s="81" t="s">
        <v>735</v>
      </c>
      <c r="C105" s="132" t="s">
        <v>148</v>
      </c>
      <c r="D105" s="132">
        <v>1</v>
      </c>
      <c r="E105" s="112">
        <f>1.1*2.1*680</f>
        <v>1570.8000000000004</v>
      </c>
      <c r="F105" s="148">
        <f>D105*E105</f>
        <v>1570.8000000000004</v>
      </c>
    </row>
    <row r="106" spans="1:6" ht="18" customHeight="1">
      <c r="A106" s="158"/>
      <c r="C106" s="132"/>
      <c r="D106" s="132"/>
      <c r="F106" s="148"/>
    </row>
    <row r="107" spans="1:6" ht="112.5" customHeight="1">
      <c r="A107" s="158" t="s">
        <v>724</v>
      </c>
      <c r="B107" s="81" t="s">
        <v>725</v>
      </c>
      <c r="C107" s="132" t="s">
        <v>148</v>
      </c>
      <c r="D107" s="132">
        <v>1</v>
      </c>
      <c r="E107" s="112">
        <f>0.8*2.1*580</f>
        <v>974.40000000000009</v>
      </c>
      <c r="F107" s="148">
        <f>D107*E107</f>
        <v>974.40000000000009</v>
      </c>
    </row>
    <row r="108" spans="1:6" ht="15.75" customHeight="1">
      <c r="A108" s="158"/>
      <c r="C108" s="132"/>
      <c r="D108" s="132"/>
      <c r="F108" s="148"/>
    </row>
    <row r="109" spans="1:6" ht="112.5" customHeight="1">
      <c r="A109" s="158" t="s">
        <v>726</v>
      </c>
      <c r="B109" s="81" t="s">
        <v>727</v>
      </c>
      <c r="C109" s="132" t="s">
        <v>148</v>
      </c>
      <c r="D109" s="132">
        <v>4</v>
      </c>
      <c r="E109" s="112">
        <f>0.9*2.1*580</f>
        <v>1096.2</v>
      </c>
      <c r="F109" s="148">
        <f>D109*E109</f>
        <v>4384.8</v>
      </c>
    </row>
    <row r="110" spans="1:6" ht="15.75" customHeight="1">
      <c r="A110" s="158"/>
      <c r="C110" s="132"/>
      <c r="D110" s="132"/>
      <c r="F110" s="148"/>
    </row>
    <row r="111" spans="1:6" ht="123.75" customHeight="1">
      <c r="A111" s="158" t="s">
        <v>728</v>
      </c>
      <c r="B111" s="81" t="s">
        <v>736</v>
      </c>
      <c r="C111" s="132" t="s">
        <v>148</v>
      </c>
      <c r="D111" s="132">
        <v>11</v>
      </c>
      <c r="E111" s="112">
        <f>1*2.1*600</f>
        <v>1260</v>
      </c>
      <c r="F111" s="148">
        <f>D111*E111</f>
        <v>13860</v>
      </c>
    </row>
    <row r="112" spans="1:6" ht="14.25" customHeight="1">
      <c r="A112" s="158"/>
      <c r="C112" s="132"/>
      <c r="D112" s="132"/>
      <c r="F112" s="148"/>
    </row>
    <row r="113" spans="1:6" ht="130.5" customHeight="1">
      <c r="A113" s="158" t="s">
        <v>729</v>
      </c>
      <c r="B113" s="81" t="s">
        <v>738</v>
      </c>
      <c r="C113" s="132" t="s">
        <v>148</v>
      </c>
      <c r="D113" s="132">
        <v>11</v>
      </c>
      <c r="E113" s="112">
        <f>0.9*2.1*580</f>
        <v>1096.2</v>
      </c>
      <c r="F113" s="148">
        <f>D113*E113</f>
        <v>12058.2</v>
      </c>
    </row>
    <row r="114" spans="1:6" ht="15.75" customHeight="1">
      <c r="A114" s="158"/>
      <c r="C114" s="132"/>
      <c r="D114" s="132"/>
      <c r="F114" s="148"/>
    </row>
    <row r="115" spans="1:6" ht="112.5" customHeight="1">
      <c r="A115" s="158" t="s">
        <v>731</v>
      </c>
      <c r="B115" s="81" t="s">
        <v>730</v>
      </c>
      <c r="C115" s="132" t="s">
        <v>148</v>
      </c>
      <c r="D115" s="132">
        <v>1</v>
      </c>
      <c r="E115" s="112">
        <f>1.1*2.1*580</f>
        <v>1339.8000000000002</v>
      </c>
      <c r="F115" s="148">
        <f>D115*E115</f>
        <v>1339.8000000000002</v>
      </c>
    </row>
    <row r="116" spans="1:6" ht="16.5" customHeight="1">
      <c r="A116" s="158"/>
      <c r="C116" s="132"/>
      <c r="D116" s="132"/>
      <c r="F116" s="148"/>
    </row>
    <row r="117" spans="1:6" ht="123.75" customHeight="1">
      <c r="A117" s="158" t="s">
        <v>733</v>
      </c>
      <c r="B117" s="81" t="s">
        <v>732</v>
      </c>
      <c r="C117" s="132" t="s">
        <v>148</v>
      </c>
      <c r="D117" s="132">
        <v>1</v>
      </c>
      <c r="E117" s="112">
        <f>1.1*2.1*680</f>
        <v>1570.8000000000004</v>
      </c>
      <c r="F117" s="148">
        <f>D117*E117</f>
        <v>1570.8000000000004</v>
      </c>
    </row>
    <row r="118" spans="1:6" ht="15.75" customHeight="1">
      <c r="A118" s="158"/>
      <c r="C118" s="132"/>
      <c r="D118" s="132"/>
      <c r="F118" s="148"/>
    </row>
    <row r="119" spans="1:6" ht="112.5" customHeight="1">
      <c r="A119" s="158" t="s">
        <v>737</v>
      </c>
      <c r="B119" s="81" t="s">
        <v>734</v>
      </c>
      <c r="C119" s="132" t="s">
        <v>148</v>
      </c>
      <c r="D119" s="132">
        <v>1</v>
      </c>
      <c r="E119" s="112">
        <f>0.8*2.1*580</f>
        <v>974.40000000000009</v>
      </c>
      <c r="F119" s="148">
        <f>D119*E119</f>
        <v>974.40000000000009</v>
      </c>
    </row>
    <row r="120" spans="1:6" ht="15.75" customHeight="1" thickBot="1">
      <c r="A120" s="158"/>
      <c r="C120" s="132"/>
      <c r="D120" s="132"/>
      <c r="F120" s="148"/>
    </row>
    <row r="121" spans="1:6" ht="14.4" thickBot="1">
      <c r="A121" s="135">
        <v>2</v>
      </c>
      <c r="B121" s="142" t="s">
        <v>420</v>
      </c>
      <c r="C121" s="142"/>
      <c r="D121" s="142"/>
      <c r="E121" s="137"/>
      <c r="F121" s="138"/>
    </row>
    <row r="122" spans="1:6">
      <c r="B122" s="124"/>
      <c r="C122" s="132"/>
      <c r="D122" s="132"/>
      <c r="F122" s="148"/>
    </row>
    <row r="123" spans="1:6" ht="87" customHeight="1">
      <c r="A123" s="185" t="s">
        <v>2649</v>
      </c>
      <c r="B123" s="157" t="s">
        <v>847</v>
      </c>
      <c r="C123" s="132" t="s">
        <v>240</v>
      </c>
      <c r="D123" s="132">
        <v>36</v>
      </c>
      <c r="E123" s="112">
        <v>57</v>
      </c>
      <c r="F123" s="148">
        <f>D123*E123</f>
        <v>2052</v>
      </c>
    </row>
    <row r="124" spans="1:6" ht="12.75" customHeight="1">
      <c r="B124" s="124"/>
      <c r="C124" s="132"/>
      <c r="D124" s="132"/>
      <c r="F124" s="148"/>
    </row>
    <row r="125" spans="1:6">
      <c r="F125" s="111">
        <f>D125*E125</f>
        <v>0</v>
      </c>
    </row>
    <row r="126" spans="1:6" ht="58.5" customHeight="1">
      <c r="A126" s="185" t="s">
        <v>2650</v>
      </c>
      <c r="B126" s="81" t="s">
        <v>277</v>
      </c>
      <c r="C126" s="26" t="s">
        <v>255</v>
      </c>
      <c r="D126" s="55">
        <v>0.05</v>
      </c>
      <c r="E126" s="26"/>
      <c r="F126" s="26">
        <f>SUM(F52:F124)*D126</f>
        <v>8080.1500000000015</v>
      </c>
    </row>
    <row r="127" spans="1:6">
      <c r="A127" s="89"/>
      <c r="B127" s="81" t="s">
        <v>319</v>
      </c>
      <c r="C127" s="20"/>
      <c r="D127" s="20"/>
      <c r="E127" s="26"/>
      <c r="F127" s="26"/>
    </row>
    <row r="129" spans="1:6">
      <c r="A129" s="109"/>
      <c r="B129" s="125" t="s">
        <v>146</v>
      </c>
      <c r="C129" s="126"/>
      <c r="D129" s="126"/>
      <c r="E129" s="127"/>
      <c r="F129" s="115">
        <f>SUM(F38:F127)</f>
        <v>169683.15000000002</v>
      </c>
    </row>
    <row r="130" spans="1:6">
      <c r="B130" s="80"/>
    </row>
  </sheetData>
  <phoneticPr fontId="0" type="noConversion"/>
  <pageMargins left="0.79027777777777775" right="0.74791666666666667" top="0.98402777777777783" bottom="0.98402777777777772" header="0.24027777777777778" footer="0"/>
  <pageSetup paperSize="9" scale="89" orientation="portrait" useFirstPageNumber="1" r:id="rId1"/>
  <headerFooter alignWithMargins="0">
    <oddFooter>&amp;RMizarska dela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79998168889431442"/>
  </sheetPr>
  <dimension ref="A1:F254"/>
  <sheetViews>
    <sheetView showZeros="0" view="pageBreakPreview" topLeftCell="A76" zoomScale="85" zoomScaleNormal="100" zoomScaleSheetLayoutView="85" workbookViewId="0">
      <selection activeCell="A3" sqref="A3"/>
    </sheetView>
  </sheetViews>
  <sheetFormatPr defaultColWidth="9.109375" defaultRowHeight="13.8"/>
  <cols>
    <col min="1" max="1" width="8.5546875" style="81" customWidth="1"/>
    <col min="2" max="2" width="54.5546875" style="81" customWidth="1"/>
    <col min="3" max="3" width="7.88671875" style="66" customWidth="1"/>
    <col min="4" max="4" width="8.88671875" style="66" customWidth="1"/>
    <col min="5" max="5" width="15.33203125" style="111" customWidth="1"/>
    <col min="6" max="6" width="15.109375" style="111" customWidth="1"/>
    <col min="7" max="16384" width="9.109375" style="81"/>
  </cols>
  <sheetData>
    <row r="1" spans="1:2">
      <c r="A1" s="80" t="s">
        <v>89</v>
      </c>
      <c r="B1" s="121" t="s">
        <v>292</v>
      </c>
    </row>
    <row r="2" spans="1:2">
      <c r="A2" s="80"/>
      <c r="B2" s="121"/>
    </row>
    <row r="3" spans="1:2">
      <c r="B3" s="81" t="s">
        <v>95</v>
      </c>
    </row>
    <row r="5" spans="1:2" ht="150.75" customHeight="1">
      <c r="B5" s="81" t="s">
        <v>325</v>
      </c>
    </row>
    <row r="6" spans="1:2" ht="118.5" customHeight="1">
      <c r="B6" s="81" t="s">
        <v>326</v>
      </c>
    </row>
    <row r="7" spans="1:2" ht="27.6">
      <c r="B7" s="81" t="s">
        <v>195</v>
      </c>
    </row>
    <row r="8" spans="1:2">
      <c r="B8" s="81" t="s">
        <v>181</v>
      </c>
    </row>
    <row r="9" spans="1:2" ht="27.6">
      <c r="B9" s="81" t="s">
        <v>327</v>
      </c>
    </row>
    <row r="10" spans="1:2">
      <c r="B10" s="81" t="s">
        <v>182</v>
      </c>
    </row>
    <row r="11" spans="1:2">
      <c r="B11" s="81" t="s">
        <v>196</v>
      </c>
    </row>
    <row r="12" spans="1:2">
      <c r="B12" s="81" t="s">
        <v>184</v>
      </c>
    </row>
    <row r="13" spans="1:2">
      <c r="B13" s="81" t="s">
        <v>185</v>
      </c>
    </row>
    <row r="14" spans="1:2">
      <c r="B14" s="81" t="s">
        <v>187</v>
      </c>
    </row>
    <row r="15" spans="1:2">
      <c r="B15" s="81" t="s">
        <v>197</v>
      </c>
    </row>
    <row r="17" spans="2:2">
      <c r="B17" s="50" t="s">
        <v>265</v>
      </c>
    </row>
    <row r="18" spans="2:2">
      <c r="B18" s="81" t="s">
        <v>188</v>
      </c>
    </row>
    <row r="19" spans="2:2">
      <c r="B19" s="81" t="s">
        <v>8</v>
      </c>
    </row>
    <row r="20" spans="2:2">
      <c r="B20" s="81" t="s">
        <v>60</v>
      </c>
    </row>
    <row r="21" spans="2:2" ht="32.25" customHeight="1">
      <c r="B21" s="81" t="s">
        <v>328</v>
      </c>
    </row>
    <row r="22" spans="2:2" ht="27.6">
      <c r="B22" s="81" t="s">
        <v>57</v>
      </c>
    </row>
    <row r="23" spans="2:2">
      <c r="B23" s="81" t="s">
        <v>58</v>
      </c>
    </row>
    <row r="24" spans="2:2" ht="18.75" customHeight="1">
      <c r="B24" s="81" t="s">
        <v>59</v>
      </c>
    </row>
    <row r="25" spans="2:2" ht="16.5" customHeight="1">
      <c r="B25" s="81" t="s">
        <v>198</v>
      </c>
    </row>
    <row r="26" spans="2:2" ht="27.6">
      <c r="B26" s="81" t="s">
        <v>329</v>
      </c>
    </row>
    <row r="27" spans="2:2">
      <c r="B27" s="81" t="s">
        <v>124</v>
      </c>
    </row>
    <row r="28" spans="2:2" ht="18.75" customHeight="1">
      <c r="B28" s="81" t="s">
        <v>125</v>
      </c>
    </row>
    <row r="29" spans="2:2">
      <c r="B29" s="81" t="s">
        <v>61</v>
      </c>
    </row>
    <row r="30" spans="2:2">
      <c r="B30" s="81" t="s">
        <v>135</v>
      </c>
    </row>
    <row r="31" spans="2:2" ht="27.6">
      <c r="B31" s="81" t="s">
        <v>126</v>
      </c>
    </row>
    <row r="32" spans="2:2" ht="27.6">
      <c r="B32" s="81" t="s">
        <v>127</v>
      </c>
    </row>
    <row r="33" spans="1:6">
      <c r="B33" s="81" t="s">
        <v>128</v>
      </c>
    </row>
    <row r="34" spans="1:6">
      <c r="B34" s="81" t="s">
        <v>129</v>
      </c>
    </row>
    <row r="35" spans="1:6" ht="32.25" customHeight="1">
      <c r="A35" s="80"/>
      <c r="B35" s="81" t="s">
        <v>305</v>
      </c>
      <c r="C35" s="81"/>
      <c r="D35" s="81"/>
      <c r="E35" s="81"/>
      <c r="F35" s="81"/>
    </row>
    <row r="36" spans="1:6">
      <c r="A36" s="80"/>
      <c r="B36" s="121"/>
    </row>
    <row r="37" spans="1:6" ht="27.6">
      <c r="A37" s="145" t="s">
        <v>262</v>
      </c>
      <c r="B37" s="119" t="s">
        <v>257</v>
      </c>
      <c r="C37" s="146" t="s">
        <v>258</v>
      </c>
      <c r="D37" s="146" t="s">
        <v>259</v>
      </c>
      <c r="E37" s="147" t="s">
        <v>260</v>
      </c>
      <c r="F37" s="146" t="s">
        <v>261</v>
      </c>
    </row>
    <row r="38" spans="1:6" ht="14.4" thickBot="1">
      <c r="B38" s="121"/>
    </row>
    <row r="39" spans="1:6" s="129" customFormat="1" ht="18" customHeight="1" thickBot="1">
      <c r="A39" s="135">
        <v>1</v>
      </c>
      <c r="B39" s="142" t="s">
        <v>433</v>
      </c>
      <c r="C39" s="142"/>
      <c r="D39" s="142"/>
      <c r="E39" s="137"/>
      <c r="F39" s="138"/>
    </row>
    <row r="40" spans="1:6" s="129" customFormat="1">
      <c r="A40" s="81"/>
      <c r="B40" s="122"/>
      <c r="C40" s="66"/>
      <c r="D40" s="66"/>
      <c r="E40" s="111"/>
      <c r="F40" s="111"/>
    </row>
    <row r="41" spans="1:6" s="129" customFormat="1">
      <c r="A41" s="144" t="s">
        <v>295</v>
      </c>
      <c r="B41" s="122" t="s">
        <v>430</v>
      </c>
      <c r="C41" s="66"/>
      <c r="D41" s="66"/>
      <c r="E41" s="111"/>
      <c r="F41" s="111"/>
    </row>
    <row r="42" spans="1:6" s="129" customFormat="1">
      <c r="A42" s="81"/>
      <c r="B42" s="122"/>
      <c r="C42" s="66"/>
      <c r="D42" s="66"/>
      <c r="E42" s="111"/>
      <c r="F42" s="111"/>
    </row>
    <row r="43" spans="1:6" s="129" customFormat="1" ht="45.75" customHeight="1">
      <c r="B43" s="124" t="s">
        <v>530</v>
      </c>
      <c r="C43" s="132"/>
      <c r="D43" s="133"/>
    </row>
    <row r="44" spans="1:6" s="129" customFormat="1" ht="34.5" customHeight="1">
      <c r="A44" s="124"/>
      <c r="B44" s="124" t="s">
        <v>294</v>
      </c>
      <c r="C44" s="132"/>
      <c r="D44" s="133"/>
      <c r="E44" s="134"/>
      <c r="F44" s="148"/>
    </row>
    <row r="45" spans="1:6" s="129" customFormat="1" ht="31.5" customHeight="1">
      <c r="A45" s="124"/>
      <c r="B45" s="124" t="s">
        <v>406</v>
      </c>
      <c r="C45" s="132"/>
      <c r="D45" s="132"/>
      <c r="E45" s="134"/>
      <c r="F45" s="148"/>
    </row>
    <row r="46" spans="1:6" s="129" customFormat="1" ht="33.75" customHeight="1">
      <c r="A46" s="124"/>
      <c r="B46" s="124" t="s">
        <v>463</v>
      </c>
      <c r="C46" s="132"/>
      <c r="D46" s="132"/>
      <c r="E46" s="134"/>
      <c r="F46" s="148"/>
    </row>
    <row r="47" spans="1:6" s="129" customFormat="1" ht="49.5" customHeight="1">
      <c r="A47" s="124"/>
      <c r="B47" s="124" t="s">
        <v>531</v>
      </c>
      <c r="C47" s="132"/>
      <c r="D47" s="132"/>
      <c r="E47" s="134"/>
      <c r="F47" s="148"/>
    </row>
    <row r="48" spans="1:6" s="129" customFormat="1" ht="45" customHeight="1">
      <c r="A48" s="124"/>
      <c r="B48" s="124" t="s">
        <v>407</v>
      </c>
      <c r="C48" s="132"/>
      <c r="D48" s="132"/>
      <c r="E48" s="134"/>
      <c r="F48" s="148"/>
    </row>
    <row r="49" spans="1:6" s="129" customFormat="1" ht="18.75" customHeight="1">
      <c r="A49" s="124"/>
      <c r="B49" s="124" t="s">
        <v>408</v>
      </c>
      <c r="C49" s="132"/>
      <c r="D49" s="132"/>
      <c r="E49" s="134"/>
      <c r="F49" s="148"/>
    </row>
    <row r="50" spans="1:6" s="129" customFormat="1" ht="36" customHeight="1">
      <c r="A50" s="124"/>
      <c r="B50" s="124" t="s">
        <v>359</v>
      </c>
      <c r="C50" s="132"/>
      <c r="D50" s="132"/>
      <c r="E50" s="134"/>
      <c r="F50" s="148"/>
    </row>
    <row r="51" spans="1:6" s="129" customFormat="1" ht="21" customHeight="1">
      <c r="A51" s="124"/>
      <c r="B51" s="124" t="s">
        <v>313</v>
      </c>
      <c r="C51" s="132"/>
      <c r="D51" s="132"/>
      <c r="E51" s="134"/>
      <c r="F51" s="148"/>
    </row>
    <row r="52" spans="1:6" s="129" customFormat="1" ht="18" customHeight="1">
      <c r="A52" s="143"/>
      <c r="B52" s="149"/>
      <c r="C52" s="132"/>
      <c r="D52" s="132"/>
      <c r="E52" s="134"/>
      <c r="F52" s="148"/>
    </row>
    <row r="53" spans="1:6" s="129" customFormat="1">
      <c r="A53" s="144" t="s">
        <v>299</v>
      </c>
      <c r="B53" s="122" t="s">
        <v>558</v>
      </c>
      <c r="C53" s="132"/>
      <c r="D53" s="133"/>
      <c r="E53" s="134"/>
      <c r="F53" s="148"/>
    </row>
    <row r="54" spans="1:6" s="129" customFormat="1">
      <c r="A54" s="124"/>
      <c r="B54" s="124"/>
      <c r="C54" s="132"/>
      <c r="D54" s="132"/>
      <c r="E54" s="134"/>
      <c r="F54" s="148"/>
    </row>
    <row r="55" spans="1:6" s="129" customFormat="1" ht="50.25" customHeight="1">
      <c r="B55" s="124" t="s">
        <v>405</v>
      </c>
    </row>
    <row r="56" spans="1:6" s="129" customFormat="1" ht="33" customHeight="1">
      <c r="A56" s="124"/>
      <c r="B56" s="124" t="s">
        <v>300</v>
      </c>
      <c r="C56" s="132"/>
      <c r="D56" s="132"/>
      <c r="E56" s="134"/>
      <c r="F56" s="148"/>
    </row>
    <row r="57" spans="1:6" s="129" customFormat="1" ht="35.25" customHeight="1">
      <c r="A57" s="124"/>
      <c r="B57" s="124" t="s">
        <v>533</v>
      </c>
      <c r="C57" s="132"/>
      <c r="D57" s="132"/>
      <c r="E57" s="134"/>
      <c r="F57" s="148"/>
    </row>
    <row r="58" spans="1:6" s="129" customFormat="1" ht="27.6">
      <c r="A58" s="124"/>
      <c r="B58" s="124" t="s">
        <v>301</v>
      </c>
      <c r="C58" s="132"/>
      <c r="D58" s="132"/>
      <c r="E58" s="134"/>
      <c r="F58" s="148"/>
    </row>
    <row r="59" spans="1:6" s="129" customFormat="1" ht="27.6">
      <c r="A59" s="124"/>
      <c r="B59" s="124" t="s">
        <v>302</v>
      </c>
      <c r="C59" s="132"/>
      <c r="D59" s="132"/>
      <c r="E59" s="134"/>
      <c r="F59" s="148"/>
    </row>
    <row r="60" spans="1:6" s="129" customFormat="1" ht="51" customHeight="1">
      <c r="A60" s="124"/>
      <c r="B60" s="124" t="s">
        <v>531</v>
      </c>
      <c r="C60" s="132"/>
      <c r="D60" s="132"/>
      <c r="E60" s="134"/>
      <c r="F60" s="148"/>
    </row>
    <row r="61" spans="1:6" s="129" customFormat="1" ht="19.5" customHeight="1">
      <c r="A61" s="124"/>
      <c r="B61" s="124" t="s">
        <v>358</v>
      </c>
      <c r="C61" s="132"/>
      <c r="D61" s="132"/>
      <c r="E61" s="134"/>
      <c r="F61" s="148"/>
    </row>
    <row r="62" spans="1:6" s="129" customFormat="1" ht="36" customHeight="1">
      <c r="A62" s="124"/>
      <c r="B62" s="124" t="s">
        <v>359</v>
      </c>
      <c r="C62" s="132"/>
      <c r="D62" s="132"/>
      <c r="E62" s="134"/>
      <c r="F62" s="148"/>
    </row>
    <row r="63" spans="1:6" s="129" customFormat="1" ht="16.5" customHeight="1">
      <c r="A63" s="124"/>
      <c r="B63" s="124" t="s">
        <v>313</v>
      </c>
      <c r="C63" s="132"/>
      <c r="D63" s="132"/>
      <c r="E63" s="134"/>
      <c r="F63" s="148"/>
    </row>
    <row r="64" spans="1:6" s="129" customFormat="1" ht="30.75" customHeight="1">
      <c r="A64" s="124"/>
      <c r="B64" s="124" t="s">
        <v>831</v>
      </c>
      <c r="C64" s="132"/>
      <c r="D64" s="132"/>
      <c r="E64" s="134"/>
      <c r="F64" s="148"/>
    </row>
    <row r="65" spans="1:6" s="129" customFormat="1" ht="94.5" customHeight="1">
      <c r="A65" s="124"/>
      <c r="B65" s="124" t="s">
        <v>827</v>
      </c>
      <c r="C65" s="132"/>
      <c r="D65" s="132"/>
      <c r="E65" s="134"/>
      <c r="F65" s="148"/>
    </row>
    <row r="66" spans="1:6" s="129" customFormat="1">
      <c r="A66" s="124"/>
      <c r="B66" s="124"/>
      <c r="C66" s="132"/>
      <c r="D66" s="132"/>
      <c r="E66" s="134"/>
      <c r="F66" s="148"/>
    </row>
    <row r="67" spans="1:6" s="129" customFormat="1" ht="60" customHeight="1">
      <c r="A67" s="143" t="s">
        <v>303</v>
      </c>
      <c r="B67" s="124" t="s">
        <v>535</v>
      </c>
      <c r="C67" s="132" t="s">
        <v>148</v>
      </c>
      <c r="D67" s="132">
        <v>1</v>
      </c>
      <c r="E67" s="112">
        <f>2.4*2.5*800</f>
        <v>4800</v>
      </c>
      <c r="F67" s="148">
        <f>D67*E67</f>
        <v>4800</v>
      </c>
    </row>
    <row r="68" spans="1:6" s="129" customFormat="1">
      <c r="A68" s="143"/>
      <c r="B68" s="124" t="s">
        <v>532</v>
      </c>
      <c r="C68" s="132"/>
      <c r="D68" s="132"/>
      <c r="E68" s="111"/>
      <c r="F68" s="148"/>
    </row>
    <row r="69" spans="1:6" s="129" customFormat="1">
      <c r="A69" s="143"/>
      <c r="B69" s="150"/>
      <c r="C69" s="132"/>
      <c r="D69" s="132"/>
      <c r="E69" s="111"/>
      <c r="F69" s="148"/>
    </row>
    <row r="70" spans="1:6" s="129" customFormat="1" ht="63" customHeight="1">
      <c r="A70" s="143" t="s">
        <v>304</v>
      </c>
      <c r="B70" s="124" t="s">
        <v>550</v>
      </c>
      <c r="C70" s="132" t="s">
        <v>148</v>
      </c>
      <c r="D70" s="132">
        <v>6</v>
      </c>
      <c r="E70" s="112">
        <f>2*2.3*800</f>
        <v>3679.9999999999995</v>
      </c>
      <c r="F70" s="148">
        <f>D70*E70</f>
        <v>22079.999999999996</v>
      </c>
    </row>
    <row r="71" spans="1:6" s="129" customFormat="1">
      <c r="A71" s="143"/>
      <c r="B71" s="124" t="s">
        <v>534</v>
      </c>
      <c r="C71" s="132"/>
      <c r="D71" s="132"/>
      <c r="E71" s="111"/>
      <c r="F71" s="148"/>
    </row>
    <row r="72" spans="1:6" s="129" customFormat="1">
      <c r="A72" s="143"/>
      <c r="B72" s="124"/>
      <c r="C72" s="132"/>
      <c r="D72" s="132"/>
      <c r="E72" s="111"/>
      <c r="F72" s="148"/>
    </row>
    <row r="73" spans="1:6" s="129" customFormat="1" ht="62.25" customHeight="1">
      <c r="A73" s="143" t="s">
        <v>306</v>
      </c>
      <c r="B73" s="124" t="s">
        <v>551</v>
      </c>
      <c r="C73" s="132" t="s">
        <v>148</v>
      </c>
      <c r="D73" s="132">
        <v>1</v>
      </c>
      <c r="E73" s="112">
        <f>1.58*2.3*800</f>
        <v>2907.2</v>
      </c>
      <c r="F73" s="148">
        <f>D73*E73</f>
        <v>2907.2</v>
      </c>
    </row>
    <row r="74" spans="1:6" s="129" customFormat="1">
      <c r="A74" s="143"/>
      <c r="B74" s="124" t="s">
        <v>536</v>
      </c>
      <c r="C74" s="132"/>
      <c r="D74" s="132"/>
      <c r="E74" s="111"/>
      <c r="F74" s="148"/>
    </row>
    <row r="75" spans="1:6" s="129" customFormat="1">
      <c r="A75" s="143"/>
      <c r="B75" s="124"/>
      <c r="C75" s="132"/>
      <c r="D75" s="132"/>
      <c r="E75" s="111"/>
      <c r="F75" s="148"/>
    </row>
    <row r="76" spans="1:6" s="129" customFormat="1" ht="57" customHeight="1">
      <c r="A76" s="143" t="s">
        <v>307</v>
      </c>
      <c r="B76" s="124" t="s">
        <v>538</v>
      </c>
      <c r="C76" s="132" t="s">
        <v>148</v>
      </c>
      <c r="D76" s="132">
        <v>1</v>
      </c>
      <c r="E76" s="112">
        <f>2.1*2.3*800</f>
        <v>3864</v>
      </c>
      <c r="F76" s="148">
        <f>D76*E76</f>
        <v>3864</v>
      </c>
    </row>
    <row r="77" spans="1:6" s="129" customFormat="1">
      <c r="A77" s="143"/>
      <c r="B77" s="124" t="s">
        <v>537</v>
      </c>
      <c r="C77" s="132"/>
      <c r="D77" s="132"/>
      <c r="E77" s="111"/>
      <c r="F77" s="148"/>
    </row>
    <row r="78" spans="1:6" s="129" customFormat="1">
      <c r="A78" s="143"/>
      <c r="B78" s="124"/>
      <c r="C78" s="132"/>
      <c r="D78" s="132"/>
      <c r="E78" s="111"/>
      <c r="F78" s="148"/>
    </row>
    <row r="79" spans="1:6" s="129" customFormat="1" ht="62.25" customHeight="1">
      <c r="A79" s="143" t="s">
        <v>308</v>
      </c>
      <c r="B79" s="124" t="s">
        <v>539</v>
      </c>
      <c r="C79" s="132" t="s">
        <v>148</v>
      </c>
      <c r="D79" s="132">
        <v>1</v>
      </c>
      <c r="E79" s="112">
        <f>4.6*2.5*800</f>
        <v>9200</v>
      </c>
      <c r="F79" s="148">
        <f>D79*E79</f>
        <v>9200</v>
      </c>
    </row>
    <row r="80" spans="1:6" s="129" customFormat="1">
      <c r="A80" s="143"/>
      <c r="B80" s="124" t="s">
        <v>540</v>
      </c>
      <c r="C80" s="132"/>
      <c r="D80" s="132"/>
      <c r="E80" s="111"/>
      <c r="F80" s="148"/>
    </row>
    <row r="81" spans="1:6" s="129" customFormat="1">
      <c r="A81" s="143"/>
      <c r="B81" s="124"/>
      <c r="C81" s="132"/>
      <c r="D81" s="132"/>
      <c r="E81" s="111"/>
      <c r="F81" s="148"/>
    </row>
    <row r="82" spans="1:6" s="129" customFormat="1" ht="48" customHeight="1">
      <c r="A82" s="143" t="s">
        <v>309</v>
      </c>
      <c r="B82" s="124" t="s">
        <v>612</v>
      </c>
      <c r="C82" s="132"/>
      <c r="D82" s="132">
        <v>1</v>
      </c>
      <c r="E82" s="112">
        <f>1.55*2.3*700</f>
        <v>2495.5</v>
      </c>
      <c r="F82" s="148">
        <f>D82*E82</f>
        <v>2495.5</v>
      </c>
    </row>
    <row r="83" spans="1:6" s="129" customFormat="1">
      <c r="A83" s="143"/>
      <c r="B83" s="124" t="s">
        <v>541</v>
      </c>
      <c r="C83" s="132"/>
      <c r="D83" s="132"/>
      <c r="E83" s="111"/>
      <c r="F83" s="148"/>
    </row>
    <row r="84" spans="1:6" s="129" customFormat="1">
      <c r="A84" s="143"/>
      <c r="B84" s="124"/>
      <c r="C84" s="132"/>
      <c r="D84" s="132"/>
      <c r="E84" s="111"/>
      <c r="F84" s="148"/>
    </row>
    <row r="85" spans="1:6" s="129" customFormat="1" ht="47.25" customHeight="1">
      <c r="A85" s="143" t="s">
        <v>310</v>
      </c>
      <c r="B85" s="124" t="s">
        <v>613</v>
      </c>
      <c r="C85" s="132" t="s">
        <v>148</v>
      </c>
      <c r="D85" s="132">
        <v>1</v>
      </c>
      <c r="E85" s="112">
        <f>1.7*2.3*700</f>
        <v>2737</v>
      </c>
      <c r="F85" s="148">
        <f>D85*E85</f>
        <v>2737</v>
      </c>
    </row>
    <row r="86" spans="1:6" s="129" customFormat="1">
      <c r="A86" s="143"/>
      <c r="B86" s="124" t="s">
        <v>542</v>
      </c>
      <c r="C86" s="132"/>
      <c r="D86" s="132"/>
      <c r="E86" s="111"/>
      <c r="F86" s="148"/>
    </row>
    <row r="87" spans="1:6" s="129" customFormat="1">
      <c r="A87" s="143"/>
      <c r="B87" s="124"/>
      <c r="C87" s="132"/>
      <c r="D87" s="132"/>
      <c r="E87" s="111"/>
      <c r="F87" s="148"/>
    </row>
    <row r="88" spans="1:6" s="129" customFormat="1" ht="60.75" customHeight="1">
      <c r="A88" s="143" t="s">
        <v>311</v>
      </c>
      <c r="B88" s="124" t="s">
        <v>543</v>
      </c>
      <c r="C88" s="132" t="s">
        <v>148</v>
      </c>
      <c r="D88" s="132">
        <v>1</v>
      </c>
      <c r="E88" s="112">
        <f>2.3*2.5*800</f>
        <v>4600</v>
      </c>
      <c r="F88" s="148">
        <f>D88*E88</f>
        <v>4600</v>
      </c>
    </row>
    <row r="89" spans="1:6" s="129" customFormat="1">
      <c r="A89" s="143"/>
      <c r="B89" s="124" t="s">
        <v>544</v>
      </c>
      <c r="C89" s="132"/>
      <c r="D89" s="132"/>
      <c r="E89" s="111"/>
      <c r="F89" s="148"/>
    </row>
    <row r="90" spans="1:6" s="129" customFormat="1">
      <c r="A90" s="143"/>
      <c r="B90" s="124"/>
      <c r="C90" s="132"/>
      <c r="D90" s="132"/>
      <c r="E90" s="111"/>
      <c r="F90" s="148"/>
    </row>
    <row r="91" spans="1:6" s="129" customFormat="1" ht="62.25" customHeight="1">
      <c r="A91" s="143" t="s">
        <v>312</v>
      </c>
      <c r="B91" s="124" t="s">
        <v>549</v>
      </c>
      <c r="C91" s="132" t="s">
        <v>148</v>
      </c>
      <c r="D91" s="132">
        <v>8</v>
      </c>
      <c r="E91" s="112">
        <f>2.3*2.5*800</f>
        <v>4600</v>
      </c>
      <c r="F91" s="148">
        <f>D91*E91</f>
        <v>36800</v>
      </c>
    </row>
    <row r="92" spans="1:6" s="129" customFormat="1" ht="21.75" customHeight="1">
      <c r="A92" s="143"/>
      <c r="B92" s="124" t="s">
        <v>545</v>
      </c>
      <c r="C92" s="132"/>
      <c r="D92" s="132"/>
      <c r="E92" s="111"/>
      <c r="F92" s="148"/>
    </row>
    <row r="93" spans="1:6" s="129" customFormat="1" ht="21.75" customHeight="1">
      <c r="A93" s="143"/>
      <c r="B93" s="124"/>
      <c r="C93" s="132"/>
      <c r="D93" s="132"/>
      <c r="E93" s="111"/>
      <c r="F93" s="148"/>
    </row>
    <row r="94" spans="1:6" s="129" customFormat="1" ht="61.5" customHeight="1">
      <c r="A94" s="143" t="s">
        <v>434</v>
      </c>
      <c r="B94" s="124" t="s">
        <v>535</v>
      </c>
      <c r="C94" s="132" t="s">
        <v>148</v>
      </c>
      <c r="D94" s="132">
        <v>1</v>
      </c>
      <c r="E94" s="112">
        <f>2.4*2.5*800</f>
        <v>4800</v>
      </c>
      <c r="F94" s="148">
        <f>D94*E94</f>
        <v>4800</v>
      </c>
    </row>
    <row r="95" spans="1:6" s="129" customFormat="1" ht="21.75" customHeight="1">
      <c r="A95" s="143"/>
      <c r="B95" s="124" t="s">
        <v>546</v>
      </c>
      <c r="C95" s="132"/>
      <c r="D95" s="132"/>
      <c r="E95" s="111"/>
      <c r="F95" s="148"/>
    </row>
    <row r="96" spans="1:6" s="129" customFormat="1" ht="15.75" customHeight="1">
      <c r="A96" s="143"/>
      <c r="B96" s="124"/>
      <c r="C96" s="132"/>
      <c r="D96" s="132"/>
      <c r="E96" s="111"/>
      <c r="F96" s="148"/>
    </row>
    <row r="97" spans="1:6" s="129" customFormat="1" ht="62.25" customHeight="1">
      <c r="A97" s="143" t="s">
        <v>435</v>
      </c>
      <c r="B97" s="124" t="s">
        <v>614</v>
      </c>
      <c r="C97" s="132" t="s">
        <v>148</v>
      </c>
      <c r="D97" s="132">
        <v>1</v>
      </c>
      <c r="E97" s="112">
        <f>1.58*2.1*850</f>
        <v>2820.3000000000006</v>
      </c>
      <c r="F97" s="148">
        <f>D97*E97</f>
        <v>2820.3000000000006</v>
      </c>
    </row>
    <row r="98" spans="1:6" s="129" customFormat="1" ht="21.75" customHeight="1">
      <c r="A98" s="143"/>
      <c r="B98" s="124" t="s">
        <v>547</v>
      </c>
      <c r="C98" s="132"/>
      <c r="D98" s="132"/>
      <c r="E98" s="111"/>
      <c r="F98" s="148"/>
    </row>
    <row r="99" spans="1:6" s="129" customFormat="1" ht="15.75" customHeight="1">
      <c r="A99" s="143"/>
      <c r="B99" s="124"/>
      <c r="C99" s="132"/>
      <c r="D99" s="132"/>
      <c r="E99" s="111"/>
      <c r="F99" s="148"/>
    </row>
    <row r="100" spans="1:6" s="129" customFormat="1" ht="59.25" customHeight="1">
      <c r="A100" s="143" t="s">
        <v>436</v>
      </c>
      <c r="B100" s="124" t="s">
        <v>611</v>
      </c>
      <c r="C100" s="132" t="s">
        <v>148</v>
      </c>
      <c r="D100" s="132">
        <v>1</v>
      </c>
      <c r="E100" s="112">
        <f>1.9*2.3*850</f>
        <v>3714.4999999999995</v>
      </c>
      <c r="F100" s="148">
        <f>D100*E100</f>
        <v>3714.4999999999995</v>
      </c>
    </row>
    <row r="101" spans="1:6" s="129" customFormat="1" ht="21.75" customHeight="1">
      <c r="A101" s="143"/>
      <c r="B101" s="124" t="s">
        <v>548</v>
      </c>
      <c r="C101" s="132"/>
      <c r="D101" s="132"/>
      <c r="E101" s="111"/>
      <c r="F101" s="148"/>
    </row>
    <row r="102" spans="1:6" s="129" customFormat="1" ht="21.75" customHeight="1">
      <c r="A102" s="143"/>
      <c r="B102" s="124"/>
      <c r="C102" s="132"/>
      <c r="D102" s="132"/>
      <c r="E102" s="111"/>
      <c r="F102" s="148"/>
    </row>
    <row r="103" spans="1:6" s="129" customFormat="1" ht="62.25" customHeight="1">
      <c r="A103" s="143" t="s">
        <v>437</v>
      </c>
      <c r="B103" s="124" t="s">
        <v>553</v>
      </c>
      <c r="C103" s="132" t="s">
        <v>148</v>
      </c>
      <c r="D103" s="132">
        <v>1</v>
      </c>
      <c r="E103" s="112">
        <f>2.3*2.5*800</f>
        <v>4600</v>
      </c>
      <c r="F103" s="148">
        <f>D103*E103</f>
        <v>4600</v>
      </c>
    </row>
    <row r="104" spans="1:6" s="129" customFormat="1" ht="21.75" customHeight="1">
      <c r="A104" s="143"/>
      <c r="B104" s="124" t="s">
        <v>552</v>
      </c>
      <c r="C104" s="132"/>
      <c r="D104" s="132"/>
      <c r="E104" s="111"/>
      <c r="F104" s="148"/>
    </row>
    <row r="105" spans="1:6" s="129" customFormat="1" ht="19.5" customHeight="1">
      <c r="A105" s="143"/>
      <c r="B105" s="124"/>
      <c r="C105" s="132"/>
      <c r="D105" s="132"/>
      <c r="E105" s="111"/>
      <c r="F105" s="148"/>
    </row>
    <row r="106" spans="1:6" s="129" customFormat="1" ht="64.5" customHeight="1">
      <c r="A106" s="143" t="s">
        <v>438</v>
      </c>
      <c r="B106" s="124" t="s">
        <v>554</v>
      </c>
      <c r="C106" s="132" t="s">
        <v>148</v>
      </c>
      <c r="D106" s="132">
        <v>12</v>
      </c>
      <c r="E106" s="112">
        <f>2*2.3*800</f>
        <v>3679.9999999999995</v>
      </c>
      <c r="F106" s="148">
        <f>D106*E106</f>
        <v>44159.999999999993</v>
      </c>
    </row>
    <row r="107" spans="1:6" s="129" customFormat="1" ht="21.75" customHeight="1">
      <c r="A107" s="143"/>
      <c r="B107" s="124" t="s">
        <v>555</v>
      </c>
      <c r="C107" s="132"/>
      <c r="D107" s="132"/>
      <c r="E107" s="111"/>
      <c r="F107" s="148"/>
    </row>
    <row r="108" spans="1:6" s="129" customFormat="1" ht="21.75" customHeight="1">
      <c r="A108" s="143"/>
      <c r="B108" s="124"/>
      <c r="C108" s="132"/>
      <c r="D108" s="132"/>
      <c r="E108" s="111"/>
      <c r="F108" s="148"/>
    </row>
    <row r="109" spans="1:6" s="129" customFormat="1" ht="65.25" customHeight="1">
      <c r="A109" s="143" t="s">
        <v>439</v>
      </c>
      <c r="B109" s="124" t="s">
        <v>559</v>
      </c>
      <c r="C109" s="132" t="s">
        <v>148</v>
      </c>
      <c r="D109" s="132">
        <v>1</v>
      </c>
      <c r="E109" s="112">
        <f>2.4*2.5*800</f>
        <v>4800</v>
      </c>
      <c r="F109" s="148">
        <f>D109*E109</f>
        <v>4800</v>
      </c>
    </row>
    <row r="110" spans="1:6" s="129" customFormat="1" ht="21.75" customHeight="1">
      <c r="A110" s="143"/>
      <c r="B110" s="124" t="s">
        <v>560</v>
      </c>
      <c r="C110" s="132"/>
      <c r="D110" s="132"/>
      <c r="E110" s="111"/>
      <c r="F110" s="148"/>
    </row>
    <row r="111" spans="1:6" s="129" customFormat="1" ht="21.75" customHeight="1">
      <c r="A111" s="143"/>
      <c r="B111" s="124"/>
      <c r="C111" s="132"/>
      <c r="D111" s="132"/>
      <c r="E111" s="111"/>
      <c r="F111" s="148"/>
    </row>
    <row r="112" spans="1:6" s="129" customFormat="1" ht="48.75" customHeight="1">
      <c r="A112" s="143" t="s">
        <v>440</v>
      </c>
      <c r="B112" s="124" t="s">
        <v>561</v>
      </c>
      <c r="C112" s="132" t="s">
        <v>148</v>
      </c>
      <c r="D112" s="132">
        <v>2</v>
      </c>
      <c r="E112" s="112">
        <f>1.7*2*650</f>
        <v>2210</v>
      </c>
      <c r="F112" s="148">
        <f>D112*E112</f>
        <v>4420</v>
      </c>
    </row>
    <row r="113" spans="1:6" s="129" customFormat="1" ht="21.75" customHeight="1">
      <c r="A113" s="143"/>
      <c r="B113" s="124" t="s">
        <v>562</v>
      </c>
      <c r="C113" s="132"/>
      <c r="D113" s="132"/>
      <c r="E113" s="111"/>
      <c r="F113" s="148"/>
    </row>
    <row r="114" spans="1:6" s="129" customFormat="1" ht="21.75" customHeight="1">
      <c r="A114" s="143"/>
      <c r="B114" s="124"/>
      <c r="C114" s="132"/>
      <c r="D114" s="132"/>
      <c r="E114" s="111"/>
      <c r="F114" s="148"/>
    </row>
    <row r="115" spans="1:6" s="129" customFormat="1" ht="64.5" customHeight="1">
      <c r="A115" s="143" t="s">
        <v>563</v>
      </c>
      <c r="B115" s="124" t="s">
        <v>565</v>
      </c>
      <c r="C115" s="132" t="s">
        <v>148</v>
      </c>
      <c r="D115" s="132">
        <v>2</v>
      </c>
      <c r="E115" s="112">
        <f>1.7*1.4*650+300</f>
        <v>1847</v>
      </c>
      <c r="F115" s="148">
        <f>D115*E115</f>
        <v>3694</v>
      </c>
    </row>
    <row r="116" spans="1:6" s="129" customFormat="1" ht="21.75" customHeight="1">
      <c r="A116" s="143"/>
      <c r="B116" s="124" t="s">
        <v>564</v>
      </c>
      <c r="C116" s="132"/>
      <c r="D116" s="132"/>
      <c r="E116" s="111"/>
      <c r="F116" s="148"/>
    </row>
    <row r="117" spans="1:6" s="129" customFormat="1" ht="21.75" customHeight="1">
      <c r="A117" s="143"/>
      <c r="B117" s="124"/>
      <c r="C117" s="132"/>
      <c r="D117" s="132"/>
      <c r="E117" s="111"/>
      <c r="F117" s="148"/>
    </row>
    <row r="118" spans="1:6" s="129" customFormat="1" ht="64.5" customHeight="1">
      <c r="A118" s="143" t="s">
        <v>566</v>
      </c>
      <c r="B118" s="124" t="s">
        <v>567</v>
      </c>
      <c r="C118" s="132" t="s">
        <v>148</v>
      </c>
      <c r="D118" s="132">
        <v>1</v>
      </c>
      <c r="E118" s="112">
        <f>1.8*2.18*800</f>
        <v>3139.2000000000003</v>
      </c>
      <c r="F118" s="148">
        <f>D118*E118</f>
        <v>3139.2000000000003</v>
      </c>
    </row>
    <row r="119" spans="1:6" s="129" customFormat="1" ht="21.75" customHeight="1">
      <c r="A119" s="143"/>
      <c r="B119" s="124" t="s">
        <v>568</v>
      </c>
      <c r="C119" s="132"/>
      <c r="D119" s="132"/>
      <c r="E119" s="111"/>
      <c r="F119" s="148"/>
    </row>
    <row r="120" spans="1:6" s="129" customFormat="1" ht="21.75" customHeight="1">
      <c r="A120" s="143"/>
      <c r="B120" s="124"/>
      <c r="C120" s="132"/>
      <c r="D120" s="132"/>
      <c r="E120" s="111"/>
      <c r="F120" s="148"/>
    </row>
    <row r="121" spans="1:6" s="129" customFormat="1" ht="64.5" customHeight="1">
      <c r="A121" s="143" t="s">
        <v>569</v>
      </c>
      <c r="B121" s="124" t="s">
        <v>570</v>
      </c>
      <c r="C121" s="132" t="s">
        <v>148</v>
      </c>
      <c r="D121" s="132">
        <v>1</v>
      </c>
      <c r="E121" s="112">
        <f>1.28*2.3*800</f>
        <v>2355.1999999999998</v>
      </c>
      <c r="F121" s="148">
        <f>D121*E121</f>
        <v>2355.1999999999998</v>
      </c>
    </row>
    <row r="122" spans="1:6" s="129" customFormat="1" ht="21.75" customHeight="1">
      <c r="A122" s="143"/>
      <c r="B122" s="124" t="s">
        <v>571</v>
      </c>
      <c r="C122" s="132"/>
      <c r="D122" s="132"/>
      <c r="E122" s="111"/>
      <c r="F122" s="148"/>
    </row>
    <row r="123" spans="1:6" s="129" customFormat="1" ht="21.75" customHeight="1">
      <c r="A123" s="143"/>
      <c r="B123" s="124"/>
      <c r="C123" s="132"/>
      <c r="D123" s="132"/>
      <c r="E123" s="111"/>
      <c r="F123" s="148"/>
    </row>
    <row r="124" spans="1:6" s="129" customFormat="1" ht="51.75" customHeight="1">
      <c r="A124" s="143" t="s">
        <v>572</v>
      </c>
      <c r="B124" s="124" t="s">
        <v>574</v>
      </c>
      <c r="C124" s="132" t="s">
        <v>148</v>
      </c>
      <c r="D124" s="132">
        <v>1</v>
      </c>
      <c r="E124" s="112">
        <f>2.4*1.8*650</f>
        <v>2808</v>
      </c>
      <c r="F124" s="148">
        <f>D124*E124</f>
        <v>2808</v>
      </c>
    </row>
    <row r="125" spans="1:6" s="129" customFormat="1" ht="21.75" customHeight="1">
      <c r="A125" s="143"/>
      <c r="B125" s="124" t="s">
        <v>573</v>
      </c>
      <c r="C125" s="132"/>
      <c r="D125" s="132"/>
      <c r="E125" s="111"/>
      <c r="F125" s="148"/>
    </row>
    <row r="126" spans="1:6" s="129" customFormat="1" ht="21.75" customHeight="1">
      <c r="A126" s="143"/>
      <c r="B126" s="124"/>
      <c r="C126" s="132"/>
      <c r="D126" s="132"/>
      <c r="E126" s="111"/>
      <c r="F126" s="148"/>
    </row>
    <row r="127" spans="1:6" s="129" customFormat="1" ht="51.75" customHeight="1">
      <c r="A127" s="143" t="s">
        <v>575</v>
      </c>
      <c r="B127" s="124" t="s">
        <v>576</v>
      </c>
      <c r="C127" s="132" t="s">
        <v>148</v>
      </c>
      <c r="D127" s="132">
        <v>2</v>
      </c>
      <c r="E127" s="112">
        <f>2.8*1.8*650</f>
        <v>3276</v>
      </c>
      <c r="F127" s="148">
        <f>D127*E127</f>
        <v>6552</v>
      </c>
    </row>
    <row r="128" spans="1:6" s="129" customFormat="1" ht="21.75" customHeight="1">
      <c r="A128" s="143"/>
      <c r="B128" s="124" t="s">
        <v>577</v>
      </c>
      <c r="C128" s="132"/>
      <c r="D128" s="132"/>
      <c r="E128" s="111"/>
      <c r="F128" s="148"/>
    </row>
    <row r="129" spans="1:6" s="129" customFormat="1" ht="21.75" customHeight="1">
      <c r="A129" s="143"/>
      <c r="B129" s="124"/>
      <c r="C129" s="132"/>
      <c r="D129" s="132"/>
      <c r="E129" s="111"/>
      <c r="F129" s="148"/>
    </row>
    <row r="130" spans="1:6" s="129" customFormat="1" ht="66" customHeight="1">
      <c r="A130" s="143" t="s">
        <v>580</v>
      </c>
      <c r="B130" s="124" t="s">
        <v>578</v>
      </c>
      <c r="C130" s="132" t="s">
        <v>148</v>
      </c>
      <c r="D130" s="132">
        <v>1</v>
      </c>
      <c r="E130" s="112">
        <f>6.5*2.5*800</f>
        <v>13000</v>
      </c>
      <c r="F130" s="148">
        <f>D130*E130</f>
        <v>13000</v>
      </c>
    </row>
    <row r="131" spans="1:6" s="129" customFormat="1" ht="21.75" customHeight="1">
      <c r="A131" s="143"/>
      <c r="B131" s="124" t="s">
        <v>579</v>
      </c>
      <c r="C131" s="132"/>
      <c r="D131" s="132"/>
      <c r="E131" s="111"/>
      <c r="F131" s="148"/>
    </row>
    <row r="132" spans="1:6" s="129" customFormat="1" ht="21.75" customHeight="1">
      <c r="A132" s="143"/>
      <c r="B132" s="124"/>
      <c r="C132" s="132"/>
      <c r="D132" s="132"/>
      <c r="E132" s="111"/>
      <c r="F132" s="148"/>
    </row>
    <row r="133" spans="1:6" s="129" customFormat="1" ht="75" customHeight="1">
      <c r="A133" s="143" t="s">
        <v>582</v>
      </c>
      <c r="B133" s="124" t="s">
        <v>615</v>
      </c>
      <c r="C133" s="132" t="s">
        <v>148</v>
      </c>
      <c r="D133" s="132">
        <v>1</v>
      </c>
      <c r="E133" s="112">
        <f>3.6*2.5*850</f>
        <v>7650</v>
      </c>
      <c r="F133" s="148">
        <f>D133*E133</f>
        <v>7650</v>
      </c>
    </row>
    <row r="134" spans="1:6" s="129" customFormat="1" ht="21.75" customHeight="1">
      <c r="A134" s="143"/>
      <c r="B134" s="124" t="s">
        <v>581</v>
      </c>
      <c r="C134" s="132"/>
      <c r="D134" s="132"/>
      <c r="E134" s="111"/>
      <c r="F134" s="148"/>
    </row>
    <row r="135" spans="1:6" s="129" customFormat="1" ht="21.75" customHeight="1">
      <c r="A135" s="143"/>
      <c r="B135" s="124"/>
      <c r="C135" s="132"/>
      <c r="D135" s="132"/>
      <c r="E135" s="111"/>
      <c r="F135" s="148"/>
    </row>
    <row r="136" spans="1:6" s="129" customFormat="1" ht="64.5" customHeight="1">
      <c r="A136" s="143" t="s">
        <v>585</v>
      </c>
      <c r="B136" s="124" t="s">
        <v>589</v>
      </c>
      <c r="C136" s="132" t="s">
        <v>148</v>
      </c>
      <c r="D136" s="132">
        <v>1</v>
      </c>
      <c r="E136" s="112">
        <f>2.4*2.5*750</f>
        <v>4500</v>
      </c>
      <c r="F136" s="148">
        <f>D136*E136</f>
        <v>4500</v>
      </c>
    </row>
    <row r="137" spans="1:6" s="129" customFormat="1" ht="21.75" customHeight="1">
      <c r="A137" s="143"/>
      <c r="B137" s="124" t="s">
        <v>583</v>
      </c>
      <c r="C137" s="132"/>
      <c r="D137" s="132"/>
      <c r="E137" s="111"/>
      <c r="F137" s="148"/>
    </row>
    <row r="138" spans="1:6" s="129" customFormat="1" ht="21.75" customHeight="1">
      <c r="A138" s="143"/>
      <c r="B138" s="124"/>
      <c r="C138" s="132"/>
      <c r="D138" s="132"/>
      <c r="E138" s="111"/>
      <c r="F138" s="148"/>
    </row>
    <row r="139" spans="1:6" s="129" customFormat="1" ht="64.5" customHeight="1">
      <c r="A139" s="143" t="s">
        <v>586</v>
      </c>
      <c r="B139" s="124" t="s">
        <v>588</v>
      </c>
      <c r="C139" s="132" t="s">
        <v>148</v>
      </c>
      <c r="D139" s="132">
        <v>12</v>
      </c>
      <c r="E139" s="112">
        <f>2*2.3*800</f>
        <v>3679.9999999999995</v>
      </c>
      <c r="F139" s="148">
        <f>D139*E139</f>
        <v>44159.999999999993</v>
      </c>
    </row>
    <row r="140" spans="1:6" s="129" customFormat="1" ht="21.75" customHeight="1">
      <c r="A140" s="143"/>
      <c r="B140" s="124" t="s">
        <v>584</v>
      </c>
      <c r="C140" s="132"/>
      <c r="D140" s="132"/>
      <c r="E140" s="111"/>
      <c r="F140" s="148"/>
    </row>
    <row r="141" spans="1:6" s="129" customFormat="1" ht="21.75" customHeight="1">
      <c r="A141" s="143"/>
      <c r="B141" s="124"/>
      <c r="C141" s="132"/>
      <c r="D141" s="132"/>
      <c r="E141" s="111"/>
      <c r="F141" s="148"/>
    </row>
    <row r="142" spans="1:6" s="129" customFormat="1" ht="64.5" customHeight="1">
      <c r="A142" s="143" t="s">
        <v>592</v>
      </c>
      <c r="B142" s="124" t="s">
        <v>616</v>
      </c>
      <c r="C142" s="132" t="s">
        <v>148</v>
      </c>
      <c r="D142" s="132">
        <v>1</v>
      </c>
      <c r="E142" s="112">
        <f>2.4*2.5*750</f>
        <v>4500</v>
      </c>
      <c r="F142" s="148">
        <f>D142*E142</f>
        <v>4500</v>
      </c>
    </row>
    <row r="143" spans="1:6" s="129" customFormat="1" ht="21.75" customHeight="1">
      <c r="A143" s="143"/>
      <c r="B143" s="124" t="s">
        <v>587</v>
      </c>
      <c r="C143" s="132"/>
      <c r="D143" s="132"/>
      <c r="E143" s="111"/>
      <c r="F143" s="148"/>
    </row>
    <row r="144" spans="1:6" s="129" customFormat="1" ht="21.75" customHeight="1">
      <c r="A144" s="143"/>
      <c r="B144" s="124"/>
      <c r="C144" s="132"/>
      <c r="D144" s="132"/>
      <c r="E144" s="111"/>
      <c r="F144" s="148"/>
    </row>
    <row r="145" spans="1:6" s="129" customFormat="1" ht="57.75" customHeight="1">
      <c r="A145" s="143" t="s">
        <v>593</v>
      </c>
      <c r="B145" s="124" t="s">
        <v>591</v>
      </c>
      <c r="C145" s="132" t="s">
        <v>148</v>
      </c>
      <c r="D145" s="132">
        <v>2</v>
      </c>
      <c r="E145" s="112">
        <f>1.7*2*700</f>
        <v>2380</v>
      </c>
      <c r="F145" s="148">
        <f>D145*E145</f>
        <v>4760</v>
      </c>
    </row>
    <row r="146" spans="1:6" s="129" customFormat="1" ht="21.75" customHeight="1">
      <c r="A146" s="143"/>
      <c r="B146" s="124" t="s">
        <v>590</v>
      </c>
      <c r="C146" s="132"/>
      <c r="D146" s="132"/>
      <c r="E146" s="111"/>
      <c r="F146" s="148"/>
    </row>
    <row r="147" spans="1:6" s="129" customFormat="1" ht="21.75" customHeight="1">
      <c r="A147" s="143"/>
      <c r="B147" s="124"/>
      <c r="C147" s="132"/>
      <c r="D147" s="132"/>
      <c r="E147" s="111"/>
      <c r="F147" s="148"/>
    </row>
    <row r="148" spans="1:6" s="129" customFormat="1" ht="57.75" customHeight="1">
      <c r="A148" s="143" t="s">
        <v>597</v>
      </c>
      <c r="B148" s="124" t="s">
        <v>595</v>
      </c>
      <c r="C148" s="132" t="s">
        <v>148</v>
      </c>
      <c r="D148" s="132">
        <v>1</v>
      </c>
      <c r="E148" s="112">
        <f>1.8*2.18*750</f>
        <v>2943.0000000000005</v>
      </c>
      <c r="F148" s="148">
        <f>D148*E148</f>
        <v>2943.0000000000005</v>
      </c>
    </row>
    <row r="149" spans="1:6" s="129" customFormat="1" ht="21.75" customHeight="1">
      <c r="A149" s="143"/>
      <c r="B149" s="124" t="s">
        <v>594</v>
      </c>
      <c r="C149" s="132"/>
      <c r="D149" s="132"/>
      <c r="E149" s="111"/>
      <c r="F149" s="148"/>
    </row>
    <row r="150" spans="1:6" s="129" customFormat="1" ht="21.75" customHeight="1">
      <c r="A150" s="143"/>
      <c r="B150" s="124"/>
      <c r="C150" s="132"/>
      <c r="D150" s="132"/>
      <c r="E150" s="111"/>
      <c r="F150" s="148"/>
    </row>
    <row r="151" spans="1:6" s="129" customFormat="1" ht="66" customHeight="1">
      <c r="A151" s="143" t="s">
        <v>601</v>
      </c>
      <c r="B151" s="124" t="s">
        <v>621</v>
      </c>
      <c r="C151" s="132" t="s">
        <v>148</v>
      </c>
      <c r="D151" s="132">
        <v>1</v>
      </c>
      <c r="E151" s="112">
        <f>6.5*2.5*850</f>
        <v>13812.5</v>
      </c>
      <c r="F151" s="148">
        <f>D151*E151</f>
        <v>13812.5</v>
      </c>
    </row>
    <row r="152" spans="1:6" s="129" customFormat="1" ht="21.75" customHeight="1">
      <c r="A152" s="143"/>
      <c r="B152" s="124" t="s">
        <v>596</v>
      </c>
      <c r="C152" s="132"/>
      <c r="D152" s="132"/>
      <c r="E152" s="111"/>
      <c r="F152" s="148"/>
    </row>
    <row r="153" spans="1:6" s="129" customFormat="1" ht="21.75" customHeight="1">
      <c r="A153" s="143"/>
      <c r="B153" s="124"/>
      <c r="C153" s="132"/>
      <c r="D153" s="132"/>
      <c r="E153" s="111"/>
      <c r="F153" s="148"/>
    </row>
    <row r="154" spans="1:6" s="129" customFormat="1" ht="66" customHeight="1">
      <c r="A154" s="143" t="s">
        <v>600</v>
      </c>
      <c r="B154" s="124" t="s">
        <v>617</v>
      </c>
      <c r="C154" s="132" t="s">
        <v>148</v>
      </c>
      <c r="D154" s="132">
        <v>1</v>
      </c>
      <c r="E154" s="112">
        <f>4.6*2.3*850</f>
        <v>8992.9999999999982</v>
      </c>
      <c r="F154" s="148">
        <f>D154*E154</f>
        <v>8992.9999999999982</v>
      </c>
    </row>
    <row r="155" spans="1:6" s="129" customFormat="1" ht="21.75" customHeight="1">
      <c r="A155" s="143"/>
      <c r="B155" s="124" t="s">
        <v>598</v>
      </c>
      <c r="C155" s="132"/>
      <c r="D155" s="132"/>
      <c r="E155" s="111"/>
      <c r="F155" s="148"/>
    </row>
    <row r="156" spans="1:6" s="129" customFormat="1" ht="21.75" customHeight="1">
      <c r="A156" s="143"/>
      <c r="B156" s="124"/>
      <c r="C156" s="132"/>
      <c r="D156" s="132"/>
      <c r="E156" s="111"/>
      <c r="F156" s="148"/>
    </row>
    <row r="157" spans="1:6" s="129" customFormat="1" ht="51" customHeight="1">
      <c r="A157" s="143" t="s">
        <v>602</v>
      </c>
      <c r="B157" s="124" t="s">
        <v>618</v>
      </c>
      <c r="C157" s="132" t="s">
        <v>148</v>
      </c>
      <c r="D157" s="132">
        <v>1</v>
      </c>
      <c r="E157" s="112">
        <f>1.28*2.3*750</f>
        <v>2208</v>
      </c>
      <c r="F157" s="148">
        <f>D157*E157</f>
        <v>2208</v>
      </c>
    </row>
    <row r="158" spans="1:6" s="129" customFormat="1" ht="21.75" customHeight="1">
      <c r="A158" s="143"/>
      <c r="B158" s="124" t="s">
        <v>599</v>
      </c>
      <c r="C158" s="132"/>
      <c r="D158" s="132"/>
      <c r="E158" s="111"/>
      <c r="F158" s="148"/>
    </row>
    <row r="159" spans="1:6" s="129" customFormat="1" ht="21.75" customHeight="1">
      <c r="A159" s="143"/>
      <c r="B159" s="124"/>
      <c r="C159" s="132"/>
      <c r="D159" s="132"/>
      <c r="E159" s="111"/>
      <c r="F159" s="148"/>
    </row>
    <row r="160" spans="1:6" s="129" customFormat="1" ht="32.25" customHeight="1">
      <c r="A160" s="143" t="s">
        <v>607</v>
      </c>
      <c r="B160" s="124" t="s">
        <v>603</v>
      </c>
      <c r="C160" s="132" t="s">
        <v>148</v>
      </c>
      <c r="D160" s="132">
        <v>1</v>
      </c>
      <c r="E160" s="112">
        <f>1.8*1*150</f>
        <v>270</v>
      </c>
      <c r="F160" s="148">
        <f>D160*E160</f>
        <v>270</v>
      </c>
    </row>
    <row r="161" spans="1:6" s="129" customFormat="1" ht="21.75" customHeight="1">
      <c r="A161" s="143"/>
      <c r="B161" s="124" t="s">
        <v>604</v>
      </c>
      <c r="C161" s="132"/>
      <c r="D161" s="132"/>
      <c r="E161" s="111"/>
      <c r="F161" s="148"/>
    </row>
    <row r="162" spans="1:6" s="129" customFormat="1" ht="21.75" customHeight="1">
      <c r="A162" s="143"/>
      <c r="B162" s="124"/>
      <c r="C162" s="132"/>
      <c r="D162" s="132"/>
      <c r="E162" s="111"/>
      <c r="F162" s="148"/>
    </row>
    <row r="163" spans="1:6" s="129" customFormat="1" ht="32.25" customHeight="1">
      <c r="A163" s="143" t="s">
        <v>608</v>
      </c>
      <c r="B163" s="124" t="s">
        <v>606</v>
      </c>
      <c r="C163" s="132" t="s">
        <v>148</v>
      </c>
      <c r="D163" s="132">
        <v>2</v>
      </c>
      <c r="E163" s="112">
        <f>0.5*0.5*180</f>
        <v>45</v>
      </c>
      <c r="F163" s="148">
        <f>D163*E163</f>
        <v>90</v>
      </c>
    </row>
    <row r="164" spans="1:6" s="129" customFormat="1" ht="21.75" customHeight="1">
      <c r="A164" s="143"/>
      <c r="B164" s="124" t="s">
        <v>605</v>
      </c>
      <c r="C164" s="132"/>
      <c r="D164" s="132"/>
      <c r="E164" s="111"/>
      <c r="F164" s="148"/>
    </row>
    <row r="165" spans="1:6" s="129" customFormat="1" ht="19.5" customHeight="1">
      <c r="A165" s="143"/>
      <c r="B165" s="124"/>
      <c r="C165" s="132"/>
      <c r="D165" s="132"/>
      <c r="E165" s="111"/>
      <c r="F165" s="148"/>
    </row>
    <row r="166" spans="1:6" s="129" customFormat="1" ht="57" customHeight="1">
      <c r="A166" s="143" t="s">
        <v>609</v>
      </c>
      <c r="B166" s="124" t="s">
        <v>619</v>
      </c>
      <c r="C166" s="132" t="s">
        <v>148</v>
      </c>
      <c r="D166" s="132">
        <v>5</v>
      </c>
      <c r="E166" s="112">
        <f>0.8*2*800</f>
        <v>1280</v>
      </c>
      <c r="F166" s="148">
        <f>D166*E166</f>
        <v>6400</v>
      </c>
    </row>
    <row r="167" spans="1:6" s="129" customFormat="1" ht="21.75" customHeight="1">
      <c r="A167" s="143"/>
      <c r="B167" s="124" t="s">
        <v>556</v>
      </c>
      <c r="C167" s="132"/>
      <c r="D167" s="132"/>
      <c r="E167" s="111"/>
      <c r="F167" s="148"/>
    </row>
    <row r="168" spans="1:6" s="129" customFormat="1" ht="19.5" customHeight="1">
      <c r="A168" s="143"/>
      <c r="B168" s="124"/>
      <c r="C168" s="132"/>
      <c r="D168" s="132"/>
      <c r="E168" s="111"/>
      <c r="F168" s="148"/>
    </row>
    <row r="169" spans="1:6" s="129" customFormat="1" ht="60" customHeight="1">
      <c r="A169" s="143" t="s">
        <v>610</v>
      </c>
      <c r="B169" s="124" t="s">
        <v>620</v>
      </c>
      <c r="C169" s="132" t="s">
        <v>148</v>
      </c>
      <c r="D169" s="132">
        <v>1</v>
      </c>
      <c r="E169" s="112">
        <f>0.8*2*800+300</f>
        <v>1580</v>
      </c>
      <c r="F169" s="148">
        <f>D169*E169</f>
        <v>1580</v>
      </c>
    </row>
    <row r="170" spans="1:6" s="129" customFormat="1" ht="21.75" customHeight="1">
      <c r="A170" s="143"/>
      <c r="B170" s="124" t="s">
        <v>557</v>
      </c>
      <c r="C170" s="132"/>
      <c r="D170" s="132"/>
      <c r="E170" s="111"/>
      <c r="F170" s="148"/>
    </row>
    <row r="171" spans="1:6" ht="15" customHeight="1">
      <c r="A171" s="143"/>
      <c r="B171" s="124"/>
      <c r="C171" s="132"/>
      <c r="D171" s="132"/>
      <c r="F171" s="148"/>
    </row>
    <row r="172" spans="1:6" ht="15" customHeight="1">
      <c r="A172" s="81" t="s">
        <v>314</v>
      </c>
      <c r="B172" s="122" t="s">
        <v>107</v>
      </c>
      <c r="C172" s="132"/>
      <c r="D172" s="132"/>
      <c r="F172" s="148"/>
    </row>
    <row r="173" spans="1:6" ht="90.75" customHeight="1">
      <c r="B173" s="124" t="s">
        <v>826</v>
      </c>
      <c r="C173" s="132"/>
      <c r="D173" s="132"/>
      <c r="F173" s="148"/>
    </row>
    <row r="174" spans="1:6">
      <c r="B174" s="211" t="s">
        <v>636</v>
      </c>
      <c r="C174" s="132" t="s">
        <v>148</v>
      </c>
      <c r="D174" s="132">
        <v>1</v>
      </c>
      <c r="E174" s="112">
        <f>2.4*2.5*85</f>
        <v>510</v>
      </c>
      <c r="F174" s="148">
        <f t="shared" ref="F174:F189" si="0">D174*E174</f>
        <v>510</v>
      </c>
    </row>
    <row r="175" spans="1:6">
      <c r="B175" s="211" t="s">
        <v>637</v>
      </c>
      <c r="C175" s="132" t="s">
        <v>148</v>
      </c>
      <c r="D175" s="132">
        <v>6</v>
      </c>
      <c r="E175" s="112">
        <f>2*2.3*85</f>
        <v>390.99999999999994</v>
      </c>
      <c r="F175" s="148">
        <f t="shared" si="0"/>
        <v>2345.9999999999995</v>
      </c>
    </row>
    <row r="176" spans="1:6" ht="16.5" customHeight="1">
      <c r="B176" s="211" t="s">
        <v>622</v>
      </c>
      <c r="C176" s="132" t="s">
        <v>148</v>
      </c>
      <c r="D176" s="132">
        <v>1</v>
      </c>
      <c r="E176" s="112">
        <f>1.58*2.3*85</f>
        <v>308.89</v>
      </c>
      <c r="F176" s="148">
        <f t="shared" si="0"/>
        <v>308.89</v>
      </c>
    </row>
    <row r="177" spans="2:6">
      <c r="B177" s="211" t="s">
        <v>623</v>
      </c>
      <c r="C177" s="132" t="s">
        <v>148</v>
      </c>
      <c r="D177" s="132">
        <v>1</v>
      </c>
      <c r="E177" s="112">
        <f>2.1*2.3*85</f>
        <v>410.55</v>
      </c>
      <c r="F177" s="148">
        <f t="shared" si="0"/>
        <v>410.55</v>
      </c>
    </row>
    <row r="178" spans="2:6" ht="15.75" customHeight="1">
      <c r="B178" s="124" t="s">
        <v>624</v>
      </c>
      <c r="C178" s="132" t="s">
        <v>148</v>
      </c>
      <c r="D178" s="132">
        <v>1</v>
      </c>
      <c r="E178" s="112">
        <f>4.6*2.5*85</f>
        <v>977.5</v>
      </c>
      <c r="F178" s="148">
        <f t="shared" si="0"/>
        <v>977.5</v>
      </c>
    </row>
    <row r="179" spans="2:6" ht="15" customHeight="1">
      <c r="B179" s="211" t="s">
        <v>629</v>
      </c>
      <c r="C179" s="132" t="s">
        <v>148</v>
      </c>
      <c r="D179" s="132">
        <v>1</v>
      </c>
      <c r="E179" s="112">
        <f>2.3*2.5*85</f>
        <v>488.75</v>
      </c>
      <c r="F179" s="148">
        <f t="shared" si="0"/>
        <v>488.75</v>
      </c>
    </row>
    <row r="180" spans="2:6" ht="15" customHeight="1">
      <c r="B180" s="211" t="s">
        <v>630</v>
      </c>
      <c r="C180" s="132" t="s">
        <v>148</v>
      </c>
      <c r="D180" s="132">
        <v>8</v>
      </c>
      <c r="E180" s="112">
        <f>2.3*2.5*85</f>
        <v>488.75</v>
      </c>
      <c r="F180" s="148">
        <f t="shared" si="0"/>
        <v>3910</v>
      </c>
    </row>
    <row r="181" spans="2:6" ht="15" customHeight="1">
      <c r="B181" s="211" t="s">
        <v>631</v>
      </c>
      <c r="C181" s="132" t="s">
        <v>148</v>
      </c>
      <c r="D181" s="132">
        <v>1</v>
      </c>
      <c r="E181" s="112">
        <f>2.4*2.5*85</f>
        <v>510</v>
      </c>
      <c r="F181" s="148">
        <f t="shared" si="0"/>
        <v>510</v>
      </c>
    </row>
    <row r="182" spans="2:6" ht="15" customHeight="1">
      <c r="B182" s="211" t="s">
        <v>632</v>
      </c>
      <c r="C182" s="132" t="s">
        <v>148</v>
      </c>
      <c r="D182" s="132">
        <v>1</v>
      </c>
      <c r="E182" s="112">
        <f>2.4*2.5*85</f>
        <v>510</v>
      </c>
      <c r="F182" s="148">
        <f t="shared" si="0"/>
        <v>510</v>
      </c>
    </row>
    <row r="183" spans="2:6" ht="15" customHeight="1">
      <c r="B183" s="211" t="s">
        <v>633</v>
      </c>
      <c r="C183" s="132" t="s">
        <v>148</v>
      </c>
      <c r="D183" s="132">
        <v>12</v>
      </c>
      <c r="E183" s="112">
        <f>2*2.3*85</f>
        <v>390.99999999999994</v>
      </c>
      <c r="F183" s="148">
        <f t="shared" si="0"/>
        <v>4691.9999999999991</v>
      </c>
    </row>
    <row r="184" spans="2:6" ht="15" customHeight="1">
      <c r="B184" s="211" t="s">
        <v>634</v>
      </c>
      <c r="C184" s="132" t="s">
        <v>148</v>
      </c>
      <c r="D184" s="132">
        <v>1</v>
      </c>
      <c r="E184" s="112">
        <f>2.4*2.5*85</f>
        <v>510</v>
      </c>
      <c r="F184" s="148">
        <f t="shared" si="0"/>
        <v>510</v>
      </c>
    </row>
    <row r="185" spans="2:6" ht="15" customHeight="1">
      <c r="B185" s="211" t="s">
        <v>635</v>
      </c>
      <c r="C185" s="132" t="s">
        <v>148</v>
      </c>
      <c r="D185" s="132">
        <v>2</v>
      </c>
      <c r="E185" s="112">
        <f>1.7*2*85</f>
        <v>289</v>
      </c>
      <c r="F185" s="148">
        <f t="shared" si="0"/>
        <v>578</v>
      </c>
    </row>
    <row r="186" spans="2:6" ht="15" customHeight="1">
      <c r="B186" s="211" t="s">
        <v>625</v>
      </c>
      <c r="C186" s="132" t="s">
        <v>148</v>
      </c>
      <c r="D186" s="132">
        <v>2</v>
      </c>
      <c r="E186" s="112">
        <f>1.7*1.4*85</f>
        <v>202.29999999999998</v>
      </c>
      <c r="F186" s="148">
        <f t="shared" si="0"/>
        <v>404.59999999999997</v>
      </c>
    </row>
    <row r="187" spans="2:6" ht="15" customHeight="1">
      <c r="B187" s="211" t="s">
        <v>627</v>
      </c>
      <c r="C187" s="132" t="s">
        <v>148</v>
      </c>
      <c r="D187" s="132">
        <v>1</v>
      </c>
      <c r="E187" s="112">
        <f>1.8*2.18*85</f>
        <v>333.54</v>
      </c>
      <c r="F187" s="148">
        <f t="shared" si="0"/>
        <v>333.54</v>
      </c>
    </row>
    <row r="188" spans="2:6" ht="15" customHeight="1">
      <c r="B188" s="211" t="s">
        <v>628</v>
      </c>
      <c r="C188" s="132" t="s">
        <v>148</v>
      </c>
      <c r="D188" s="132">
        <v>1</v>
      </c>
      <c r="E188" s="112">
        <f>1.28*2.3*85</f>
        <v>250.24</v>
      </c>
      <c r="F188" s="148">
        <f t="shared" si="0"/>
        <v>250.24</v>
      </c>
    </row>
    <row r="189" spans="2:6" ht="15" customHeight="1">
      <c r="B189" s="211" t="s">
        <v>626</v>
      </c>
      <c r="C189" s="132" t="s">
        <v>148</v>
      </c>
      <c r="D189" s="132">
        <v>1</v>
      </c>
      <c r="E189" s="112">
        <f>2.4*1.8*85</f>
        <v>367.20000000000005</v>
      </c>
      <c r="F189" s="148">
        <f t="shared" si="0"/>
        <v>367.20000000000005</v>
      </c>
    </row>
    <row r="190" spans="2:6" ht="15" customHeight="1">
      <c r="B190" s="211" t="s">
        <v>638</v>
      </c>
      <c r="C190" s="132" t="s">
        <v>148</v>
      </c>
      <c r="D190" s="132">
        <v>2</v>
      </c>
      <c r="E190" s="112">
        <f>2.8*1.8*85</f>
        <v>428.4</v>
      </c>
      <c r="F190" s="148">
        <f t="shared" ref="F190:F198" si="1">D190*E190</f>
        <v>856.8</v>
      </c>
    </row>
    <row r="191" spans="2:6" ht="15" customHeight="1">
      <c r="B191" s="211" t="s">
        <v>639</v>
      </c>
      <c r="C191" s="132" t="s">
        <v>148</v>
      </c>
      <c r="D191" s="132">
        <v>1</v>
      </c>
      <c r="E191" s="112">
        <f>6.5*2.5*85</f>
        <v>1381.25</v>
      </c>
      <c r="F191" s="148">
        <f t="shared" si="1"/>
        <v>1381.25</v>
      </c>
    </row>
    <row r="192" spans="2:6" ht="15" customHeight="1">
      <c r="B192" s="211" t="s">
        <v>640</v>
      </c>
      <c r="C192" s="132" t="s">
        <v>148</v>
      </c>
      <c r="D192" s="132">
        <v>1</v>
      </c>
      <c r="E192" s="112">
        <f>3.6*2.5*85</f>
        <v>765</v>
      </c>
      <c r="F192" s="148">
        <f t="shared" si="1"/>
        <v>765</v>
      </c>
    </row>
    <row r="193" spans="1:6" ht="20.25" customHeight="1">
      <c r="B193" s="211" t="s">
        <v>641</v>
      </c>
      <c r="C193" s="132" t="s">
        <v>148</v>
      </c>
      <c r="D193" s="132">
        <v>1</v>
      </c>
      <c r="E193" s="112">
        <f>2.4*2.5*85</f>
        <v>510</v>
      </c>
      <c r="F193" s="148">
        <f t="shared" si="1"/>
        <v>510</v>
      </c>
    </row>
    <row r="194" spans="1:6" ht="20.25" customHeight="1">
      <c r="B194" s="211" t="s">
        <v>642</v>
      </c>
      <c r="C194" s="132" t="s">
        <v>148</v>
      </c>
      <c r="D194" s="132">
        <v>12</v>
      </c>
      <c r="E194" s="112">
        <f>2*2.3*85</f>
        <v>390.99999999999994</v>
      </c>
      <c r="F194" s="148">
        <f t="shared" si="1"/>
        <v>4691.9999999999991</v>
      </c>
    </row>
    <row r="195" spans="1:6" ht="20.25" customHeight="1">
      <c r="B195" s="211" t="s">
        <v>643</v>
      </c>
      <c r="C195" s="132" t="s">
        <v>148</v>
      </c>
      <c r="D195" s="132">
        <v>1</v>
      </c>
      <c r="E195" s="112">
        <f>2.4*2.5*85</f>
        <v>510</v>
      </c>
      <c r="F195" s="148">
        <f t="shared" si="1"/>
        <v>510</v>
      </c>
    </row>
    <row r="196" spans="1:6" ht="20.25" customHeight="1">
      <c r="B196" s="211" t="s">
        <v>644</v>
      </c>
      <c r="C196" s="132" t="s">
        <v>148</v>
      </c>
      <c r="D196" s="132">
        <v>2</v>
      </c>
      <c r="E196" s="112">
        <f>1.7*2*85</f>
        <v>289</v>
      </c>
      <c r="F196" s="148">
        <f t="shared" si="1"/>
        <v>578</v>
      </c>
    </row>
    <row r="197" spans="1:6" ht="20.25" customHeight="1">
      <c r="B197" s="211" t="s">
        <v>645</v>
      </c>
      <c r="C197" s="132" t="s">
        <v>148</v>
      </c>
      <c r="D197" s="132">
        <v>1</v>
      </c>
      <c r="E197" s="112">
        <f>1.8*2.18*85</f>
        <v>333.54</v>
      </c>
      <c r="F197" s="148">
        <f t="shared" si="1"/>
        <v>333.54</v>
      </c>
    </row>
    <row r="198" spans="1:6" ht="15.75" customHeight="1">
      <c r="B198" s="124" t="s">
        <v>646</v>
      </c>
      <c r="C198" s="132" t="s">
        <v>148</v>
      </c>
      <c r="D198" s="132">
        <v>1</v>
      </c>
      <c r="E198" s="112">
        <f>6.5*2.5*85</f>
        <v>1381.25</v>
      </c>
      <c r="F198" s="148">
        <f t="shared" si="1"/>
        <v>1381.25</v>
      </c>
    </row>
    <row r="199" spans="1:6" ht="17.25" customHeight="1" thickBot="1">
      <c r="F199" s="148"/>
    </row>
    <row r="200" spans="1:6" ht="16.5" customHeight="1" thickBot="1">
      <c r="A200" s="135" t="s">
        <v>92</v>
      </c>
      <c r="B200" s="139" t="s">
        <v>648</v>
      </c>
      <c r="C200" s="136"/>
      <c r="D200" s="136"/>
      <c r="E200" s="137"/>
      <c r="F200" s="138"/>
    </row>
    <row r="201" spans="1:6" ht="15.75" customHeight="1">
      <c r="A201" s="80"/>
      <c r="B201" s="80"/>
      <c r="C201" s="140"/>
      <c r="D201" s="140"/>
      <c r="E201" s="141"/>
      <c r="F201" s="141"/>
    </row>
    <row r="202" spans="1:6" s="129" customFormat="1" ht="45.75" customHeight="1">
      <c r="B202" s="124" t="s">
        <v>412</v>
      </c>
      <c r="C202" s="132"/>
      <c r="D202" s="133"/>
    </row>
    <row r="203" spans="1:6" s="129" customFormat="1" ht="18.75" customHeight="1">
      <c r="A203" s="124"/>
      <c r="B203" s="124" t="s">
        <v>413</v>
      </c>
      <c r="C203" s="132"/>
      <c r="D203" s="132"/>
      <c r="E203" s="134"/>
      <c r="F203" s="148"/>
    </row>
    <row r="204" spans="1:6" s="129" customFormat="1" ht="18" customHeight="1">
      <c r="A204" s="124"/>
      <c r="B204" s="124" t="s">
        <v>358</v>
      </c>
      <c r="C204" s="132"/>
      <c r="D204" s="132"/>
      <c r="E204" s="134"/>
      <c r="F204" s="148"/>
    </row>
    <row r="205" spans="1:6" s="129" customFormat="1" ht="18" customHeight="1">
      <c r="A205" s="124"/>
      <c r="B205" s="124" t="s">
        <v>414</v>
      </c>
      <c r="C205" s="132"/>
      <c r="D205" s="132"/>
      <c r="E205" s="134"/>
      <c r="F205" s="148"/>
    </row>
    <row r="206" spans="1:6" s="129" customFormat="1" ht="34.5" customHeight="1">
      <c r="A206" s="124"/>
      <c r="B206" s="124" t="s">
        <v>359</v>
      </c>
      <c r="C206" s="132"/>
      <c r="D206" s="132"/>
      <c r="E206" s="134"/>
      <c r="F206" s="148"/>
    </row>
    <row r="207" spans="1:6" s="129" customFormat="1" ht="35.25" customHeight="1">
      <c r="A207" s="124"/>
      <c r="B207" s="124" t="s">
        <v>429</v>
      </c>
      <c r="C207" s="132"/>
      <c r="D207" s="132"/>
      <c r="E207" s="134"/>
      <c r="F207" s="148"/>
    </row>
    <row r="208" spans="1:6" ht="46.5" customHeight="1">
      <c r="B208" s="124" t="s">
        <v>361</v>
      </c>
    </row>
    <row r="209" spans="1:6" s="129" customFormat="1" ht="22.5" customHeight="1">
      <c r="A209" s="124"/>
      <c r="B209" s="124" t="s">
        <v>313</v>
      </c>
      <c r="C209" s="132"/>
      <c r="D209" s="132"/>
      <c r="E209" s="134"/>
      <c r="F209" s="148"/>
    </row>
    <row r="210" spans="1:6" ht="15.75" customHeight="1">
      <c r="A210" s="80"/>
      <c r="B210" s="80"/>
      <c r="C210" s="140"/>
      <c r="D210" s="140"/>
      <c r="E210" s="141"/>
      <c r="F210" s="141"/>
    </row>
    <row r="211" spans="1:6" ht="15.75" customHeight="1">
      <c r="A211" s="144" t="s">
        <v>334</v>
      </c>
      <c r="B211" s="122" t="s">
        <v>430</v>
      </c>
      <c r="F211" s="148"/>
    </row>
    <row r="212" spans="1:6" s="129" customFormat="1" ht="16.5" customHeight="1">
      <c r="A212" s="124"/>
      <c r="B212" s="124"/>
      <c r="C212" s="132"/>
      <c r="D212" s="132"/>
      <c r="E212" s="134"/>
      <c r="F212" s="148"/>
    </row>
    <row r="213" spans="1:6" s="129" customFormat="1" ht="80.25" customHeight="1">
      <c r="A213" s="143" t="s">
        <v>335</v>
      </c>
      <c r="B213" s="124" t="s">
        <v>664</v>
      </c>
      <c r="C213" s="132" t="s">
        <v>148</v>
      </c>
      <c r="D213" s="132">
        <v>1</v>
      </c>
      <c r="E213" s="112">
        <f>1.5*2.6*800</f>
        <v>3120.0000000000005</v>
      </c>
      <c r="F213" s="148">
        <f>D213*E213</f>
        <v>3120.0000000000005</v>
      </c>
    </row>
    <row r="214" spans="1:6" s="129" customFormat="1">
      <c r="A214" s="143"/>
      <c r="B214" s="124" t="s">
        <v>649</v>
      </c>
      <c r="C214" s="132"/>
      <c r="D214" s="132"/>
      <c r="E214" s="111"/>
      <c r="F214" s="148"/>
    </row>
    <row r="215" spans="1:6" s="129" customFormat="1">
      <c r="A215" s="143"/>
      <c r="B215" s="149"/>
      <c r="C215" s="132"/>
      <c r="D215" s="132"/>
      <c r="E215" s="111"/>
      <c r="F215" s="148"/>
    </row>
    <row r="216" spans="1:6" s="129" customFormat="1" ht="81.75" customHeight="1">
      <c r="A216" s="143" t="s">
        <v>336</v>
      </c>
      <c r="B216" s="124" t="s">
        <v>650</v>
      </c>
      <c r="C216" s="132" t="s">
        <v>148</v>
      </c>
      <c r="D216" s="132">
        <v>1</v>
      </c>
      <c r="E216" s="112">
        <f>2*2.6*800+350</f>
        <v>4510</v>
      </c>
      <c r="F216" s="148">
        <f>D216*E216</f>
        <v>4510</v>
      </c>
    </row>
    <row r="217" spans="1:6" s="129" customFormat="1">
      <c r="A217" s="143"/>
      <c r="B217" s="124" t="s">
        <v>649</v>
      </c>
      <c r="C217" s="132"/>
      <c r="D217" s="132"/>
      <c r="E217" s="111"/>
      <c r="F217" s="148"/>
    </row>
    <row r="218" spans="1:6" s="129" customFormat="1">
      <c r="A218" s="143"/>
      <c r="B218" s="149"/>
      <c r="C218" s="132"/>
      <c r="D218" s="132"/>
      <c r="E218" s="111"/>
      <c r="F218" s="148"/>
    </row>
    <row r="219" spans="1:6" s="129" customFormat="1" ht="81.75" customHeight="1">
      <c r="A219" s="143" t="s">
        <v>431</v>
      </c>
      <c r="B219" s="124" t="s">
        <v>664</v>
      </c>
      <c r="C219" s="132" t="s">
        <v>148</v>
      </c>
      <c r="D219" s="132">
        <v>1</v>
      </c>
      <c r="E219" s="112">
        <f>1.5*2.6*800</f>
        <v>3120.0000000000005</v>
      </c>
      <c r="F219" s="148">
        <f>D219*E219</f>
        <v>3120.0000000000005</v>
      </c>
    </row>
    <row r="220" spans="1:6" s="129" customFormat="1">
      <c r="A220" s="143"/>
      <c r="B220" s="124" t="s">
        <v>651</v>
      </c>
      <c r="C220" s="132"/>
      <c r="D220" s="132"/>
      <c r="E220" s="111"/>
      <c r="F220" s="148"/>
    </row>
    <row r="221" spans="1:6" s="129" customFormat="1">
      <c r="A221" s="143"/>
      <c r="B221" s="149"/>
      <c r="C221" s="132"/>
      <c r="D221" s="132"/>
      <c r="E221" s="111"/>
      <c r="F221" s="148"/>
    </row>
    <row r="222" spans="1:6" s="129" customFormat="1" ht="80.25" customHeight="1">
      <c r="A222" s="143" t="s">
        <v>432</v>
      </c>
      <c r="B222" s="124" t="s">
        <v>667</v>
      </c>
      <c r="C222" s="132" t="s">
        <v>148</v>
      </c>
      <c r="D222" s="132">
        <v>1</v>
      </c>
      <c r="E222" s="112">
        <f>2.03*2.6*850+350</f>
        <v>4836.2999999999993</v>
      </c>
      <c r="F222" s="148">
        <f>D222*E222</f>
        <v>4836.2999999999993</v>
      </c>
    </row>
    <row r="223" spans="1:6" s="129" customFormat="1">
      <c r="A223" s="143"/>
      <c r="B223" s="124" t="s">
        <v>651</v>
      </c>
      <c r="C223" s="132"/>
      <c r="D223" s="132"/>
      <c r="E223" s="111"/>
      <c r="F223" s="148"/>
    </row>
    <row r="224" spans="1:6" s="129" customFormat="1" ht="18" customHeight="1">
      <c r="A224" s="143"/>
      <c r="B224" s="149"/>
      <c r="C224" s="132"/>
      <c r="D224" s="132"/>
      <c r="E224" s="134"/>
      <c r="F224" s="148"/>
    </row>
    <row r="225" spans="1:6">
      <c r="A225" s="144" t="s">
        <v>337</v>
      </c>
      <c r="B225" s="122" t="s">
        <v>647</v>
      </c>
      <c r="C225" s="132"/>
      <c r="D225" s="132"/>
      <c r="F225" s="148"/>
    </row>
    <row r="226" spans="1:6">
      <c r="B226" s="124"/>
      <c r="D226" s="105"/>
      <c r="F226" s="148"/>
    </row>
    <row r="227" spans="1:6" ht="75.75" customHeight="1">
      <c r="A227" s="143" t="s">
        <v>338</v>
      </c>
      <c r="B227" s="124" t="s">
        <v>660</v>
      </c>
      <c r="C227" s="132" t="s">
        <v>148</v>
      </c>
      <c r="D227" s="132">
        <v>3</v>
      </c>
      <c r="E227" s="112">
        <f>1.6*2.1*850+350</f>
        <v>3206.0000000000005</v>
      </c>
      <c r="F227" s="148">
        <f>D227*E227</f>
        <v>9618.0000000000018</v>
      </c>
    </row>
    <row r="228" spans="1:6">
      <c r="A228" s="143"/>
      <c r="B228" s="124" t="s">
        <v>652</v>
      </c>
      <c r="C228" s="132"/>
      <c r="D228" s="132"/>
      <c r="F228" s="148"/>
    </row>
    <row r="229" spans="1:6">
      <c r="A229" s="143"/>
      <c r="B229" s="124"/>
      <c r="C229" s="132"/>
      <c r="D229" s="132"/>
      <c r="F229" s="148"/>
    </row>
    <row r="230" spans="1:6" ht="75.75" customHeight="1">
      <c r="A230" s="143" t="s">
        <v>339</v>
      </c>
      <c r="B230" s="124" t="s">
        <v>661</v>
      </c>
      <c r="C230" s="132" t="s">
        <v>148</v>
      </c>
      <c r="D230" s="132">
        <v>1</v>
      </c>
      <c r="E230" s="112">
        <f>1.9*2.1*850+350</f>
        <v>3741.5</v>
      </c>
      <c r="F230" s="148">
        <f>D230*E230</f>
        <v>3741.5</v>
      </c>
    </row>
    <row r="231" spans="1:6">
      <c r="A231" s="143"/>
      <c r="B231" s="124" t="s">
        <v>653</v>
      </c>
      <c r="C231" s="132"/>
      <c r="D231" s="132"/>
      <c r="F231" s="148"/>
    </row>
    <row r="232" spans="1:6">
      <c r="A232" s="143"/>
      <c r="B232" s="124"/>
      <c r="C232" s="132"/>
      <c r="D232" s="132"/>
      <c r="F232" s="148"/>
    </row>
    <row r="233" spans="1:6" ht="75.75" customHeight="1">
      <c r="A233" s="143" t="s">
        <v>340</v>
      </c>
      <c r="B233" s="124" t="s">
        <v>661</v>
      </c>
      <c r="C233" s="132" t="s">
        <v>148</v>
      </c>
      <c r="D233" s="132">
        <v>1</v>
      </c>
      <c r="E233" s="112">
        <f>1.9*2.1*850+350</f>
        <v>3741.5</v>
      </c>
      <c r="F233" s="148">
        <f>D233*E233</f>
        <v>3741.5</v>
      </c>
    </row>
    <row r="234" spans="1:6">
      <c r="A234" s="143"/>
      <c r="B234" s="124" t="s">
        <v>654</v>
      </c>
      <c r="C234" s="132"/>
      <c r="D234" s="132"/>
      <c r="F234" s="148"/>
    </row>
    <row r="235" spans="1:6">
      <c r="A235" s="143"/>
      <c r="B235" s="124"/>
      <c r="C235" s="132"/>
      <c r="D235" s="132"/>
      <c r="F235" s="148"/>
    </row>
    <row r="236" spans="1:6" ht="64.5" customHeight="1">
      <c r="A236" s="143" t="s">
        <v>341</v>
      </c>
      <c r="B236" s="124" t="s">
        <v>662</v>
      </c>
      <c r="C236" s="132" t="s">
        <v>148</v>
      </c>
      <c r="D236" s="132">
        <v>3</v>
      </c>
      <c r="E236" s="112">
        <f>1.8*2.1*850</f>
        <v>3213</v>
      </c>
      <c r="F236" s="148">
        <f>D236*E236</f>
        <v>9639</v>
      </c>
    </row>
    <row r="237" spans="1:6">
      <c r="A237" s="143"/>
      <c r="B237" s="124" t="s">
        <v>655</v>
      </c>
      <c r="C237" s="132"/>
      <c r="D237" s="132"/>
      <c r="F237" s="148"/>
    </row>
    <row r="238" spans="1:6">
      <c r="A238" s="143"/>
      <c r="B238" s="124"/>
      <c r="C238" s="132"/>
      <c r="D238" s="132"/>
      <c r="F238" s="148"/>
    </row>
    <row r="239" spans="1:6" ht="75" customHeight="1">
      <c r="A239" s="143" t="s">
        <v>342</v>
      </c>
      <c r="B239" s="124" t="s">
        <v>663</v>
      </c>
      <c r="C239" s="132" t="s">
        <v>148</v>
      </c>
      <c r="D239" s="132">
        <v>2</v>
      </c>
      <c r="E239" s="112">
        <f>1.85*2.1*850+350</f>
        <v>3652.25</v>
      </c>
      <c r="F239" s="148">
        <f>D239*E239</f>
        <v>7304.5</v>
      </c>
    </row>
    <row r="240" spans="1:6">
      <c r="A240" s="143"/>
      <c r="B240" s="124" t="s">
        <v>656</v>
      </c>
      <c r="C240" s="132"/>
      <c r="D240" s="132"/>
      <c r="F240" s="148"/>
    </row>
    <row r="241" spans="1:6">
      <c r="A241" s="143"/>
      <c r="B241" s="124"/>
      <c r="C241" s="132"/>
      <c r="D241" s="132"/>
      <c r="F241" s="148"/>
    </row>
    <row r="242" spans="1:6" ht="75.75" customHeight="1">
      <c r="A242" s="158" t="s">
        <v>502</v>
      </c>
      <c r="B242" s="124" t="s">
        <v>668</v>
      </c>
      <c r="C242" s="132" t="s">
        <v>148</v>
      </c>
      <c r="D242" s="132">
        <v>2</v>
      </c>
      <c r="E242" s="112">
        <f>1.85*2.1*850+350</f>
        <v>3652.25</v>
      </c>
      <c r="F242" s="148">
        <f>D242*E242</f>
        <v>7304.5</v>
      </c>
    </row>
    <row r="243" spans="1:6" ht="21.75" customHeight="1">
      <c r="A243" s="158"/>
      <c r="B243" s="124" t="s">
        <v>657</v>
      </c>
      <c r="C243" s="132"/>
      <c r="D243" s="132"/>
      <c r="F243" s="148"/>
    </row>
    <row r="244" spans="1:6" ht="12.75" customHeight="1">
      <c r="A244" s="158"/>
      <c r="B244" s="124"/>
      <c r="C244" s="132"/>
      <c r="D244" s="132"/>
      <c r="F244" s="148"/>
    </row>
    <row r="245" spans="1:6" ht="66.75" customHeight="1">
      <c r="A245" s="158" t="s">
        <v>658</v>
      </c>
      <c r="B245" s="124" t="s">
        <v>669</v>
      </c>
      <c r="C245" s="132" t="s">
        <v>148</v>
      </c>
      <c r="D245" s="132">
        <v>1</v>
      </c>
      <c r="E245" s="112">
        <f>1.85*2.1*800</f>
        <v>3108</v>
      </c>
      <c r="F245" s="148">
        <f>D245*E245</f>
        <v>3108</v>
      </c>
    </row>
    <row r="246" spans="1:6" ht="21.75" customHeight="1">
      <c r="A246" s="158"/>
      <c r="B246" s="124" t="s">
        <v>659</v>
      </c>
      <c r="C246" s="132"/>
      <c r="D246" s="132"/>
      <c r="F246" s="148"/>
    </row>
    <row r="247" spans="1:6" ht="21.75" customHeight="1">
      <c r="A247" s="158"/>
      <c r="B247" s="124"/>
      <c r="C247" s="132"/>
      <c r="D247" s="132"/>
      <c r="F247" s="148"/>
    </row>
    <row r="248" spans="1:6" ht="71.25" customHeight="1">
      <c r="A248" s="158" t="s">
        <v>658</v>
      </c>
      <c r="B248" s="124" t="s">
        <v>666</v>
      </c>
      <c r="C248" s="132" t="s">
        <v>148</v>
      </c>
      <c r="D248" s="132">
        <v>2</v>
      </c>
      <c r="E248" s="112">
        <f>1.85*2.1*800+350</f>
        <v>3458</v>
      </c>
      <c r="F248" s="148">
        <f>D248*E248</f>
        <v>6916</v>
      </c>
    </row>
    <row r="249" spans="1:6" ht="21.75" customHeight="1">
      <c r="A249" s="158"/>
      <c r="B249" s="124" t="s">
        <v>665</v>
      </c>
      <c r="C249" s="132"/>
      <c r="D249" s="132"/>
      <c r="F249" s="148"/>
    </row>
    <row r="251" spans="1:6" ht="48" customHeight="1">
      <c r="A251" s="18" t="s">
        <v>143</v>
      </c>
      <c r="B251" s="16" t="s">
        <v>277</v>
      </c>
      <c r="C251" s="26" t="s">
        <v>255</v>
      </c>
      <c r="D251" s="55">
        <v>0.05</v>
      </c>
      <c r="E251" s="26"/>
      <c r="F251" s="26">
        <f>SUM(F42:F248)*D251</f>
        <v>19364.390499999998</v>
      </c>
    </row>
    <row r="252" spans="1:6" ht="18" customHeight="1">
      <c r="A252" s="118"/>
      <c r="B252" s="16" t="s">
        <v>320</v>
      </c>
      <c r="C252" s="20"/>
      <c r="D252" s="20"/>
      <c r="E252" s="26"/>
      <c r="F252" s="26"/>
    </row>
    <row r="254" spans="1:6">
      <c r="A254" s="130"/>
      <c r="B254" s="131" t="s">
        <v>293</v>
      </c>
      <c r="C254" s="126"/>
      <c r="D254" s="126"/>
      <c r="E254" s="127"/>
      <c r="F254" s="115">
        <f>SUM(F39:F253)</f>
        <v>406652.20049999992</v>
      </c>
    </row>
  </sheetData>
  <phoneticPr fontId="0" type="noConversion"/>
  <pageMargins left="0.79027777777777775" right="0.74791666666666667" top="0.98402777777777783" bottom="0.98402777777777772" header="0.24027777777777778" footer="0"/>
  <pageSetup paperSize="9" scale="73" orientation="portrait" useFirstPageNumber="1" r:id="rId1"/>
  <headerFooter alignWithMargins="0">
    <oddFooter>&amp;RAlu izdelki</oddFooter>
  </headerFooter>
  <rowBreaks count="1" manualBreakCount="1">
    <brk id="3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79998168889431442"/>
  </sheetPr>
  <dimension ref="A1:F15"/>
  <sheetViews>
    <sheetView view="pageBreakPreview" zoomScale="85" zoomScaleNormal="100" zoomScaleSheetLayoutView="85" workbookViewId="0">
      <selection activeCell="A2" sqref="A2"/>
    </sheetView>
  </sheetViews>
  <sheetFormatPr defaultColWidth="18.5546875" defaultRowHeight="13.8"/>
  <cols>
    <col min="1" max="1" width="8.5546875" style="81" customWidth="1"/>
    <col min="2" max="2" width="51.33203125" style="81" customWidth="1"/>
    <col min="3" max="3" width="8.88671875" style="81" customWidth="1"/>
    <col min="4" max="4" width="9.5546875" style="81" customWidth="1"/>
    <col min="5" max="5" width="11" style="128" customWidth="1"/>
    <col min="6" max="6" width="18.5546875" style="128" customWidth="1"/>
    <col min="7" max="16384" width="18.5546875" style="81"/>
  </cols>
  <sheetData>
    <row r="1" spans="1:6">
      <c r="A1" s="80" t="s">
        <v>89</v>
      </c>
      <c r="B1" s="121" t="s">
        <v>316</v>
      </c>
    </row>
    <row r="2" spans="1:6">
      <c r="A2" s="80"/>
      <c r="B2" s="121"/>
    </row>
    <row r="4" spans="1:6" ht="32.25" customHeight="1">
      <c r="A4" s="145" t="s">
        <v>262</v>
      </c>
      <c r="B4" s="119" t="s">
        <v>257</v>
      </c>
      <c r="C4" s="146" t="s">
        <v>258</v>
      </c>
      <c r="D4" s="146" t="s">
        <v>259</v>
      </c>
      <c r="E4" s="147" t="s">
        <v>260</v>
      </c>
      <c r="F4" s="146" t="s">
        <v>261</v>
      </c>
    </row>
    <row r="5" spans="1:6" ht="16.5" customHeight="1"/>
    <row r="6" spans="1:6" ht="108.75" customHeight="1">
      <c r="A6" s="81" t="s">
        <v>91</v>
      </c>
      <c r="B6" s="16" t="s">
        <v>421</v>
      </c>
      <c r="C6" s="66" t="s">
        <v>148</v>
      </c>
      <c r="D6" s="186">
        <v>1</v>
      </c>
      <c r="E6" s="112">
        <v>36540</v>
      </c>
      <c r="F6" s="111">
        <f>D6*E6</f>
        <v>36540</v>
      </c>
    </row>
    <row r="7" spans="1:6" ht="121.5" customHeight="1">
      <c r="B7" s="81" t="s">
        <v>422</v>
      </c>
      <c r="D7" s="187"/>
    </row>
    <row r="8" spans="1:6">
      <c r="D8" s="187"/>
    </row>
    <row r="9" spans="1:6" ht="108.75" customHeight="1">
      <c r="A9" s="81" t="s">
        <v>92</v>
      </c>
      <c r="B9" s="16" t="s">
        <v>423</v>
      </c>
      <c r="C9" s="66" t="s">
        <v>148</v>
      </c>
      <c r="D9" s="186">
        <v>1</v>
      </c>
      <c r="E9" s="112">
        <v>48635</v>
      </c>
      <c r="F9" s="111">
        <f>D9*E9</f>
        <v>48635</v>
      </c>
    </row>
    <row r="10" spans="1:6" ht="105" customHeight="1">
      <c r="B10" s="81" t="s">
        <v>424</v>
      </c>
      <c r="D10" s="187"/>
    </row>
    <row r="11" spans="1:6">
      <c r="D11" s="187"/>
    </row>
    <row r="12" spans="1:6" ht="48.75" customHeight="1">
      <c r="A12" s="18" t="s">
        <v>143</v>
      </c>
      <c r="B12" s="16" t="s">
        <v>859</v>
      </c>
      <c r="C12" s="26" t="s">
        <v>255</v>
      </c>
      <c r="D12" s="55">
        <v>0.05</v>
      </c>
      <c r="E12" s="26"/>
      <c r="F12" s="26">
        <f>SUM(F6:F10)*D12</f>
        <v>4258.75</v>
      </c>
    </row>
    <row r="13" spans="1:6">
      <c r="A13" s="118"/>
      <c r="B13" s="16" t="s">
        <v>318</v>
      </c>
      <c r="C13" s="20"/>
      <c r="D13" s="20"/>
      <c r="E13" s="26"/>
      <c r="F13" s="26"/>
    </row>
    <row r="14" spans="1:6">
      <c r="A14" s="107"/>
      <c r="B14" s="107"/>
      <c r="C14" s="107"/>
      <c r="D14" s="107"/>
      <c r="E14" s="151"/>
    </row>
    <row r="15" spans="1:6">
      <c r="A15" s="109"/>
      <c r="B15" s="125" t="s">
        <v>317</v>
      </c>
      <c r="C15" s="109"/>
      <c r="D15" s="109"/>
      <c r="E15" s="152"/>
      <c r="F15" s="115">
        <f>SUM(F6:F12)</f>
        <v>89433.75</v>
      </c>
    </row>
  </sheetData>
  <phoneticPr fontId="0" type="noConversion"/>
  <pageMargins left="0.78740157480314965" right="0.74803149606299213" top="0.98425196850393704" bottom="0.98425196850393704" header="0.23622047244094491" footer="0"/>
  <pageSetup paperSize="9" scale="78" orientation="portrait" useFirstPageNumber="1" r:id="rId1"/>
  <headerFooter alignWithMargins="0">
    <oddFooter>&amp;RDvigala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79998168889431442"/>
  </sheetPr>
  <dimension ref="A1:F42"/>
  <sheetViews>
    <sheetView showZeros="0" view="pageBreakPreview" zoomScaleNormal="100" zoomScaleSheetLayoutView="100" workbookViewId="0">
      <selection activeCell="A2" sqref="A2"/>
    </sheetView>
  </sheetViews>
  <sheetFormatPr defaultColWidth="9.109375" defaultRowHeight="13.8"/>
  <cols>
    <col min="1" max="1" width="7.33203125" style="128" customWidth="1"/>
    <col min="2" max="2" width="44.6640625" style="128" customWidth="1"/>
    <col min="3" max="3" width="8.6640625" style="111" customWidth="1"/>
    <col min="4" max="4" width="11.109375" style="111" customWidth="1"/>
    <col min="5" max="5" width="10.6640625" style="111" customWidth="1"/>
    <col min="6" max="6" width="12.33203125" style="26" customWidth="1"/>
    <col min="7" max="16384" width="9.109375" style="2"/>
  </cols>
  <sheetData>
    <row r="1" spans="1:2">
      <c r="A1" s="159" t="s">
        <v>17</v>
      </c>
      <c r="B1" s="160" t="s">
        <v>20</v>
      </c>
    </row>
    <row r="2" spans="1:2">
      <c r="A2" s="159"/>
      <c r="B2" s="160"/>
    </row>
    <row r="3" spans="1:2">
      <c r="B3" s="128" t="s">
        <v>95</v>
      </c>
    </row>
    <row r="4" spans="1:2" ht="120" customHeight="1">
      <c r="B4" s="128" t="s">
        <v>366</v>
      </c>
    </row>
    <row r="5" spans="1:2">
      <c r="B5" s="128" t="s">
        <v>48</v>
      </c>
    </row>
    <row r="6" spans="1:2" ht="45.75" customHeight="1">
      <c r="B6" s="128" t="s">
        <v>367</v>
      </c>
    </row>
    <row r="7" spans="1:2">
      <c r="B7" s="70" t="s">
        <v>265</v>
      </c>
    </row>
    <row r="8" spans="1:2" ht="27.6">
      <c r="B8" s="128" t="s">
        <v>139</v>
      </c>
    </row>
    <row r="9" spans="1:2">
      <c r="B9" s="128" t="s">
        <v>134</v>
      </c>
    </row>
    <row r="10" spans="1:2" ht="18.75" customHeight="1">
      <c r="B10" s="128" t="s">
        <v>61</v>
      </c>
    </row>
    <row r="11" spans="1:2">
      <c r="B11" s="128" t="s">
        <v>135</v>
      </c>
    </row>
    <row r="12" spans="1:2">
      <c r="B12" s="128" t="s">
        <v>136</v>
      </c>
    </row>
    <row r="13" spans="1:2" ht="27.6">
      <c r="B13" s="128" t="s">
        <v>441</v>
      </c>
    </row>
    <row r="14" spans="1:2" ht="27.6">
      <c r="B14" s="128" t="s">
        <v>71</v>
      </c>
    </row>
    <row r="15" spans="1:2" ht="27.6">
      <c r="B15" s="128" t="s">
        <v>331</v>
      </c>
    </row>
    <row r="16" spans="1:2" ht="27.6">
      <c r="B16" s="128" t="s">
        <v>72</v>
      </c>
    </row>
    <row r="17" spans="1:6" ht="27.6">
      <c r="B17" s="128" t="s">
        <v>73</v>
      </c>
    </row>
    <row r="18" spans="1:6">
      <c r="A18" s="159"/>
      <c r="B18" s="160"/>
    </row>
    <row r="19" spans="1:6" ht="30" customHeight="1">
      <c r="A19" s="154" t="s">
        <v>262</v>
      </c>
      <c r="B19" s="154" t="s">
        <v>257</v>
      </c>
      <c r="C19" s="146" t="s">
        <v>258</v>
      </c>
      <c r="D19" s="146" t="s">
        <v>259</v>
      </c>
      <c r="E19" s="146" t="s">
        <v>260</v>
      </c>
      <c r="F19" s="146" t="s">
        <v>261</v>
      </c>
    </row>
    <row r="21" spans="1:6" ht="80.25" customHeight="1">
      <c r="A21" s="128" t="s">
        <v>91</v>
      </c>
      <c r="B21" s="161" t="s">
        <v>790</v>
      </c>
      <c r="C21" s="111" t="s">
        <v>221</v>
      </c>
      <c r="D21" s="111">
        <v>1689</v>
      </c>
      <c r="E21" s="112">
        <v>68</v>
      </c>
      <c r="F21" s="26">
        <f>D21*E21</f>
        <v>114852</v>
      </c>
    </row>
    <row r="22" spans="1:6" ht="205.5" customHeight="1">
      <c r="B22" s="128" t="s">
        <v>791</v>
      </c>
      <c r="F22" s="26">
        <f t="shared" ref="F22:F35" si="0">D22*E22</f>
        <v>0</v>
      </c>
    </row>
    <row r="23" spans="1:6" ht="17.25" customHeight="1">
      <c r="B23" s="159" t="s">
        <v>161</v>
      </c>
      <c r="F23" s="26">
        <f t="shared" si="0"/>
        <v>0</v>
      </c>
    </row>
    <row r="24" spans="1:6" ht="55.2">
      <c r="B24" s="128" t="s">
        <v>792</v>
      </c>
      <c r="F24" s="26">
        <f t="shared" si="0"/>
        <v>0</v>
      </c>
    </row>
    <row r="25" spans="1:6" ht="19.5" customHeight="1">
      <c r="B25" s="124" t="s">
        <v>814</v>
      </c>
    </row>
    <row r="26" spans="1:6">
      <c r="F26" s="26">
        <f t="shared" si="0"/>
        <v>0</v>
      </c>
    </row>
    <row r="27" spans="1:6" ht="41.4">
      <c r="A27" s="128" t="s">
        <v>92</v>
      </c>
      <c r="B27" s="161" t="s">
        <v>793</v>
      </c>
      <c r="C27" s="111" t="s">
        <v>221</v>
      </c>
      <c r="D27" s="111">
        <v>86</v>
      </c>
      <c r="E27" s="112">
        <v>58</v>
      </c>
      <c r="F27" s="26">
        <f t="shared" si="0"/>
        <v>4988</v>
      </c>
    </row>
    <row r="28" spans="1:6" ht="96.75" customHeight="1">
      <c r="B28" s="162" t="s">
        <v>464</v>
      </c>
      <c r="F28" s="26">
        <f t="shared" si="0"/>
        <v>0</v>
      </c>
    </row>
    <row r="29" spans="1:6">
      <c r="B29" s="124" t="s">
        <v>794</v>
      </c>
    </row>
    <row r="30" spans="1:6">
      <c r="B30" s="124"/>
    </row>
    <row r="31" spans="1:6" ht="51.75" customHeight="1">
      <c r="A31" s="128" t="s">
        <v>143</v>
      </c>
      <c r="B31" s="161" t="s">
        <v>829</v>
      </c>
      <c r="C31" s="66" t="s">
        <v>222</v>
      </c>
      <c r="D31" s="111">
        <v>141.1</v>
      </c>
      <c r="E31" s="112">
        <v>10.15</v>
      </c>
      <c r="F31" s="26">
        <f>D31*E31</f>
        <v>1432.165</v>
      </c>
    </row>
    <row r="32" spans="1:6" ht="18.75" customHeight="1">
      <c r="B32" s="161"/>
    </row>
    <row r="33" spans="1:6" ht="51.75" customHeight="1">
      <c r="A33" s="128" t="s">
        <v>144</v>
      </c>
      <c r="B33" s="161" t="s">
        <v>828</v>
      </c>
      <c r="C33" s="66" t="s">
        <v>222</v>
      </c>
      <c r="D33" s="111">
        <v>139.15</v>
      </c>
      <c r="E33" s="112">
        <v>10.3</v>
      </c>
      <c r="F33" s="26">
        <f>D33*E33</f>
        <v>1433.2450000000001</v>
      </c>
    </row>
    <row r="34" spans="1:6">
      <c r="B34" s="149"/>
    </row>
    <row r="35" spans="1:6" ht="63.75" customHeight="1">
      <c r="A35" s="19" t="s">
        <v>145</v>
      </c>
      <c r="B35" s="128" t="s">
        <v>795</v>
      </c>
      <c r="C35" s="111" t="s">
        <v>221</v>
      </c>
      <c r="D35" s="111">
        <v>86</v>
      </c>
      <c r="E35" s="112">
        <v>21</v>
      </c>
      <c r="F35" s="26">
        <f t="shared" si="0"/>
        <v>1806</v>
      </c>
    </row>
    <row r="36" spans="1:6" ht="16.5" customHeight="1">
      <c r="A36" s="19"/>
    </row>
    <row r="37" spans="1:6" ht="78.75" customHeight="1">
      <c r="A37" s="19" t="s">
        <v>178</v>
      </c>
      <c r="B37" s="128" t="s">
        <v>796</v>
      </c>
      <c r="C37" s="111" t="s">
        <v>221</v>
      </c>
      <c r="D37" s="111">
        <v>242.1</v>
      </c>
      <c r="E37" s="112">
        <v>18</v>
      </c>
      <c r="F37" s="26">
        <f>D37*E37</f>
        <v>4357.8</v>
      </c>
    </row>
    <row r="39" spans="1:6" ht="59.25" customHeight="1">
      <c r="A39" s="128" t="s">
        <v>179</v>
      </c>
      <c r="B39" s="128" t="s">
        <v>853</v>
      </c>
      <c r="C39" s="26" t="s">
        <v>255</v>
      </c>
      <c r="D39" s="55">
        <v>0.05</v>
      </c>
      <c r="E39" s="26"/>
      <c r="F39" s="26">
        <f>SUM(F21:F37)*D39</f>
        <v>6443.4605000000001</v>
      </c>
    </row>
    <row r="40" spans="1:6">
      <c r="B40" s="128" t="s">
        <v>120</v>
      </c>
    </row>
    <row r="42" spans="1:6">
      <c r="A42" s="152"/>
      <c r="B42" s="152" t="s">
        <v>138</v>
      </c>
      <c r="C42" s="114"/>
      <c r="D42" s="114"/>
      <c r="E42" s="127"/>
      <c r="F42" s="156">
        <f>SUM(F20:F39)</f>
        <v>135312.67049999998</v>
      </c>
    </row>
  </sheetData>
  <phoneticPr fontId="0" type="noConversion"/>
  <pageMargins left="0.74803149606299213" right="0.75" top="0.98425196850393704" bottom="0.98425196850393704" header="0" footer="0"/>
  <pageSetup paperSize="9" scale="90" orientation="portrait" r:id="rId1"/>
  <headerFooter alignWithMargins="0">
    <oddFooter>&amp;RFasaderska dela</oddFooter>
  </headerFooter>
  <rowBreaks count="1" manualBreakCount="1">
    <brk id="1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79998168889431442"/>
  </sheetPr>
  <dimension ref="A1:F50"/>
  <sheetViews>
    <sheetView showZeros="0" view="pageBreakPreview" zoomScaleNormal="100" zoomScaleSheetLayoutView="100" workbookViewId="0"/>
  </sheetViews>
  <sheetFormatPr defaultColWidth="9.109375" defaultRowHeight="13.8"/>
  <cols>
    <col min="1" max="1" width="7.33203125" style="81" customWidth="1"/>
    <col min="2" max="2" width="42" style="81" customWidth="1"/>
    <col min="3" max="3" width="8.6640625" style="66" customWidth="1"/>
    <col min="4" max="4" width="10.5546875" style="66" customWidth="1"/>
    <col min="5" max="5" width="12.44140625" style="111" customWidth="1"/>
    <col min="6" max="6" width="11.6640625" style="111" customWidth="1"/>
    <col min="7" max="7" width="32.5546875" style="53" customWidth="1"/>
    <col min="8" max="16384" width="9.109375" style="53"/>
  </cols>
  <sheetData>
    <row r="1" spans="1:2">
      <c r="A1" s="80" t="s">
        <v>15</v>
      </c>
      <c r="B1" s="121" t="s">
        <v>105</v>
      </c>
    </row>
    <row r="2" spans="1:2">
      <c r="A2" s="80"/>
      <c r="B2" s="121"/>
    </row>
    <row r="3" spans="1:2">
      <c r="B3" s="81" t="s">
        <v>95</v>
      </c>
    </row>
    <row r="5" spans="1:2" ht="147" customHeight="1">
      <c r="B5" s="81" t="s">
        <v>368</v>
      </c>
    </row>
    <row r="7" spans="1:2">
      <c r="B7" s="70" t="s">
        <v>265</v>
      </c>
    </row>
    <row r="8" spans="1:2">
      <c r="B8" s="81" t="s">
        <v>8</v>
      </c>
    </row>
    <row r="9" spans="1:2">
      <c r="B9" s="81" t="s">
        <v>188</v>
      </c>
    </row>
    <row r="10" spans="1:2" ht="27.6">
      <c r="B10" s="81" t="s">
        <v>57</v>
      </c>
    </row>
    <row r="11" spans="1:2">
      <c r="B11" s="81" t="s">
        <v>58</v>
      </c>
    </row>
    <row r="12" spans="1:2" ht="27.6">
      <c r="B12" s="81" t="s">
        <v>59</v>
      </c>
    </row>
    <row r="13" spans="1:2">
      <c r="B13" s="81" t="s">
        <v>124</v>
      </c>
    </row>
    <row r="14" spans="1:2" ht="27.6">
      <c r="B14" s="81" t="s">
        <v>61</v>
      </c>
    </row>
    <row r="15" spans="1:2">
      <c r="B15" s="81" t="s">
        <v>135</v>
      </c>
    </row>
    <row r="16" spans="1:2" ht="27.6">
      <c r="B16" s="81" t="s">
        <v>126</v>
      </c>
    </row>
    <row r="17" spans="1:6" ht="27.6">
      <c r="B17" s="81" t="s">
        <v>127</v>
      </c>
    </row>
    <row r="18" spans="1:6">
      <c r="B18" s="81" t="s">
        <v>128</v>
      </c>
    </row>
    <row r="19" spans="1:6" ht="27.6">
      <c r="B19" s="81" t="s">
        <v>129</v>
      </c>
    </row>
    <row r="20" spans="1:6">
      <c r="B20" s="81" t="s">
        <v>130</v>
      </c>
    </row>
    <row r="21" spans="1:6" ht="27.6">
      <c r="B21" s="81" t="s">
        <v>74</v>
      </c>
    </row>
    <row r="22" spans="1:6">
      <c r="A22" s="80"/>
      <c r="B22" s="121"/>
    </row>
    <row r="23" spans="1:6">
      <c r="A23" s="80"/>
      <c r="B23" s="121"/>
    </row>
    <row r="24" spans="1:6" ht="27.6">
      <c r="A24" s="154" t="s">
        <v>262</v>
      </c>
      <c r="B24" s="154" t="s">
        <v>257</v>
      </c>
      <c r="C24" s="146" t="s">
        <v>258</v>
      </c>
      <c r="D24" s="146" t="s">
        <v>259</v>
      </c>
      <c r="E24" s="146" t="s">
        <v>260</v>
      </c>
      <c r="F24" s="146" t="s">
        <v>261</v>
      </c>
    </row>
    <row r="26" spans="1:6" ht="48.75" customHeight="1">
      <c r="A26" s="81" t="s">
        <v>91</v>
      </c>
      <c r="B26" s="81" t="s">
        <v>415</v>
      </c>
      <c r="C26" s="66" t="s">
        <v>221</v>
      </c>
      <c r="D26" s="111">
        <v>228</v>
      </c>
      <c r="E26" s="112">
        <v>8.6</v>
      </c>
      <c r="F26" s="111">
        <f>D26*E26</f>
        <v>1960.8</v>
      </c>
    </row>
    <row r="27" spans="1:6">
      <c r="D27" s="111"/>
      <c r="F27" s="111">
        <f t="shared" ref="F27:F42" si="0">D27*E27</f>
        <v>0</v>
      </c>
    </row>
    <row r="28" spans="1:6" ht="79.5" customHeight="1">
      <c r="A28" s="81" t="s">
        <v>92</v>
      </c>
      <c r="B28" s="81" t="s">
        <v>369</v>
      </c>
      <c r="C28" s="66" t="s">
        <v>221</v>
      </c>
      <c r="D28" s="111">
        <v>4643</v>
      </c>
      <c r="E28" s="112">
        <v>7.3</v>
      </c>
      <c r="F28" s="111">
        <f t="shared" si="0"/>
        <v>33893.9</v>
      </c>
    </row>
    <row r="29" spans="1:6">
      <c r="D29" s="111"/>
      <c r="F29" s="111">
        <f t="shared" si="0"/>
        <v>0</v>
      </c>
    </row>
    <row r="30" spans="1:6" ht="80.25" customHeight="1">
      <c r="A30" s="81" t="s">
        <v>143</v>
      </c>
      <c r="B30" s="81" t="s">
        <v>370</v>
      </c>
      <c r="C30" s="66" t="s">
        <v>221</v>
      </c>
      <c r="D30" s="111">
        <v>1891</v>
      </c>
      <c r="E30" s="112">
        <v>6.8</v>
      </c>
      <c r="F30" s="111">
        <f t="shared" si="0"/>
        <v>12858.8</v>
      </c>
    </row>
    <row r="31" spans="1:6">
      <c r="D31" s="111"/>
      <c r="F31" s="111">
        <f t="shared" si="0"/>
        <v>0</v>
      </c>
    </row>
    <row r="32" spans="1:6" ht="87.75" customHeight="1">
      <c r="A32" s="81" t="s">
        <v>144</v>
      </c>
      <c r="B32" s="81" t="s">
        <v>371</v>
      </c>
      <c r="C32" s="66" t="s">
        <v>221</v>
      </c>
      <c r="D32" s="111">
        <v>1102</v>
      </c>
      <c r="E32" s="112">
        <v>6.2</v>
      </c>
      <c r="F32" s="111">
        <f t="shared" si="0"/>
        <v>6832.4000000000005</v>
      </c>
    </row>
    <row r="33" spans="1:6">
      <c r="B33" s="124"/>
      <c r="D33" s="111"/>
      <c r="F33" s="111">
        <f t="shared" si="0"/>
        <v>0</v>
      </c>
    </row>
    <row r="34" spans="1:6" ht="75" customHeight="1">
      <c r="A34" s="81" t="s">
        <v>145</v>
      </c>
      <c r="B34" s="81" t="s">
        <v>372</v>
      </c>
      <c r="C34" s="66" t="s">
        <v>221</v>
      </c>
      <c r="D34" s="111">
        <v>1050</v>
      </c>
      <c r="E34" s="112">
        <v>7.6</v>
      </c>
      <c r="F34" s="111">
        <f>D34*E34</f>
        <v>7980</v>
      </c>
    </row>
    <row r="35" spans="1:6">
      <c r="D35" s="111"/>
      <c r="F35" s="111">
        <f t="shared" si="0"/>
        <v>0</v>
      </c>
    </row>
    <row r="36" spans="1:6" ht="82.5" customHeight="1">
      <c r="A36" s="81" t="s">
        <v>178</v>
      </c>
      <c r="B36" s="81" t="s">
        <v>419</v>
      </c>
      <c r="C36" s="66" t="s">
        <v>221</v>
      </c>
      <c r="D36" s="111">
        <v>3397</v>
      </c>
      <c r="E36" s="112">
        <v>3.5</v>
      </c>
      <c r="F36" s="111">
        <f>D36*E36</f>
        <v>11889.5</v>
      </c>
    </row>
    <row r="37" spans="1:6">
      <c r="D37" s="111"/>
      <c r="F37" s="111">
        <f t="shared" si="0"/>
        <v>0</v>
      </c>
    </row>
    <row r="38" spans="1:6" ht="73.5" customHeight="1">
      <c r="A38" s="81" t="s">
        <v>179</v>
      </c>
      <c r="B38" s="81" t="s">
        <v>373</v>
      </c>
      <c r="C38" s="66" t="s">
        <v>221</v>
      </c>
      <c r="D38" s="111">
        <v>59</v>
      </c>
      <c r="E38" s="112">
        <v>7.8</v>
      </c>
      <c r="F38" s="111">
        <f t="shared" si="0"/>
        <v>460.2</v>
      </c>
    </row>
    <row r="39" spans="1:6">
      <c r="D39" s="111"/>
    </row>
    <row r="40" spans="1:6" ht="27.6">
      <c r="A40" s="81" t="s">
        <v>180</v>
      </c>
      <c r="B40" s="81" t="s">
        <v>374</v>
      </c>
      <c r="C40" s="66" t="s">
        <v>221</v>
      </c>
      <c r="D40" s="111">
        <v>341</v>
      </c>
      <c r="E40" s="112">
        <v>5.0999999999999996</v>
      </c>
      <c r="F40" s="111">
        <f>D40*E40</f>
        <v>1739.1</v>
      </c>
    </row>
    <row r="41" spans="1:6">
      <c r="D41" s="111"/>
      <c r="F41" s="111">
        <f t="shared" si="0"/>
        <v>0</v>
      </c>
    </row>
    <row r="42" spans="1:6" ht="60" customHeight="1">
      <c r="A42" s="81" t="s">
        <v>93</v>
      </c>
      <c r="B42" s="81" t="s">
        <v>375</v>
      </c>
      <c r="C42" s="66" t="s">
        <v>221</v>
      </c>
      <c r="D42" s="111">
        <v>6</v>
      </c>
      <c r="E42" s="112">
        <v>21</v>
      </c>
      <c r="F42" s="111">
        <f t="shared" si="0"/>
        <v>126</v>
      </c>
    </row>
    <row r="43" spans="1:6">
      <c r="D43" s="111"/>
    </row>
    <row r="44" spans="1:6" ht="55.2">
      <c r="A44" s="81" t="s">
        <v>75</v>
      </c>
      <c r="B44" s="81" t="s">
        <v>853</v>
      </c>
      <c r="C44" s="26" t="s">
        <v>255</v>
      </c>
      <c r="D44" s="55">
        <v>0.05</v>
      </c>
      <c r="E44" s="26"/>
      <c r="F44" s="26">
        <f>SUM(F25:F42)*D44</f>
        <v>3887.0349999999999</v>
      </c>
    </row>
    <row r="45" spans="1:6">
      <c r="B45" s="81" t="s">
        <v>50</v>
      </c>
    </row>
    <row r="46" spans="1:6">
      <c r="B46" s="107"/>
      <c r="C46" s="108"/>
      <c r="D46" s="108"/>
      <c r="E46" s="113"/>
      <c r="F46" s="113"/>
    </row>
    <row r="47" spans="1:6">
      <c r="A47" s="130"/>
      <c r="B47" s="125" t="s">
        <v>114</v>
      </c>
      <c r="C47" s="110"/>
      <c r="D47" s="110"/>
      <c r="E47" s="114"/>
      <c r="F47" s="176">
        <f>SUM(F26:F45)</f>
        <v>81627.735000000001</v>
      </c>
    </row>
    <row r="48" spans="1:6">
      <c r="B48" s="80"/>
    </row>
    <row r="49" spans="2:2">
      <c r="B49" s="80"/>
    </row>
    <row r="50" spans="2:2">
      <c r="B50" s="80"/>
    </row>
  </sheetData>
  <phoneticPr fontId="0" type="noConversion"/>
  <pageMargins left="0.79027777777777775" right="0.74791666666666667" top="0.98402777777777783" bottom="0.98402777777777772" header="0.24027777777777778" footer="0"/>
  <pageSetup paperSize="9" scale="94" orientation="portrait" useFirstPageNumber="1" r:id="rId1"/>
  <headerFooter alignWithMargins="0">
    <oddFooter>&amp;RSlikopleskarska dela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79998168889431442"/>
  </sheetPr>
  <dimension ref="A1:AC62"/>
  <sheetViews>
    <sheetView showZeros="0" view="pageBreakPreview" zoomScaleNormal="100" zoomScaleSheetLayoutView="100" workbookViewId="0"/>
  </sheetViews>
  <sheetFormatPr defaultColWidth="9.109375" defaultRowHeight="13.8"/>
  <cols>
    <col min="1" max="1" width="8.33203125" style="81" customWidth="1"/>
    <col min="2" max="2" width="43.6640625" style="16" customWidth="1"/>
    <col min="3" max="3" width="6.88671875" style="16" customWidth="1"/>
    <col min="4" max="4" width="12.44140625" style="16" customWidth="1"/>
    <col min="5" max="5" width="13.5546875" style="28" customWidth="1"/>
    <col min="6" max="6" width="12.33203125" style="28" customWidth="1"/>
    <col min="7" max="16384" width="9.109375" style="1"/>
  </cols>
  <sheetData>
    <row r="1" spans="1:2">
      <c r="A1" s="80" t="s">
        <v>16</v>
      </c>
      <c r="B1" s="63" t="s">
        <v>174</v>
      </c>
    </row>
    <row r="2" spans="1:2">
      <c r="A2" s="80"/>
      <c r="B2" s="63"/>
    </row>
    <row r="3" spans="1:2">
      <c r="B3" s="16" t="s">
        <v>95</v>
      </c>
    </row>
    <row r="4" spans="1:2" ht="178.5" customHeight="1">
      <c r="B4" s="16" t="s">
        <v>376</v>
      </c>
    </row>
    <row r="5" spans="1:2">
      <c r="B5" s="50"/>
    </row>
    <row r="6" spans="1:2">
      <c r="B6" s="70" t="s">
        <v>265</v>
      </c>
    </row>
    <row r="7" spans="1:2">
      <c r="B7" s="16" t="s">
        <v>8</v>
      </c>
    </row>
    <row r="8" spans="1:2">
      <c r="B8" s="16" t="s">
        <v>188</v>
      </c>
    </row>
    <row r="9" spans="1:2" ht="21" customHeight="1">
      <c r="B9" s="16" t="s">
        <v>61</v>
      </c>
    </row>
    <row r="10" spans="1:2">
      <c r="B10" s="16" t="s">
        <v>136</v>
      </c>
    </row>
    <row r="11" spans="1:2">
      <c r="B11" s="16" t="s">
        <v>9</v>
      </c>
    </row>
    <row r="12" spans="1:2" ht="27.6">
      <c r="B12" s="16" t="s">
        <v>70</v>
      </c>
    </row>
    <row r="13" spans="1:2">
      <c r="B13" s="16" t="s">
        <v>135</v>
      </c>
    </row>
    <row r="14" spans="1:2" ht="27.6">
      <c r="B14" s="16" t="s">
        <v>10</v>
      </c>
    </row>
    <row r="15" spans="1:2" ht="27.6">
      <c r="B15" s="16" t="s">
        <v>11</v>
      </c>
    </row>
    <row r="16" spans="1:2" ht="27.6">
      <c r="B16" s="16" t="s">
        <v>12</v>
      </c>
    </row>
    <row r="17" spans="1:6">
      <c r="B17" s="16" t="s">
        <v>176</v>
      </c>
    </row>
    <row r="18" spans="1:6" ht="27.6">
      <c r="B18" s="16" t="s">
        <v>177</v>
      </c>
    </row>
    <row r="19" spans="1:6" ht="27.6">
      <c r="B19" s="16" t="s">
        <v>116</v>
      </c>
    </row>
    <row r="20" spans="1:6">
      <c r="B20" s="16" t="s">
        <v>130</v>
      </c>
    </row>
    <row r="21" spans="1:6" ht="27.6">
      <c r="B21" s="16" t="s">
        <v>74</v>
      </c>
    </row>
    <row r="22" spans="1:6">
      <c r="A22" s="80"/>
      <c r="B22" s="63"/>
    </row>
    <row r="23" spans="1:6">
      <c r="A23" s="80"/>
      <c r="B23" s="63"/>
    </row>
    <row r="24" spans="1:6" ht="27.6">
      <c r="A24" s="154" t="s">
        <v>262</v>
      </c>
      <c r="B24" s="154" t="s">
        <v>257</v>
      </c>
      <c r="C24" s="146" t="s">
        <v>258</v>
      </c>
      <c r="D24" s="146" t="s">
        <v>259</v>
      </c>
      <c r="E24" s="146" t="s">
        <v>260</v>
      </c>
      <c r="F24" s="146" t="s">
        <v>261</v>
      </c>
    </row>
    <row r="26" spans="1:6" ht="47.25" customHeight="1">
      <c r="A26" s="106" t="s">
        <v>91</v>
      </c>
      <c r="B26" s="16" t="s">
        <v>377</v>
      </c>
      <c r="C26" s="66" t="s">
        <v>221</v>
      </c>
      <c r="D26" s="164">
        <v>208.2</v>
      </c>
      <c r="E26" s="112">
        <v>65</v>
      </c>
      <c r="F26" s="28">
        <f>E26*D26</f>
        <v>13533</v>
      </c>
    </row>
    <row r="27" spans="1:6">
      <c r="A27" s="106"/>
      <c r="B27" s="16" t="s">
        <v>417</v>
      </c>
      <c r="C27" s="66"/>
      <c r="D27" s="164"/>
      <c r="E27" s="111"/>
    </row>
    <row r="28" spans="1:6" ht="32.25" customHeight="1">
      <c r="A28" s="106"/>
      <c r="B28" s="149" t="s">
        <v>758</v>
      </c>
      <c r="C28" s="81"/>
      <c r="F28" s="28">
        <f t="shared" ref="F28:F52" si="0">E28*D28</f>
        <v>0</v>
      </c>
    </row>
    <row r="29" spans="1:6">
      <c r="A29" s="106"/>
      <c r="C29" s="81"/>
      <c r="F29" s="28">
        <f t="shared" si="0"/>
        <v>0</v>
      </c>
    </row>
    <row r="30" spans="1:6" ht="63" customHeight="1">
      <c r="A30" s="106" t="s">
        <v>92</v>
      </c>
      <c r="B30" s="16" t="s">
        <v>418</v>
      </c>
      <c r="C30" s="66" t="s">
        <v>221</v>
      </c>
      <c r="D30" s="164">
        <v>1137.4000000000001</v>
      </c>
      <c r="E30" s="112">
        <v>65</v>
      </c>
      <c r="F30" s="28">
        <f t="shared" si="0"/>
        <v>73931</v>
      </c>
    </row>
    <row r="31" spans="1:6" ht="19.5" customHeight="1">
      <c r="A31" s="106"/>
      <c r="B31" s="16" t="s">
        <v>417</v>
      </c>
      <c r="C31" s="66"/>
      <c r="D31" s="164"/>
      <c r="E31" s="111"/>
    </row>
    <row r="32" spans="1:6" ht="33" customHeight="1">
      <c r="A32" s="106"/>
      <c r="B32" s="149" t="s">
        <v>759</v>
      </c>
      <c r="C32" s="81"/>
      <c r="F32" s="28">
        <f t="shared" si="0"/>
        <v>0</v>
      </c>
    </row>
    <row r="33" spans="1:6" ht="16.5" customHeight="1">
      <c r="A33" s="106"/>
      <c r="B33" s="149"/>
      <c r="C33" s="81"/>
    </row>
    <row r="34" spans="1:6" ht="63" customHeight="1">
      <c r="A34" s="106" t="s">
        <v>143</v>
      </c>
      <c r="B34" s="16" t="s">
        <v>418</v>
      </c>
      <c r="C34" s="66" t="s">
        <v>221</v>
      </c>
      <c r="D34" s="164">
        <v>96.1</v>
      </c>
      <c r="E34" s="112">
        <v>68</v>
      </c>
      <c r="F34" s="28">
        <f>E34*D34</f>
        <v>6534.7999999999993</v>
      </c>
    </row>
    <row r="35" spans="1:6" ht="22.5" customHeight="1">
      <c r="A35" s="106"/>
      <c r="B35" s="16" t="s">
        <v>760</v>
      </c>
      <c r="C35" s="81"/>
    </row>
    <row r="36" spans="1:6" ht="19.5" customHeight="1">
      <c r="A36" s="106"/>
      <c r="B36" s="149" t="s">
        <v>761</v>
      </c>
      <c r="C36" s="81"/>
    </row>
    <row r="37" spans="1:6" ht="10.5" customHeight="1">
      <c r="A37" s="106"/>
      <c r="C37" s="81"/>
      <c r="F37" s="28">
        <f t="shared" si="0"/>
        <v>0</v>
      </c>
    </row>
    <row r="38" spans="1:6" ht="133.5" customHeight="1">
      <c r="A38" s="106" t="s">
        <v>144</v>
      </c>
      <c r="B38" s="16" t="s">
        <v>475</v>
      </c>
      <c r="C38" s="66" t="s">
        <v>221</v>
      </c>
      <c r="D38" s="164">
        <v>394.1</v>
      </c>
      <c r="E38" s="112">
        <v>105</v>
      </c>
      <c r="F38" s="28">
        <f>E38*D38</f>
        <v>41380.5</v>
      </c>
    </row>
    <row r="39" spans="1:6">
      <c r="A39" s="106"/>
      <c r="B39" s="149" t="s">
        <v>746</v>
      </c>
      <c r="C39" s="81"/>
      <c r="F39" s="28">
        <f t="shared" si="0"/>
        <v>0</v>
      </c>
    </row>
    <row r="40" spans="1:6">
      <c r="A40" s="106"/>
      <c r="B40" s="165"/>
      <c r="C40" s="81"/>
      <c r="F40" s="28">
        <f t="shared" si="0"/>
        <v>0</v>
      </c>
    </row>
    <row r="41" spans="1:6" ht="48" customHeight="1">
      <c r="A41" s="106" t="s">
        <v>145</v>
      </c>
      <c r="B41" s="16" t="s">
        <v>378</v>
      </c>
      <c r="C41" s="66" t="s">
        <v>221</v>
      </c>
      <c r="D41" s="164">
        <v>835</v>
      </c>
      <c r="E41" s="112">
        <v>50</v>
      </c>
      <c r="F41" s="28">
        <f t="shared" si="0"/>
        <v>41750</v>
      </c>
    </row>
    <row r="42" spans="1:6" ht="35.25" customHeight="1">
      <c r="A42" s="106"/>
      <c r="B42" s="149" t="s">
        <v>379</v>
      </c>
      <c r="C42" s="81"/>
      <c r="F42" s="28">
        <f t="shared" si="0"/>
        <v>0</v>
      </c>
    </row>
    <row r="43" spans="1:6">
      <c r="A43" s="106"/>
      <c r="B43" s="165"/>
      <c r="C43" s="81"/>
      <c r="F43" s="28">
        <f t="shared" si="0"/>
        <v>0</v>
      </c>
    </row>
    <row r="44" spans="1:6" ht="58.5" customHeight="1">
      <c r="A44" s="106" t="s">
        <v>178</v>
      </c>
      <c r="B44" s="16" t="s">
        <v>380</v>
      </c>
      <c r="C44" s="66" t="s">
        <v>222</v>
      </c>
      <c r="D44" s="164">
        <v>280</v>
      </c>
      <c r="E44" s="112">
        <v>18</v>
      </c>
      <c r="F44" s="28">
        <f>E44*D44</f>
        <v>5040</v>
      </c>
    </row>
    <row r="45" spans="1:6" ht="27.6">
      <c r="A45" s="106"/>
      <c r="B45" s="149" t="s">
        <v>381</v>
      </c>
      <c r="D45" s="165"/>
      <c r="F45" s="28">
        <f t="shared" si="0"/>
        <v>0</v>
      </c>
    </row>
    <row r="46" spans="1:6">
      <c r="A46" s="106"/>
      <c r="B46" s="166"/>
      <c r="C46" s="81"/>
      <c r="D46" s="165"/>
      <c r="F46" s="28">
        <f t="shared" si="0"/>
        <v>0</v>
      </c>
    </row>
    <row r="47" spans="1:6" ht="55.2">
      <c r="A47" s="106" t="s">
        <v>179</v>
      </c>
      <c r="B47" s="16" t="s">
        <v>382</v>
      </c>
      <c r="C47" s="66" t="s">
        <v>222</v>
      </c>
      <c r="D47" s="164">
        <v>221.5</v>
      </c>
      <c r="E47" s="112">
        <v>18</v>
      </c>
      <c r="F47" s="28">
        <f t="shared" si="0"/>
        <v>3987</v>
      </c>
    </row>
    <row r="48" spans="1:6">
      <c r="A48" s="106"/>
      <c r="B48" s="149" t="s">
        <v>383</v>
      </c>
      <c r="F48" s="28">
        <f t="shared" si="0"/>
        <v>0</v>
      </c>
    </row>
    <row r="49" spans="1:29">
      <c r="A49" s="106"/>
      <c r="C49" s="81"/>
      <c r="F49" s="28">
        <f t="shared" si="0"/>
        <v>0</v>
      </c>
    </row>
    <row r="50" spans="1:29" ht="60.75" customHeight="1">
      <c r="A50" s="106" t="s">
        <v>180</v>
      </c>
      <c r="B50" s="16" t="s">
        <v>384</v>
      </c>
      <c r="C50" s="66" t="s">
        <v>221</v>
      </c>
      <c r="D50" s="164">
        <v>38.4</v>
      </c>
      <c r="E50" s="112">
        <v>60</v>
      </c>
      <c r="F50" s="28">
        <f t="shared" si="0"/>
        <v>2304</v>
      </c>
    </row>
    <row r="51" spans="1:29">
      <c r="A51" s="106"/>
      <c r="C51" s="81"/>
      <c r="F51" s="28">
        <f t="shared" si="0"/>
        <v>0</v>
      </c>
    </row>
    <row r="52" spans="1:29" ht="96" customHeight="1">
      <c r="A52" s="106" t="s">
        <v>93</v>
      </c>
      <c r="B52" s="16" t="s">
        <v>832</v>
      </c>
      <c r="C52" s="66" t="s">
        <v>222</v>
      </c>
      <c r="D52" s="164">
        <v>141</v>
      </c>
      <c r="E52" s="112">
        <v>15</v>
      </c>
      <c r="F52" s="28">
        <f t="shared" si="0"/>
        <v>2115</v>
      </c>
    </row>
    <row r="53" spans="1:29">
      <c r="A53" s="89"/>
      <c r="C53" s="20"/>
      <c r="D53" s="26"/>
      <c r="E53" s="26"/>
      <c r="F53" s="26">
        <f>E53*D53</f>
        <v>0</v>
      </c>
    </row>
    <row r="54" spans="1:29" ht="60" customHeight="1">
      <c r="A54" s="89" t="s">
        <v>75</v>
      </c>
      <c r="B54" s="16" t="s">
        <v>284</v>
      </c>
      <c r="C54" s="20" t="s">
        <v>221</v>
      </c>
      <c r="D54" s="26">
        <v>504.8</v>
      </c>
      <c r="E54" s="43">
        <v>18.5</v>
      </c>
      <c r="F54" s="26">
        <f>E54*D54</f>
        <v>9338.8000000000011</v>
      </c>
    </row>
    <row r="55" spans="1:29">
      <c r="A55" s="89"/>
      <c r="B55" s="78" t="s">
        <v>283</v>
      </c>
      <c r="C55" s="20"/>
      <c r="D55" s="26"/>
      <c r="E55" s="26"/>
      <c r="F55" s="26"/>
    </row>
    <row r="56" spans="1:29">
      <c r="A56" s="89"/>
      <c r="B56" s="78"/>
      <c r="C56" s="20"/>
      <c r="D56" s="26"/>
      <c r="E56" s="26"/>
      <c r="F56" s="26"/>
    </row>
    <row r="57" spans="1:29" ht="92.25" customHeight="1">
      <c r="A57" s="106" t="s">
        <v>76</v>
      </c>
      <c r="B57" s="16" t="s">
        <v>830</v>
      </c>
      <c r="C57" s="66" t="s">
        <v>222</v>
      </c>
      <c r="D57" s="164">
        <v>12.7</v>
      </c>
      <c r="E57" s="112">
        <v>44.5</v>
      </c>
      <c r="F57" s="28">
        <f>E57*D57</f>
        <v>565.15</v>
      </c>
    </row>
    <row r="58" spans="1:29">
      <c r="A58" s="212"/>
      <c r="B58" s="68"/>
      <c r="C58" s="167"/>
      <c r="D58" s="68"/>
      <c r="F58" s="28">
        <f>E58*D58</f>
        <v>0</v>
      </c>
    </row>
    <row r="59" spans="1:29" s="163" customFormat="1" ht="55.2">
      <c r="A59" s="106" t="s">
        <v>77</v>
      </c>
      <c r="B59" s="16" t="s">
        <v>856</v>
      </c>
      <c r="C59" s="26" t="s">
        <v>255</v>
      </c>
      <c r="D59" s="55">
        <v>0.05</v>
      </c>
      <c r="E59" s="26"/>
      <c r="F59" s="26">
        <f>SUM(F26:F57)*D59</f>
        <v>10023.9625</v>
      </c>
      <c r="G59" s="1"/>
      <c r="H59" s="1"/>
      <c r="I59" s="1"/>
      <c r="J59" s="1"/>
      <c r="K59" s="1"/>
      <c r="L59" s="1"/>
      <c r="M59" s="1"/>
      <c r="N59" s="1"/>
      <c r="O59" s="1"/>
      <c r="P59" s="1"/>
      <c r="Q59" s="1"/>
      <c r="R59" s="1"/>
      <c r="S59" s="1"/>
      <c r="T59" s="1"/>
      <c r="U59" s="1"/>
      <c r="V59" s="1"/>
      <c r="W59" s="1"/>
      <c r="X59" s="1"/>
      <c r="Y59" s="1"/>
      <c r="Z59" s="1"/>
      <c r="AA59" s="1"/>
      <c r="AB59" s="1"/>
      <c r="AC59" s="1"/>
    </row>
    <row r="60" spans="1:29">
      <c r="B60" s="16" t="s">
        <v>51</v>
      </c>
    </row>
    <row r="62" spans="1:29">
      <c r="A62" s="130"/>
      <c r="B62" s="168" t="s">
        <v>147</v>
      </c>
      <c r="C62" s="169"/>
      <c r="D62" s="169"/>
      <c r="E62" s="170"/>
      <c r="F62" s="77">
        <f>SUM(F25:F59)</f>
        <v>210503.21249999997</v>
      </c>
    </row>
  </sheetData>
  <phoneticPr fontId="0" type="noConversion"/>
  <pageMargins left="0.79027777777777775" right="0.74791666666666667" top="0.98402777777777783" bottom="0.98402777777777772" header="0.24027777777777778" footer="0"/>
  <pageSetup paperSize="9" scale="90" orientation="portrait" useFirstPageNumber="1" r:id="rId1"/>
  <headerFooter alignWithMargins="0">
    <oddFooter>&amp;RKeramičarska dela</oddFooter>
  </headerFooter>
  <rowBreaks count="1" manualBreakCount="1">
    <brk id="52"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79998168889431442"/>
  </sheetPr>
  <dimension ref="A1:F34"/>
  <sheetViews>
    <sheetView showWhiteSpace="0" view="pageBreakPreview" zoomScaleNormal="100" zoomScaleSheetLayoutView="100" workbookViewId="0">
      <selection activeCell="A2" sqref="A2"/>
    </sheetView>
  </sheetViews>
  <sheetFormatPr defaultColWidth="9.109375" defaultRowHeight="13.8"/>
  <cols>
    <col min="1" max="1" width="7" style="81" customWidth="1"/>
    <col min="2" max="2" width="42" style="81" customWidth="1"/>
    <col min="3" max="3" width="8.5546875" style="66" customWidth="1"/>
    <col min="4" max="4" width="12" style="66" customWidth="1"/>
    <col min="5" max="5" width="11.33203125" style="111" customWidth="1"/>
    <col min="6" max="6" width="14.5546875" style="111" customWidth="1"/>
    <col min="7" max="16384" width="9.109375" style="81"/>
  </cols>
  <sheetData>
    <row r="1" spans="1:2">
      <c r="A1" s="80" t="s">
        <v>17</v>
      </c>
      <c r="B1" s="121" t="s">
        <v>393</v>
      </c>
    </row>
    <row r="2" spans="1:2">
      <c r="A2" s="80"/>
      <c r="B2" s="121"/>
    </row>
    <row r="3" spans="1:2">
      <c r="B3" s="81" t="s">
        <v>95</v>
      </c>
    </row>
    <row r="4" spans="1:2" ht="149.25" customHeight="1">
      <c r="B4" s="81" t="s">
        <v>385</v>
      </c>
    </row>
    <row r="6" spans="1:2">
      <c r="B6" s="70" t="s">
        <v>265</v>
      </c>
    </row>
    <row r="7" spans="1:2">
      <c r="B7" s="81" t="s">
        <v>188</v>
      </c>
    </row>
    <row r="8" spans="1:2">
      <c r="B8" s="81" t="s">
        <v>164</v>
      </c>
    </row>
    <row r="9" spans="1:2" ht="27.6">
      <c r="B9" s="81" t="s">
        <v>57</v>
      </c>
    </row>
    <row r="10" spans="1:2">
      <c r="B10" s="81" t="s">
        <v>58</v>
      </c>
    </row>
    <row r="11" spans="1:2" ht="27.6">
      <c r="B11" s="81" t="s">
        <v>59</v>
      </c>
    </row>
    <row r="12" spans="1:2">
      <c r="B12" s="81" t="s">
        <v>124</v>
      </c>
    </row>
    <row r="13" spans="1:2">
      <c r="B13" s="81" t="s">
        <v>117</v>
      </c>
    </row>
    <row r="14" spans="1:2" ht="27.6">
      <c r="B14" s="81" t="s">
        <v>61</v>
      </c>
    </row>
    <row r="15" spans="1:2">
      <c r="B15" s="81" t="s">
        <v>135</v>
      </c>
    </row>
    <row r="16" spans="1:2" ht="27.6">
      <c r="B16" s="81" t="s">
        <v>118</v>
      </c>
    </row>
    <row r="17" spans="1:6" ht="27.6">
      <c r="B17" s="81" t="s">
        <v>127</v>
      </c>
    </row>
    <row r="18" spans="1:6">
      <c r="B18" s="81" t="s">
        <v>128</v>
      </c>
    </row>
    <row r="19" spans="1:6" ht="27.6">
      <c r="B19" s="81" t="s">
        <v>129</v>
      </c>
    </row>
    <row r="20" spans="1:6" ht="27.6">
      <c r="B20" s="81" t="s">
        <v>386</v>
      </c>
    </row>
    <row r="22" spans="1:6">
      <c r="A22" s="80"/>
      <c r="B22" s="121"/>
    </row>
    <row r="23" spans="1:6" ht="29.25" customHeight="1">
      <c r="A23" s="154" t="s">
        <v>262</v>
      </c>
      <c r="B23" s="154" t="s">
        <v>257</v>
      </c>
      <c r="C23" s="146" t="s">
        <v>258</v>
      </c>
      <c r="D23" s="146" t="s">
        <v>259</v>
      </c>
      <c r="E23" s="146" t="s">
        <v>260</v>
      </c>
      <c r="F23" s="146" t="s">
        <v>261</v>
      </c>
    </row>
    <row r="25" spans="1:6" ht="151.5" customHeight="1">
      <c r="A25" s="81" t="s">
        <v>91</v>
      </c>
      <c r="B25" s="81" t="s">
        <v>754</v>
      </c>
      <c r="C25" s="66" t="s">
        <v>221</v>
      </c>
      <c r="D25" s="104">
        <v>467.42</v>
      </c>
      <c r="E25" s="112">
        <v>60</v>
      </c>
      <c r="F25" s="111">
        <f>D25*E25</f>
        <v>28045.200000000001</v>
      </c>
    </row>
    <row r="26" spans="1:6">
      <c r="B26" s="149" t="s">
        <v>387</v>
      </c>
      <c r="D26" s="104"/>
    </row>
    <row r="27" spans="1:6">
      <c r="E27" s="66"/>
    </row>
    <row r="28" spans="1:6" ht="145.5" customHeight="1">
      <c r="A28" s="81" t="s">
        <v>92</v>
      </c>
      <c r="B28" s="81" t="s">
        <v>755</v>
      </c>
      <c r="C28" s="66" t="s">
        <v>221</v>
      </c>
      <c r="D28" s="104">
        <v>492.35</v>
      </c>
      <c r="E28" s="112">
        <v>60</v>
      </c>
      <c r="F28" s="111">
        <f>D28*E28</f>
        <v>29541</v>
      </c>
    </row>
    <row r="29" spans="1:6">
      <c r="B29" s="149" t="s">
        <v>388</v>
      </c>
      <c r="E29" s="66"/>
    </row>
    <row r="31" spans="1:6" ht="55.2">
      <c r="A31" s="81" t="s">
        <v>143</v>
      </c>
      <c r="B31" s="81" t="s">
        <v>858</v>
      </c>
      <c r="C31" s="26" t="s">
        <v>255</v>
      </c>
      <c r="D31" s="55">
        <v>0.05</v>
      </c>
      <c r="E31" s="26"/>
      <c r="F31" s="26">
        <f>SUM(F24:F29)*D31</f>
        <v>2879.31</v>
      </c>
    </row>
    <row r="32" spans="1:6">
      <c r="A32" s="107"/>
      <c r="B32" s="107" t="s">
        <v>52</v>
      </c>
      <c r="C32" s="171"/>
      <c r="D32" s="171"/>
      <c r="E32" s="172"/>
      <c r="F32" s="172"/>
    </row>
    <row r="33" spans="1:6">
      <c r="A33" s="107"/>
      <c r="B33" s="107"/>
      <c r="C33" s="108"/>
    </row>
    <row r="34" spans="1:6">
      <c r="A34" s="109"/>
      <c r="B34" s="125" t="s">
        <v>194</v>
      </c>
      <c r="C34" s="110"/>
      <c r="D34" s="126"/>
      <c r="E34" s="127"/>
      <c r="F34" s="115">
        <f>SUM(F25:F31)</f>
        <v>60465.509999999995</v>
      </c>
    </row>
  </sheetData>
  <phoneticPr fontId="0" type="noConversion"/>
  <pageMargins left="0.79027777777777775" right="0.74791666666666667" top="0.98402777777777783" bottom="0.98402777777777772" header="0.24027777777777778" footer="0"/>
  <pageSetup paperSize="9" scale="89" orientation="portrait" useFirstPageNumber="1" r:id="rId1"/>
  <headerFooter alignWithMargins="0">
    <oddFooter>&amp;RTlaki, podi</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79998168889431442"/>
  </sheetPr>
  <dimension ref="A1:F84"/>
  <sheetViews>
    <sheetView showZeros="0" view="pageBreakPreview" zoomScale="85" zoomScaleNormal="100" zoomScaleSheetLayoutView="85" workbookViewId="0"/>
  </sheetViews>
  <sheetFormatPr defaultColWidth="9.109375" defaultRowHeight="13.8"/>
  <cols>
    <col min="1" max="1" width="5.44140625" style="28" customWidth="1"/>
    <col min="2" max="2" width="47.109375" style="28" customWidth="1"/>
    <col min="3" max="3" width="8.44140625" style="111" customWidth="1"/>
    <col min="4" max="4" width="10.109375" style="111" customWidth="1"/>
    <col min="5" max="5" width="14.109375" style="111" customWidth="1"/>
    <col min="6" max="6" width="15.44140625" style="111" customWidth="1"/>
    <col min="7" max="16384" width="9.109375" style="28"/>
  </cols>
  <sheetData>
    <row r="1" spans="1:2" ht="21.75" customHeight="1">
      <c r="A1" s="70" t="s">
        <v>18</v>
      </c>
      <c r="B1" s="173" t="s">
        <v>32</v>
      </c>
    </row>
    <row r="2" spans="1:2" ht="16.5" customHeight="1">
      <c r="A2" s="70"/>
      <c r="B2" s="173"/>
    </row>
    <row r="3" spans="1:2">
      <c r="B3" s="28" t="s">
        <v>95</v>
      </c>
    </row>
    <row r="4" spans="1:2" ht="179.25" customHeight="1">
      <c r="B4" s="28" t="s">
        <v>392</v>
      </c>
    </row>
    <row r="5" spans="1:2" ht="27.6">
      <c r="B5" s="28" t="s">
        <v>389</v>
      </c>
    </row>
    <row r="6" spans="1:2" ht="62.25" customHeight="1">
      <c r="B6" s="28" t="s">
        <v>390</v>
      </c>
    </row>
    <row r="7" spans="1:2" ht="27.6">
      <c r="B7" s="28" t="s">
        <v>25</v>
      </c>
    </row>
    <row r="8" spans="1:2" ht="41.4">
      <c r="B8" s="28" t="s">
        <v>391</v>
      </c>
    </row>
    <row r="9" spans="1:2" ht="27.6">
      <c r="B9" s="28" t="s">
        <v>22</v>
      </c>
    </row>
    <row r="11" spans="1:2">
      <c r="B11" s="70" t="s">
        <v>265</v>
      </c>
    </row>
    <row r="12" spans="1:2">
      <c r="B12" s="28" t="s">
        <v>26</v>
      </c>
    </row>
    <row r="13" spans="1:2" ht="20.25" customHeight="1">
      <c r="B13" s="28" t="s">
        <v>27</v>
      </c>
    </row>
    <row r="14" spans="1:2" ht="41.4">
      <c r="B14" s="28" t="s">
        <v>394</v>
      </c>
    </row>
    <row r="15" spans="1:2" ht="27.6">
      <c r="B15" s="28" t="s">
        <v>28</v>
      </c>
    </row>
    <row r="16" spans="1:2">
      <c r="B16" s="28" t="s">
        <v>29</v>
      </c>
    </row>
    <row r="17" spans="1:6" ht="27.6">
      <c r="B17" s="28" t="s">
        <v>24</v>
      </c>
    </row>
    <row r="18" spans="1:6">
      <c r="B18" s="28" t="s">
        <v>45</v>
      </c>
    </row>
    <row r="19" spans="1:6" ht="48.75" customHeight="1">
      <c r="B19" s="28" t="s">
        <v>395</v>
      </c>
    </row>
    <row r="20" spans="1:6">
      <c r="B20" s="28" t="s">
        <v>46</v>
      </c>
    </row>
    <row r="21" spans="1:6">
      <c r="B21" s="28" t="s">
        <v>47</v>
      </c>
    </row>
    <row r="22" spans="1:6">
      <c r="B22" s="28" t="s">
        <v>66</v>
      </c>
    </row>
    <row r="23" spans="1:6">
      <c r="B23" s="28" t="s">
        <v>67</v>
      </c>
    </row>
    <row r="24" spans="1:6" ht="27.6">
      <c r="B24" s="28" t="s">
        <v>68</v>
      </c>
    </row>
    <row r="25" spans="1:6" ht="27.6">
      <c r="B25" s="28" t="s">
        <v>69</v>
      </c>
    </row>
    <row r="26" spans="1:6" ht="27.6">
      <c r="B26" s="28" t="s">
        <v>23</v>
      </c>
    </row>
    <row r="27" spans="1:6" hidden="1">
      <c r="A27" s="70"/>
      <c r="B27" s="173"/>
    </row>
    <row r="28" spans="1:6">
      <c r="A28" s="70"/>
      <c r="B28" s="173"/>
    </row>
    <row r="29" spans="1:6" ht="41.4">
      <c r="A29" s="154" t="s">
        <v>262</v>
      </c>
      <c r="B29" s="154" t="s">
        <v>257</v>
      </c>
      <c r="C29" s="146" t="s">
        <v>258</v>
      </c>
      <c r="D29" s="146" t="s">
        <v>259</v>
      </c>
      <c r="E29" s="146" t="s">
        <v>260</v>
      </c>
      <c r="F29" s="146" t="s">
        <v>261</v>
      </c>
    </row>
    <row r="31" spans="1:6" ht="149.25" customHeight="1">
      <c r="A31" s="28" t="s">
        <v>91</v>
      </c>
      <c r="B31" s="28" t="s">
        <v>762</v>
      </c>
      <c r="C31" s="111" t="s">
        <v>221</v>
      </c>
      <c r="D31" s="111">
        <v>265.2</v>
      </c>
      <c r="E31" s="112">
        <v>36</v>
      </c>
      <c r="F31" s="111">
        <f>D31*E31</f>
        <v>9547.1999999999989</v>
      </c>
    </row>
    <row r="32" spans="1:6" ht="20.25" customHeight="1">
      <c r="B32" s="174" t="s">
        <v>506</v>
      </c>
    </row>
    <row r="33" spans="1:6" ht="139.5" customHeight="1">
      <c r="A33" s="28" t="s">
        <v>92</v>
      </c>
      <c r="B33" s="28" t="s">
        <v>763</v>
      </c>
      <c r="C33" s="111" t="s">
        <v>221</v>
      </c>
      <c r="D33" s="111">
        <v>510.3</v>
      </c>
      <c r="E33" s="112">
        <v>41</v>
      </c>
      <c r="F33" s="111">
        <f>D33*E33</f>
        <v>20922.3</v>
      </c>
    </row>
    <row r="34" spans="1:6" ht="20.25" customHeight="1">
      <c r="B34" s="174" t="s">
        <v>507</v>
      </c>
    </row>
    <row r="35" spans="1:6" ht="18" customHeight="1"/>
    <row r="36" spans="1:6" ht="38.25" customHeight="1">
      <c r="A36" s="28" t="s">
        <v>143</v>
      </c>
      <c r="B36" s="28" t="s">
        <v>508</v>
      </c>
      <c r="C36" s="111" t="s">
        <v>221</v>
      </c>
      <c r="D36" s="111">
        <v>482</v>
      </c>
      <c r="E36" s="112">
        <v>3.5</v>
      </c>
      <c r="F36" s="111">
        <f>D36*E36</f>
        <v>1687</v>
      </c>
    </row>
    <row r="37" spans="1:6" ht="18" customHeight="1">
      <c r="F37" s="111">
        <f t="shared" ref="F37:F43" si="0">D37*E37</f>
        <v>0</v>
      </c>
    </row>
    <row r="38" spans="1:6" ht="60" customHeight="1">
      <c r="A38" s="28" t="s">
        <v>144</v>
      </c>
      <c r="B38" s="28" t="s">
        <v>756</v>
      </c>
      <c r="C38" s="111" t="s">
        <v>221</v>
      </c>
      <c r="D38" s="111">
        <v>1983.7</v>
      </c>
      <c r="E38" s="112">
        <v>38</v>
      </c>
      <c r="F38" s="111">
        <f t="shared" si="0"/>
        <v>75380.600000000006</v>
      </c>
    </row>
    <row r="39" spans="1:6" ht="17.25" customHeight="1">
      <c r="B39" s="174" t="s">
        <v>396</v>
      </c>
      <c r="F39" s="111">
        <f t="shared" si="0"/>
        <v>0</v>
      </c>
    </row>
    <row r="40" spans="1:6" ht="16.5" customHeight="1">
      <c r="B40" s="28" t="s">
        <v>214</v>
      </c>
      <c r="F40" s="111">
        <f t="shared" si="0"/>
        <v>0</v>
      </c>
    </row>
    <row r="41" spans="1:6" ht="17.25" customHeight="1">
      <c r="B41" s="28" t="s">
        <v>137</v>
      </c>
      <c r="F41" s="111">
        <f t="shared" si="0"/>
        <v>0</v>
      </c>
    </row>
    <row r="42" spans="1:6" ht="18" customHeight="1">
      <c r="B42" s="28" t="s">
        <v>757</v>
      </c>
      <c r="F42" s="111">
        <f t="shared" si="0"/>
        <v>0</v>
      </c>
    </row>
    <row r="43" spans="1:6" ht="17.25" customHeight="1">
      <c r="F43" s="111">
        <f t="shared" si="0"/>
        <v>0</v>
      </c>
    </row>
    <row r="44" spans="1:6" ht="96" customHeight="1">
      <c r="A44" s="28" t="s">
        <v>145</v>
      </c>
      <c r="B44" s="28" t="s">
        <v>764</v>
      </c>
      <c r="C44" s="111" t="s">
        <v>7</v>
      </c>
      <c r="D44" s="111">
        <v>300.10000000000002</v>
      </c>
      <c r="E44" s="112">
        <v>48</v>
      </c>
      <c r="F44" s="111">
        <f>D44*E44</f>
        <v>14404.800000000001</v>
      </c>
    </row>
    <row r="45" spans="1:6" ht="21" customHeight="1">
      <c r="B45" s="174" t="s">
        <v>397</v>
      </c>
    </row>
    <row r="46" spans="1:6">
      <c r="B46" s="174"/>
    </row>
    <row r="47" spans="1:6" ht="27.6">
      <c r="A47" s="28" t="s">
        <v>178</v>
      </c>
      <c r="B47" s="28" t="s">
        <v>401</v>
      </c>
      <c r="C47" s="111" t="s">
        <v>7</v>
      </c>
      <c r="D47" s="111">
        <v>342.2</v>
      </c>
      <c r="E47" s="112">
        <v>41</v>
      </c>
      <c r="F47" s="111">
        <f>D47*E47</f>
        <v>14030.199999999999</v>
      </c>
    </row>
    <row r="48" spans="1:6" ht="16.5" customHeight="1">
      <c r="B48" s="174" t="s">
        <v>398</v>
      </c>
    </row>
    <row r="49" spans="1:6">
      <c r="B49" s="28" t="s">
        <v>214</v>
      </c>
    </row>
    <row r="50" spans="1:6" ht="41.4">
      <c r="B50" s="28" t="s">
        <v>747</v>
      </c>
    </row>
    <row r="51" spans="1:6">
      <c r="B51" s="28" t="s">
        <v>467</v>
      </c>
    </row>
    <row r="52" spans="1:6">
      <c r="B52" s="28" t="s">
        <v>749</v>
      </c>
    </row>
    <row r="53" spans="1:6">
      <c r="B53" s="28" t="s">
        <v>765</v>
      </c>
    </row>
    <row r="54" spans="1:6">
      <c r="B54" s="28" t="s">
        <v>399</v>
      </c>
    </row>
    <row r="55" spans="1:6">
      <c r="B55" s="174"/>
    </row>
    <row r="56" spans="1:6" ht="67.5" customHeight="1">
      <c r="A56" s="28" t="s">
        <v>179</v>
      </c>
      <c r="B56" s="28" t="s">
        <v>468</v>
      </c>
      <c r="C56" s="111" t="s">
        <v>7</v>
      </c>
      <c r="D56" s="111">
        <v>125.1</v>
      </c>
      <c r="E56" s="112">
        <v>36</v>
      </c>
      <c r="F56" s="111">
        <f>D56*E56</f>
        <v>4503.5999999999995</v>
      </c>
    </row>
    <row r="57" spans="1:6" ht="17.25" customHeight="1">
      <c r="B57" s="174" t="s">
        <v>400</v>
      </c>
    </row>
    <row r="58" spans="1:6" ht="17.25" customHeight="1">
      <c r="B58" s="28" t="s">
        <v>214</v>
      </c>
    </row>
    <row r="59" spans="1:6" ht="30.75" customHeight="1">
      <c r="B59" s="28" t="s">
        <v>748</v>
      </c>
    </row>
    <row r="60" spans="1:6" ht="17.25" customHeight="1">
      <c r="B60" s="28" t="s">
        <v>467</v>
      </c>
    </row>
    <row r="61" spans="1:6" ht="17.25" customHeight="1">
      <c r="B61" s="28" t="s">
        <v>749</v>
      </c>
    </row>
    <row r="62" spans="1:6" ht="17.25" customHeight="1">
      <c r="B62" s="28" t="s">
        <v>765</v>
      </c>
    </row>
    <row r="63" spans="1:6" ht="15" customHeight="1">
      <c r="B63" s="28" t="s">
        <v>399</v>
      </c>
    </row>
    <row r="64" spans="1:6" ht="15" customHeight="1"/>
    <row r="65" spans="1:6" ht="48" customHeight="1">
      <c r="A65" s="28" t="s">
        <v>180</v>
      </c>
      <c r="B65" s="28" t="s">
        <v>752</v>
      </c>
      <c r="C65" s="111" t="s">
        <v>7</v>
      </c>
      <c r="D65" s="111">
        <v>54.45</v>
      </c>
      <c r="E65" s="112">
        <v>36</v>
      </c>
      <c r="F65" s="111">
        <f>D65*E65</f>
        <v>1960.2</v>
      </c>
    </row>
    <row r="66" spans="1:6" ht="15" customHeight="1">
      <c r="B66" s="28" t="s">
        <v>214</v>
      </c>
    </row>
    <row r="67" spans="1:6" ht="15" customHeight="1">
      <c r="B67" s="28" t="s">
        <v>753</v>
      </c>
    </row>
    <row r="68" spans="1:6" ht="15" customHeight="1">
      <c r="B68" s="28" t="s">
        <v>749</v>
      </c>
    </row>
    <row r="69" spans="1:6" ht="15" customHeight="1">
      <c r="B69" s="28" t="s">
        <v>750</v>
      </c>
    </row>
    <row r="70" spans="1:6" ht="15" customHeight="1">
      <c r="B70" s="28" t="s">
        <v>751</v>
      </c>
    </row>
    <row r="71" spans="1:6" ht="15" customHeight="1"/>
    <row r="72" spans="1:6" ht="30.75" customHeight="1">
      <c r="A72" s="28" t="s">
        <v>93</v>
      </c>
      <c r="B72" s="28" t="s">
        <v>768</v>
      </c>
      <c r="C72" s="111" t="s">
        <v>7</v>
      </c>
      <c r="D72" s="111">
        <v>44</v>
      </c>
      <c r="E72" s="112">
        <v>34</v>
      </c>
      <c r="F72" s="111">
        <f>D72*E72</f>
        <v>1496</v>
      </c>
    </row>
    <row r="73" spans="1:6" ht="18.75" customHeight="1">
      <c r="B73" s="174" t="s">
        <v>402</v>
      </c>
    </row>
    <row r="74" spans="1:6" ht="18.75" customHeight="1">
      <c r="B74" s="28" t="s">
        <v>214</v>
      </c>
    </row>
    <row r="75" spans="1:6" ht="18" customHeight="1">
      <c r="B75" s="28" t="s">
        <v>766</v>
      </c>
    </row>
    <row r="76" spans="1:6" ht="18" customHeight="1">
      <c r="B76" s="28" t="s">
        <v>767</v>
      </c>
    </row>
    <row r="77" spans="1:6" ht="18" customHeight="1"/>
    <row r="78" spans="1:6" ht="51" customHeight="1">
      <c r="A78" s="28" t="s">
        <v>75</v>
      </c>
      <c r="B78" s="28" t="s">
        <v>770</v>
      </c>
      <c r="C78" s="111" t="s">
        <v>7</v>
      </c>
      <c r="D78" s="111">
        <v>245.5</v>
      </c>
      <c r="E78" s="112">
        <v>18</v>
      </c>
      <c r="F78" s="111">
        <f>D78*E78</f>
        <v>4419</v>
      </c>
    </row>
    <row r="79" spans="1:6" ht="21.75" customHeight="1">
      <c r="B79" s="174" t="s">
        <v>769</v>
      </c>
    </row>
    <row r="81" spans="1:6" ht="63.75" customHeight="1">
      <c r="A81" s="28" t="s">
        <v>76</v>
      </c>
      <c r="B81" s="28" t="s">
        <v>857</v>
      </c>
      <c r="C81" s="26" t="s">
        <v>255</v>
      </c>
      <c r="D81" s="55">
        <v>0.05</v>
      </c>
      <c r="E81" s="26"/>
      <c r="F81" s="26">
        <f>SUM(F31:F78)*D81</f>
        <v>7417.5450000000019</v>
      </c>
    </row>
    <row r="82" spans="1:6" ht="18" customHeight="1">
      <c r="A82" s="73"/>
      <c r="B82" s="73" t="s">
        <v>53</v>
      </c>
      <c r="C82" s="113"/>
      <c r="D82" s="113"/>
      <c r="E82" s="113"/>
      <c r="F82" s="172"/>
    </row>
    <row r="83" spans="1:6">
      <c r="A83" s="73"/>
      <c r="B83" s="73"/>
      <c r="C83" s="113"/>
      <c r="D83" s="113"/>
      <c r="E83" s="113"/>
    </row>
    <row r="84" spans="1:6">
      <c r="A84" s="76"/>
      <c r="B84" s="36" t="s">
        <v>33</v>
      </c>
      <c r="C84" s="114"/>
      <c r="D84" s="114"/>
      <c r="E84" s="114"/>
      <c r="F84" s="115">
        <f>SUM(F31:F81)</f>
        <v>155768.44500000004</v>
      </c>
    </row>
  </sheetData>
  <phoneticPr fontId="0" type="noConversion"/>
  <pageMargins left="0.79027777777777775" right="0.74791666666666667" top="0.98402777777777783" bottom="0.98402777777777772" header="0.24027777777777778" footer="0"/>
  <pageSetup paperSize="9" scale="82" orientation="portrait" useFirstPageNumber="1" r:id="rId1"/>
  <headerFooter alignWithMargins="0">
    <oddFooter>&amp;RMontažne stene in stropovi</oddFooter>
  </headerFooter>
  <rowBreaks count="2" manualBreakCount="2">
    <brk id="28" max="5" man="1"/>
    <brk id="4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AFAF"/>
  </sheetPr>
  <dimension ref="A1:BA576"/>
  <sheetViews>
    <sheetView view="pageBreakPreview" zoomScaleNormal="100" zoomScaleSheetLayoutView="100" workbookViewId="0">
      <selection activeCell="E24" sqref="E24"/>
    </sheetView>
  </sheetViews>
  <sheetFormatPr defaultColWidth="9.5546875" defaultRowHeight="13.2"/>
  <cols>
    <col min="1" max="1" width="5.6640625" style="215" customWidth="1"/>
    <col min="2" max="2" width="44.5546875" style="216" customWidth="1"/>
    <col min="3" max="3" width="7.6640625" style="217" customWidth="1"/>
    <col min="4" max="4" width="10.88671875" style="218" customWidth="1"/>
    <col min="5" max="5" width="14" style="240" customWidth="1"/>
    <col min="6" max="6" width="18.88671875" style="241" customWidth="1"/>
    <col min="7" max="7" width="9.5546875" style="221"/>
    <col min="8" max="16384" width="9.5546875" style="214"/>
  </cols>
  <sheetData>
    <row r="1" spans="1:7" ht="15.75" customHeight="1">
      <c r="A1" s="909" t="s">
        <v>862</v>
      </c>
      <c r="B1" s="910"/>
      <c r="C1" s="910"/>
      <c r="D1" s="910"/>
      <c r="E1" s="910"/>
      <c r="F1" s="910"/>
      <c r="G1" s="213"/>
    </row>
    <row r="2" spans="1:7">
      <c r="E2" s="219"/>
      <c r="F2" s="220"/>
    </row>
    <row r="3" spans="1:7">
      <c r="E3" s="219"/>
      <c r="F3" s="220"/>
    </row>
    <row r="4" spans="1:7">
      <c r="E4" s="219"/>
      <c r="F4" s="220"/>
    </row>
    <row r="5" spans="1:7" ht="15" customHeight="1">
      <c r="A5" s="911" t="s">
        <v>2608</v>
      </c>
      <c r="B5" s="912"/>
      <c r="C5" s="912"/>
      <c r="D5" s="912"/>
      <c r="E5" s="912"/>
      <c r="F5" s="912"/>
    </row>
    <row r="6" spans="1:7">
      <c r="E6" s="913"/>
      <c r="F6" s="914"/>
      <c r="G6" s="222"/>
    </row>
    <row r="7" spans="1:7">
      <c r="D7" s="915"/>
      <c r="E7" s="914"/>
      <c r="F7" s="915"/>
      <c r="G7" s="916"/>
    </row>
    <row r="8" spans="1:7">
      <c r="A8" s="890" t="s">
        <v>863</v>
      </c>
      <c r="B8" s="900"/>
      <c r="C8" s="891"/>
      <c r="D8" s="891"/>
      <c r="E8" s="223">
        <f>$F$54</f>
        <v>83272</v>
      </c>
      <c r="F8" s="220"/>
    </row>
    <row r="9" spans="1:7">
      <c r="A9" s="890" t="s">
        <v>864</v>
      </c>
      <c r="B9" s="900"/>
      <c r="C9" s="891"/>
      <c r="D9" s="891"/>
      <c r="E9" s="223">
        <f>$F$100</f>
        <v>69656</v>
      </c>
      <c r="F9" s="220"/>
    </row>
    <row r="10" spans="1:7">
      <c r="A10" s="890" t="s">
        <v>865</v>
      </c>
      <c r="B10" s="900"/>
      <c r="C10" s="891"/>
      <c r="D10" s="891"/>
      <c r="E10" s="223">
        <f>$F$274</f>
        <v>20637</v>
      </c>
      <c r="F10" s="220"/>
    </row>
    <row r="11" spans="1:7">
      <c r="A11" s="890" t="s">
        <v>866</v>
      </c>
      <c r="B11" s="900"/>
      <c r="C11" s="891"/>
      <c r="D11" s="891"/>
      <c r="E11" s="223">
        <f>$F$339</f>
        <v>117098</v>
      </c>
      <c r="F11" s="220"/>
    </row>
    <row r="12" spans="1:7">
      <c r="A12" s="890" t="s">
        <v>867</v>
      </c>
      <c r="B12" s="900"/>
      <c r="C12" s="891"/>
      <c r="D12" s="891"/>
      <c r="E12" s="223">
        <f>$F$384</f>
        <v>119668</v>
      </c>
      <c r="F12" s="220"/>
    </row>
    <row r="13" spans="1:7">
      <c r="A13" s="890" t="s">
        <v>868</v>
      </c>
      <c r="B13" s="891"/>
      <c r="C13" s="891"/>
      <c r="D13" s="891"/>
      <c r="E13" s="223">
        <f>$F$405</f>
        <v>7820</v>
      </c>
      <c r="F13" s="220"/>
    </row>
    <row r="14" spans="1:7">
      <c r="A14" s="890" t="s">
        <v>869</v>
      </c>
      <c r="B14" s="900"/>
      <c r="C14" s="891"/>
      <c r="D14" s="891"/>
      <c r="E14" s="223">
        <f>$F$440</f>
        <v>47685</v>
      </c>
      <c r="F14" s="220"/>
    </row>
    <row r="15" spans="1:7">
      <c r="A15" s="890" t="s">
        <v>870</v>
      </c>
      <c r="B15" s="900"/>
      <c r="C15" s="891"/>
      <c r="D15" s="891"/>
      <c r="E15" s="223">
        <f>$F$460</f>
        <v>28245</v>
      </c>
      <c r="F15" s="220"/>
    </row>
    <row r="16" spans="1:7">
      <c r="A16" s="890" t="s">
        <v>871</v>
      </c>
      <c r="B16" s="900"/>
      <c r="C16" s="891"/>
      <c r="D16" s="891"/>
      <c r="E16" s="223">
        <f>$F$477</f>
        <v>14160</v>
      </c>
      <c r="F16" s="220"/>
    </row>
    <row r="17" spans="1:7">
      <c r="A17" s="890" t="s">
        <v>872</v>
      </c>
      <c r="B17" s="900"/>
      <c r="C17" s="891"/>
      <c r="D17" s="891"/>
      <c r="E17" s="224">
        <f>$F$496</f>
        <v>4984</v>
      </c>
      <c r="F17" s="220"/>
    </row>
    <row r="18" spans="1:7">
      <c r="A18" s="890" t="s">
        <v>873</v>
      </c>
      <c r="B18" s="900"/>
      <c r="C18" s="891"/>
      <c r="D18" s="891"/>
      <c r="E18" s="224">
        <f>$F$510</f>
        <v>3665</v>
      </c>
      <c r="F18" s="220"/>
    </row>
    <row r="19" spans="1:7">
      <c r="A19" s="225" t="s">
        <v>874</v>
      </c>
      <c r="B19" s="226"/>
      <c r="C19" s="227"/>
      <c r="D19" s="228"/>
      <c r="E19" s="224">
        <f>$F$544</f>
        <v>10839.700000000003</v>
      </c>
      <c r="F19" s="220"/>
    </row>
    <row r="20" spans="1:7">
      <c r="A20" s="225" t="s">
        <v>875</v>
      </c>
      <c r="B20" s="226"/>
      <c r="C20" s="227"/>
      <c r="D20" s="228"/>
      <c r="E20" s="224">
        <f>$E$576</f>
        <v>19086</v>
      </c>
      <c r="F20" s="220"/>
    </row>
    <row r="21" spans="1:7">
      <c r="A21" s="890" t="s">
        <v>876</v>
      </c>
      <c r="B21" s="901"/>
      <c r="C21" s="891"/>
      <c r="D21" s="891"/>
      <c r="E21" s="229">
        <v>2000</v>
      </c>
      <c r="F21" s="220"/>
    </row>
    <row r="22" spans="1:7">
      <c r="A22" s="902" t="s">
        <v>877</v>
      </c>
      <c r="B22" s="903"/>
      <c r="C22" s="903"/>
      <c r="D22" s="904"/>
      <c r="E22" s="229">
        <v>1800</v>
      </c>
      <c r="F22" s="220"/>
    </row>
    <row r="23" spans="1:7">
      <c r="A23" s="890" t="s">
        <v>878</v>
      </c>
      <c r="B23" s="901"/>
      <c r="C23" s="891"/>
      <c r="D23" s="891"/>
      <c r="E23" s="229">
        <v>6000</v>
      </c>
      <c r="F23" s="220"/>
    </row>
    <row r="24" spans="1:7" ht="43.5" customHeight="1">
      <c r="A24" s="905" t="s">
        <v>2634</v>
      </c>
      <c r="B24" s="906"/>
      <c r="C24" s="906"/>
      <c r="D24" s="906"/>
      <c r="E24" s="229">
        <f>0.05*SUM(E8:E23)</f>
        <v>27830.785</v>
      </c>
      <c r="F24" s="220"/>
    </row>
    <row r="25" spans="1:7">
      <c r="A25" s="711"/>
      <c r="B25" s="712"/>
      <c r="C25" s="712"/>
      <c r="D25" s="713"/>
      <c r="E25" s="229"/>
      <c r="F25" s="220"/>
    </row>
    <row r="26" spans="1:7" ht="12.75" customHeight="1">
      <c r="A26" s="902" t="s">
        <v>2637</v>
      </c>
      <c r="B26" s="907"/>
      <c r="C26" s="907"/>
      <c r="D26" s="908"/>
      <c r="E26" s="231">
        <f>SUM(E8:E24)</f>
        <v>584446.48499999999</v>
      </c>
      <c r="F26" s="232"/>
    </row>
    <row r="27" spans="1:7" ht="12.75" customHeight="1">
      <c r="A27" s="902"/>
      <c r="B27" s="907"/>
      <c r="C27" s="907"/>
      <c r="D27" s="908"/>
      <c r="E27" s="223"/>
      <c r="F27" s="220"/>
    </row>
    <row r="28" spans="1:7" ht="12.75" customHeight="1">
      <c r="A28" s="902"/>
      <c r="B28" s="907"/>
      <c r="C28" s="907"/>
      <c r="D28" s="908"/>
      <c r="E28" s="231"/>
      <c r="F28" s="232"/>
    </row>
    <row r="31" spans="1:7">
      <c r="A31" s="233" t="s">
        <v>879</v>
      </c>
      <c r="B31" s="234" t="s">
        <v>880</v>
      </c>
      <c r="C31" s="235" t="s">
        <v>881</v>
      </c>
      <c r="D31" s="236" t="s">
        <v>882</v>
      </c>
      <c r="E31" s="237" t="s">
        <v>883</v>
      </c>
      <c r="F31" s="224" t="s">
        <v>884</v>
      </c>
    </row>
    <row r="32" spans="1:7" s="243" customFormat="1">
      <c r="A32" s="238" t="s">
        <v>91</v>
      </c>
      <c r="B32" s="239" t="s">
        <v>885</v>
      </c>
      <c r="C32" s="217"/>
      <c r="D32" s="218"/>
      <c r="E32" s="240"/>
      <c r="F32" s="241"/>
      <c r="G32" s="242"/>
    </row>
    <row r="33" spans="1:7" s="243" customFormat="1">
      <c r="A33" s="244"/>
      <c r="B33" s="216"/>
      <c r="C33" s="217"/>
      <c r="D33" s="218"/>
      <c r="E33" s="240"/>
      <c r="F33" s="241"/>
      <c r="G33" s="242"/>
    </row>
    <row r="34" spans="1:7" s="250" customFormat="1" ht="39.6">
      <c r="A34" s="245" t="s">
        <v>295</v>
      </c>
      <c r="B34" s="246" t="s">
        <v>886</v>
      </c>
      <c r="C34" s="235" t="s">
        <v>212</v>
      </c>
      <c r="D34" s="236">
        <v>32</v>
      </c>
      <c r="E34" s="247">
        <v>230</v>
      </c>
      <c r="F34" s="248">
        <f>ROUND((D34*E34),2)</f>
        <v>7360</v>
      </c>
      <c r="G34" s="249"/>
    </row>
    <row r="35" spans="1:7" s="250" customFormat="1" ht="39.6">
      <c r="A35" s="245" t="s">
        <v>299</v>
      </c>
      <c r="B35" s="246" t="s">
        <v>887</v>
      </c>
      <c r="C35" s="235" t="s">
        <v>212</v>
      </c>
      <c r="D35" s="236">
        <v>79</v>
      </c>
      <c r="E35" s="247">
        <v>88</v>
      </c>
      <c r="F35" s="248">
        <f t="shared" ref="F35:F53" si="0">ROUND((D35*E35),2)</f>
        <v>6952</v>
      </c>
      <c r="G35" s="249"/>
    </row>
    <row r="36" spans="1:7" s="250" customFormat="1" ht="39.6">
      <c r="A36" s="245" t="s">
        <v>888</v>
      </c>
      <c r="B36" s="246" t="s">
        <v>889</v>
      </c>
      <c r="C36" s="235" t="s">
        <v>212</v>
      </c>
      <c r="D36" s="236">
        <v>15</v>
      </c>
      <c r="E36" s="247">
        <v>360</v>
      </c>
      <c r="F36" s="248">
        <f t="shared" si="0"/>
        <v>5400</v>
      </c>
      <c r="G36" s="249"/>
    </row>
    <row r="37" spans="1:7" s="250" customFormat="1" ht="39.6">
      <c r="A37" s="245" t="s">
        <v>890</v>
      </c>
      <c r="B37" s="246" t="s">
        <v>891</v>
      </c>
      <c r="C37" s="235" t="s">
        <v>212</v>
      </c>
      <c r="D37" s="236">
        <v>90</v>
      </c>
      <c r="E37" s="247">
        <v>98</v>
      </c>
      <c r="F37" s="248">
        <f t="shared" si="0"/>
        <v>8820</v>
      </c>
      <c r="G37" s="249"/>
    </row>
    <row r="38" spans="1:7" s="250" customFormat="1" ht="39.6">
      <c r="A38" s="245" t="s">
        <v>892</v>
      </c>
      <c r="B38" s="246" t="s">
        <v>893</v>
      </c>
      <c r="C38" s="235" t="s">
        <v>212</v>
      </c>
      <c r="D38" s="236">
        <v>77</v>
      </c>
      <c r="E38" s="247">
        <v>95</v>
      </c>
      <c r="F38" s="248">
        <f t="shared" si="0"/>
        <v>7315</v>
      </c>
      <c r="G38" s="249"/>
    </row>
    <row r="39" spans="1:7" s="250" customFormat="1" ht="26.4">
      <c r="A39" s="245" t="s">
        <v>894</v>
      </c>
      <c r="B39" s="246" t="s">
        <v>895</v>
      </c>
      <c r="C39" s="235" t="s">
        <v>212</v>
      </c>
      <c r="D39" s="236">
        <v>60</v>
      </c>
      <c r="E39" s="247">
        <v>191</v>
      </c>
      <c r="F39" s="248">
        <f t="shared" si="0"/>
        <v>11460</v>
      </c>
      <c r="G39" s="249"/>
    </row>
    <row r="40" spans="1:7" s="250" customFormat="1" ht="39.6">
      <c r="A40" s="245" t="s">
        <v>896</v>
      </c>
      <c r="B40" s="246" t="s">
        <v>897</v>
      </c>
      <c r="C40" s="235" t="s">
        <v>212</v>
      </c>
      <c r="D40" s="236">
        <v>32</v>
      </c>
      <c r="E40" s="247">
        <v>99</v>
      </c>
      <c r="F40" s="248">
        <f t="shared" si="0"/>
        <v>3168</v>
      </c>
      <c r="G40" s="249"/>
    </row>
    <row r="41" spans="1:7" s="250" customFormat="1" ht="26.4">
      <c r="A41" s="245" t="s">
        <v>898</v>
      </c>
      <c r="B41" s="246" t="s">
        <v>899</v>
      </c>
      <c r="C41" s="235" t="s">
        <v>212</v>
      </c>
      <c r="D41" s="236">
        <v>22</v>
      </c>
      <c r="E41" s="247">
        <v>212</v>
      </c>
      <c r="F41" s="248">
        <f t="shared" si="0"/>
        <v>4664</v>
      </c>
      <c r="G41" s="249"/>
    </row>
    <row r="42" spans="1:7" s="250" customFormat="1" ht="39.6">
      <c r="A42" s="245" t="s">
        <v>900</v>
      </c>
      <c r="B42" s="246" t="s">
        <v>901</v>
      </c>
      <c r="C42" s="235" t="s">
        <v>212</v>
      </c>
      <c r="D42" s="236">
        <v>27</v>
      </c>
      <c r="E42" s="247">
        <v>191</v>
      </c>
      <c r="F42" s="248">
        <f t="shared" si="0"/>
        <v>5157</v>
      </c>
      <c r="G42" s="249"/>
    </row>
    <row r="43" spans="1:7" s="250" customFormat="1" ht="39.6">
      <c r="A43" s="245" t="s">
        <v>902</v>
      </c>
      <c r="B43" s="246" t="s">
        <v>903</v>
      </c>
      <c r="C43" s="235" t="s">
        <v>212</v>
      </c>
      <c r="D43" s="236">
        <v>2</v>
      </c>
      <c r="E43" s="247">
        <v>85</v>
      </c>
      <c r="F43" s="248">
        <f t="shared" si="0"/>
        <v>170</v>
      </c>
      <c r="G43" s="249"/>
    </row>
    <row r="44" spans="1:7" s="250" customFormat="1" ht="26.4">
      <c r="A44" s="245" t="s">
        <v>904</v>
      </c>
      <c r="B44" s="246" t="s">
        <v>905</v>
      </c>
      <c r="C44" s="235" t="s">
        <v>212</v>
      </c>
      <c r="D44" s="236">
        <v>35</v>
      </c>
      <c r="E44" s="247">
        <v>90</v>
      </c>
      <c r="F44" s="248">
        <f>ROUND((D44*E44),2)</f>
        <v>3150</v>
      </c>
      <c r="G44" s="249"/>
    </row>
    <row r="45" spans="1:7" s="250" customFormat="1" ht="39.6">
      <c r="A45" s="245" t="s">
        <v>906</v>
      </c>
      <c r="B45" s="246" t="s">
        <v>907</v>
      </c>
      <c r="C45" s="235" t="s">
        <v>212</v>
      </c>
      <c r="D45" s="236">
        <v>16</v>
      </c>
      <c r="E45" s="247">
        <v>153</v>
      </c>
      <c r="F45" s="248">
        <f t="shared" si="0"/>
        <v>2448</v>
      </c>
      <c r="G45" s="249"/>
    </row>
    <row r="46" spans="1:7" s="250" customFormat="1" ht="26.4">
      <c r="A46" s="245" t="s">
        <v>908</v>
      </c>
      <c r="B46" s="246" t="s">
        <v>909</v>
      </c>
      <c r="C46" s="235" t="s">
        <v>212</v>
      </c>
      <c r="D46" s="236">
        <v>18</v>
      </c>
      <c r="E46" s="247">
        <v>155</v>
      </c>
      <c r="F46" s="248">
        <f t="shared" si="0"/>
        <v>2790</v>
      </c>
      <c r="G46" s="249"/>
    </row>
    <row r="47" spans="1:7" s="250" customFormat="1" ht="26.4">
      <c r="A47" s="245" t="s">
        <v>910</v>
      </c>
      <c r="B47" s="246" t="s">
        <v>911</v>
      </c>
      <c r="C47" s="235" t="s">
        <v>212</v>
      </c>
      <c r="D47" s="236">
        <v>11</v>
      </c>
      <c r="E47" s="247">
        <v>155</v>
      </c>
      <c r="F47" s="248">
        <f t="shared" si="0"/>
        <v>1705</v>
      </c>
      <c r="G47" s="249"/>
    </row>
    <row r="48" spans="1:7" s="250" customFormat="1" ht="26.4">
      <c r="A48" s="245" t="s">
        <v>912</v>
      </c>
      <c r="B48" s="246" t="s">
        <v>913</v>
      </c>
      <c r="C48" s="235" t="s">
        <v>212</v>
      </c>
      <c r="D48" s="236">
        <v>10</v>
      </c>
      <c r="E48" s="247">
        <v>196</v>
      </c>
      <c r="F48" s="248">
        <f t="shared" si="0"/>
        <v>1960</v>
      </c>
      <c r="G48" s="249"/>
    </row>
    <row r="49" spans="1:53" s="250" customFormat="1" ht="39.6">
      <c r="A49" s="245" t="s">
        <v>914</v>
      </c>
      <c r="B49" s="246" t="s">
        <v>915</v>
      </c>
      <c r="C49" s="235" t="s">
        <v>212</v>
      </c>
      <c r="D49" s="236">
        <v>13</v>
      </c>
      <c r="E49" s="247">
        <v>195</v>
      </c>
      <c r="F49" s="248">
        <f t="shared" si="0"/>
        <v>2535</v>
      </c>
      <c r="G49" s="249"/>
    </row>
    <row r="50" spans="1:53" s="250" customFormat="1" ht="39.6">
      <c r="A50" s="245" t="s">
        <v>916</v>
      </c>
      <c r="B50" s="246" t="s">
        <v>917</v>
      </c>
      <c r="C50" s="235" t="s">
        <v>212</v>
      </c>
      <c r="D50" s="236">
        <v>28</v>
      </c>
      <c r="E50" s="247">
        <v>185</v>
      </c>
      <c r="F50" s="248">
        <f t="shared" si="0"/>
        <v>5180</v>
      </c>
      <c r="G50" s="249"/>
    </row>
    <row r="51" spans="1:53" s="250" customFormat="1" ht="26.4">
      <c r="A51" s="245" t="s">
        <v>918</v>
      </c>
      <c r="B51" s="246" t="s">
        <v>919</v>
      </c>
      <c r="C51" s="235" t="s">
        <v>212</v>
      </c>
      <c r="D51" s="236">
        <v>4</v>
      </c>
      <c r="E51" s="247">
        <v>172</v>
      </c>
      <c r="F51" s="248">
        <f t="shared" si="0"/>
        <v>688</v>
      </c>
      <c r="G51" s="249"/>
    </row>
    <row r="52" spans="1:53" s="250" customFormat="1" ht="39.6">
      <c r="A52" s="245" t="s">
        <v>920</v>
      </c>
      <c r="B52" s="246" t="s">
        <v>921</v>
      </c>
      <c r="C52" s="235" t="s">
        <v>212</v>
      </c>
      <c r="D52" s="236">
        <v>79</v>
      </c>
      <c r="E52" s="247">
        <v>25</v>
      </c>
      <c r="F52" s="248">
        <f t="shared" si="0"/>
        <v>1975</v>
      </c>
      <c r="G52" s="249"/>
    </row>
    <row r="53" spans="1:53" s="250" customFormat="1" ht="39.6">
      <c r="A53" s="245" t="s">
        <v>922</v>
      </c>
      <c r="B53" s="246" t="s">
        <v>923</v>
      </c>
      <c r="C53" s="235" t="s">
        <v>212</v>
      </c>
      <c r="D53" s="236">
        <v>15</v>
      </c>
      <c r="E53" s="247">
        <v>25</v>
      </c>
      <c r="F53" s="248">
        <f t="shared" si="0"/>
        <v>375</v>
      </c>
      <c r="G53" s="249"/>
    </row>
    <row r="54" spans="1:53" s="254" customFormat="1">
      <c r="A54" s="898" t="s">
        <v>924</v>
      </c>
      <c r="B54" s="899"/>
      <c r="C54" s="899"/>
      <c r="D54" s="899"/>
      <c r="E54" s="899"/>
      <c r="F54" s="251">
        <f>SUM(F34:F53)</f>
        <v>83272</v>
      </c>
      <c r="G54" s="252"/>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row>
    <row r="55" spans="1:53">
      <c r="B55" s="255"/>
    </row>
    <row r="56" spans="1:53" s="253" customFormat="1">
      <c r="A56" s="238" t="s">
        <v>92</v>
      </c>
      <c r="B56" s="256" t="s">
        <v>925</v>
      </c>
      <c r="C56" s="217"/>
      <c r="D56" s="218"/>
      <c r="E56" s="240"/>
      <c r="F56" s="257"/>
      <c r="G56" s="252"/>
    </row>
    <row r="57" spans="1:53">
      <c r="B57" s="255"/>
    </row>
    <row r="58" spans="1:53" ht="26.4">
      <c r="A58" s="245" t="s">
        <v>334</v>
      </c>
      <c r="B58" s="258" t="s">
        <v>926</v>
      </c>
      <c r="C58" s="235" t="s">
        <v>212</v>
      </c>
      <c r="D58" s="236">
        <v>54</v>
      </c>
      <c r="E58" s="247">
        <v>10</v>
      </c>
      <c r="F58" s="248">
        <f>ROUND((D58*E58),2)</f>
        <v>540</v>
      </c>
    </row>
    <row r="59" spans="1:53" ht="26.4">
      <c r="A59" s="245" t="s">
        <v>337</v>
      </c>
      <c r="B59" s="258" t="s">
        <v>927</v>
      </c>
      <c r="C59" s="235" t="s">
        <v>212</v>
      </c>
      <c r="D59" s="236">
        <v>130</v>
      </c>
      <c r="E59" s="247">
        <v>12</v>
      </c>
      <c r="F59" s="248">
        <f>ROUND((D59*E59),2)</f>
        <v>1560</v>
      </c>
    </row>
    <row r="60" spans="1:53">
      <c r="A60" s="245" t="s">
        <v>928</v>
      </c>
      <c r="B60" s="258" t="s">
        <v>929</v>
      </c>
      <c r="C60" s="235" t="s">
        <v>212</v>
      </c>
      <c r="D60" s="236">
        <v>45</v>
      </c>
      <c r="E60" s="247">
        <v>15</v>
      </c>
      <c r="F60" s="248">
        <f t="shared" ref="F60:F81" si="1">ROUND((D60*E60),2)</f>
        <v>675</v>
      </c>
    </row>
    <row r="61" spans="1:53" ht="26.4">
      <c r="A61" s="245" t="s">
        <v>930</v>
      </c>
      <c r="B61" s="258" t="s">
        <v>931</v>
      </c>
      <c r="C61" s="235" t="s">
        <v>212</v>
      </c>
      <c r="D61" s="236">
        <v>45</v>
      </c>
      <c r="E61" s="247">
        <v>25</v>
      </c>
      <c r="F61" s="248">
        <f>ROUND((D61*E61),2)</f>
        <v>1125</v>
      </c>
    </row>
    <row r="62" spans="1:53">
      <c r="A62" s="245" t="s">
        <v>932</v>
      </c>
      <c r="B62" s="258" t="s">
        <v>933</v>
      </c>
      <c r="C62" s="235" t="s">
        <v>212</v>
      </c>
      <c r="D62" s="236">
        <v>2</v>
      </c>
      <c r="E62" s="247">
        <v>12</v>
      </c>
      <c r="F62" s="248">
        <f>ROUND((D62*E62),2)</f>
        <v>24</v>
      </c>
    </row>
    <row r="63" spans="1:53" ht="26.4">
      <c r="A63" s="245" t="s">
        <v>934</v>
      </c>
      <c r="B63" s="258" t="s">
        <v>935</v>
      </c>
      <c r="C63" s="235" t="s">
        <v>212</v>
      </c>
      <c r="D63" s="236">
        <v>1</v>
      </c>
      <c r="E63" s="247">
        <v>10</v>
      </c>
      <c r="F63" s="248">
        <f>ROUND((D63*E63),2)</f>
        <v>10</v>
      </c>
    </row>
    <row r="64" spans="1:53" ht="26.4">
      <c r="A64" s="245" t="s">
        <v>936</v>
      </c>
      <c r="B64" s="258" t="s">
        <v>937</v>
      </c>
      <c r="C64" s="235" t="s">
        <v>212</v>
      </c>
      <c r="D64" s="236">
        <v>77</v>
      </c>
      <c r="E64" s="247">
        <v>50</v>
      </c>
      <c r="F64" s="248">
        <f t="shared" si="1"/>
        <v>3850</v>
      </c>
    </row>
    <row r="65" spans="1:7" ht="26.4">
      <c r="A65" s="245" t="s">
        <v>938</v>
      </c>
      <c r="B65" s="258" t="s">
        <v>939</v>
      </c>
      <c r="C65" s="235" t="s">
        <v>212</v>
      </c>
      <c r="D65" s="236">
        <v>5</v>
      </c>
      <c r="E65" s="247">
        <v>50</v>
      </c>
      <c r="F65" s="248">
        <f>ROUND((D65*E65),2)</f>
        <v>250</v>
      </c>
    </row>
    <row r="66" spans="1:7" ht="26.4">
      <c r="A66" s="245" t="s">
        <v>940</v>
      </c>
      <c r="B66" s="258" t="s">
        <v>941</v>
      </c>
      <c r="C66" s="235" t="s">
        <v>212</v>
      </c>
      <c r="D66" s="236">
        <v>222</v>
      </c>
      <c r="E66" s="247">
        <v>12</v>
      </c>
      <c r="F66" s="248">
        <f t="shared" si="1"/>
        <v>2664</v>
      </c>
    </row>
    <row r="67" spans="1:7" ht="26.4">
      <c r="A67" s="245" t="s">
        <v>942</v>
      </c>
      <c r="B67" s="258" t="s">
        <v>943</v>
      </c>
      <c r="C67" s="235" t="s">
        <v>212</v>
      </c>
      <c r="D67" s="236">
        <v>71</v>
      </c>
      <c r="E67" s="247">
        <v>18</v>
      </c>
      <c r="F67" s="248">
        <f t="shared" si="1"/>
        <v>1278</v>
      </c>
    </row>
    <row r="68" spans="1:7" ht="26.4">
      <c r="A68" s="245" t="s">
        <v>944</v>
      </c>
      <c r="B68" s="258" t="s">
        <v>945</v>
      </c>
      <c r="C68" s="235" t="s">
        <v>212</v>
      </c>
      <c r="D68" s="236">
        <v>13</v>
      </c>
      <c r="E68" s="247">
        <v>18</v>
      </c>
      <c r="F68" s="248">
        <f t="shared" si="1"/>
        <v>234</v>
      </c>
    </row>
    <row r="69" spans="1:7" ht="26.4">
      <c r="A69" s="245" t="s">
        <v>946</v>
      </c>
      <c r="B69" s="258" t="s">
        <v>947</v>
      </c>
      <c r="C69" s="235" t="s">
        <v>212</v>
      </c>
      <c r="D69" s="236">
        <v>31</v>
      </c>
      <c r="E69" s="247">
        <v>22</v>
      </c>
      <c r="F69" s="248">
        <f t="shared" si="1"/>
        <v>682</v>
      </c>
    </row>
    <row r="70" spans="1:7" s="262" customFormat="1" ht="26.4">
      <c r="A70" s="245" t="s">
        <v>948</v>
      </c>
      <c r="B70" s="258" t="s">
        <v>949</v>
      </c>
      <c r="C70" s="259" t="s">
        <v>212</v>
      </c>
      <c r="D70" s="260">
        <v>112</v>
      </c>
      <c r="E70" s="247">
        <v>12</v>
      </c>
      <c r="F70" s="248">
        <f t="shared" si="1"/>
        <v>1344</v>
      </c>
      <c r="G70" s="261"/>
    </row>
    <row r="71" spans="1:7" s="262" customFormat="1">
      <c r="A71" s="245" t="s">
        <v>950</v>
      </c>
      <c r="B71" s="258" t="s">
        <v>951</v>
      </c>
      <c r="C71" s="259" t="s">
        <v>212</v>
      </c>
      <c r="D71" s="260">
        <v>6</v>
      </c>
      <c r="E71" s="247">
        <v>20</v>
      </c>
      <c r="F71" s="248">
        <f>ROUND((D71*E71),2)</f>
        <v>120</v>
      </c>
      <c r="G71" s="261"/>
    </row>
    <row r="72" spans="1:7" s="262" customFormat="1">
      <c r="A72" s="245" t="s">
        <v>952</v>
      </c>
      <c r="B72" s="258" t="s">
        <v>953</v>
      </c>
      <c r="C72" s="259" t="s">
        <v>212</v>
      </c>
      <c r="D72" s="260">
        <v>7</v>
      </c>
      <c r="E72" s="247">
        <v>25</v>
      </c>
      <c r="F72" s="248">
        <f>ROUND((D72*E72),2)</f>
        <v>175</v>
      </c>
      <c r="G72" s="261"/>
    </row>
    <row r="73" spans="1:7">
      <c r="A73" s="245" t="s">
        <v>954</v>
      </c>
      <c r="B73" s="258" t="s">
        <v>955</v>
      </c>
      <c r="C73" s="235" t="s">
        <v>212</v>
      </c>
      <c r="D73" s="236">
        <v>41</v>
      </c>
      <c r="E73" s="247">
        <v>50</v>
      </c>
      <c r="F73" s="248">
        <f t="shared" si="1"/>
        <v>2050</v>
      </c>
    </row>
    <row r="74" spans="1:7" ht="26.4">
      <c r="A74" s="245" t="s">
        <v>956</v>
      </c>
      <c r="B74" s="258" t="s">
        <v>957</v>
      </c>
      <c r="C74" s="235" t="s">
        <v>212</v>
      </c>
      <c r="D74" s="236">
        <v>4</v>
      </c>
      <c r="E74" s="247">
        <v>15</v>
      </c>
      <c r="F74" s="248">
        <f t="shared" si="1"/>
        <v>60</v>
      </c>
    </row>
    <row r="75" spans="1:7" ht="26.4">
      <c r="A75" s="245" t="s">
        <v>958</v>
      </c>
      <c r="B75" s="258" t="s">
        <v>959</v>
      </c>
      <c r="C75" s="235" t="s">
        <v>212</v>
      </c>
      <c r="D75" s="236">
        <v>2</v>
      </c>
      <c r="E75" s="247">
        <v>35</v>
      </c>
      <c r="F75" s="248">
        <f>ROUND((D75*E75),2)</f>
        <v>70</v>
      </c>
    </row>
    <row r="76" spans="1:7" ht="52.8">
      <c r="A76" s="245" t="s">
        <v>960</v>
      </c>
      <c r="B76" s="258" t="s">
        <v>961</v>
      </c>
      <c r="C76" s="235" t="s">
        <v>962</v>
      </c>
      <c r="D76" s="236">
        <v>29</v>
      </c>
      <c r="E76" s="247">
        <v>35</v>
      </c>
      <c r="F76" s="248">
        <f t="shared" si="1"/>
        <v>1015</v>
      </c>
    </row>
    <row r="77" spans="1:7" ht="26.4">
      <c r="A77" s="245" t="s">
        <v>963</v>
      </c>
      <c r="B77" s="258" t="s">
        <v>964</v>
      </c>
      <c r="C77" s="235" t="s">
        <v>962</v>
      </c>
      <c r="D77" s="263">
        <v>8000</v>
      </c>
      <c r="E77" s="247">
        <v>1.2</v>
      </c>
      <c r="F77" s="248">
        <f t="shared" si="1"/>
        <v>9600</v>
      </c>
    </row>
    <row r="78" spans="1:7" ht="26.4">
      <c r="A78" s="245" t="s">
        <v>965</v>
      </c>
      <c r="B78" s="258" t="s">
        <v>966</v>
      </c>
      <c r="C78" s="235" t="s">
        <v>962</v>
      </c>
      <c r="D78" s="236">
        <v>160</v>
      </c>
      <c r="E78" s="247">
        <v>15</v>
      </c>
      <c r="F78" s="248">
        <f t="shared" si="1"/>
        <v>2400</v>
      </c>
    </row>
    <row r="79" spans="1:7" ht="26.4">
      <c r="A79" s="245" t="s">
        <v>967</v>
      </c>
      <c r="B79" s="258" t="s">
        <v>968</v>
      </c>
      <c r="C79" s="235" t="s">
        <v>962</v>
      </c>
      <c r="D79" s="236">
        <v>430</v>
      </c>
      <c r="E79" s="247">
        <v>20</v>
      </c>
      <c r="F79" s="248">
        <f>ROUND((D79*E79),2)</f>
        <v>8600</v>
      </c>
    </row>
    <row r="80" spans="1:7" ht="26.4">
      <c r="A80" s="245" t="s">
        <v>969</v>
      </c>
      <c r="B80" s="258" t="s">
        <v>970</v>
      </c>
      <c r="C80" s="235" t="s">
        <v>962</v>
      </c>
      <c r="D80" s="236">
        <v>50</v>
      </c>
      <c r="E80" s="247">
        <v>25</v>
      </c>
      <c r="F80" s="248">
        <f>ROUND((D80*E80),2)</f>
        <v>1250</v>
      </c>
    </row>
    <row r="81" spans="1:9" ht="132">
      <c r="A81" s="245" t="s">
        <v>971</v>
      </c>
      <c r="B81" s="258" t="s">
        <v>972</v>
      </c>
      <c r="C81" s="235" t="s">
        <v>212</v>
      </c>
      <c r="D81" s="263">
        <v>18</v>
      </c>
      <c r="E81" s="247">
        <v>60</v>
      </c>
      <c r="F81" s="248">
        <f t="shared" si="1"/>
        <v>1080</v>
      </c>
      <c r="I81" s="264"/>
    </row>
    <row r="82" spans="1:9" s="267" customFormat="1" ht="26.4">
      <c r="A82" s="245" t="s">
        <v>973</v>
      </c>
      <c r="B82" s="258" t="s">
        <v>974</v>
      </c>
      <c r="C82" s="265" t="s">
        <v>148</v>
      </c>
      <c r="D82" s="266">
        <v>1</v>
      </c>
      <c r="E82" s="247">
        <v>18000</v>
      </c>
      <c r="F82" s="248">
        <f>ROUND((D82*E82),2)</f>
        <v>18000</v>
      </c>
    </row>
    <row r="83" spans="1:9" s="267" customFormat="1" ht="26.4">
      <c r="A83" s="268" t="s">
        <v>975</v>
      </c>
      <c r="B83" s="258" t="s">
        <v>976</v>
      </c>
      <c r="C83" s="265"/>
      <c r="D83" s="266"/>
      <c r="E83" s="269"/>
      <c r="F83" s="269"/>
    </row>
    <row r="84" spans="1:9" s="267" customFormat="1">
      <c r="A84" s="268" t="s">
        <v>975</v>
      </c>
      <c r="B84" s="258" t="s">
        <v>977</v>
      </c>
      <c r="C84" s="265"/>
      <c r="D84" s="266"/>
      <c r="E84" s="269"/>
      <c r="F84" s="269"/>
    </row>
    <row r="85" spans="1:9" s="267" customFormat="1">
      <c r="A85" s="268" t="s">
        <v>975</v>
      </c>
      <c r="B85" s="258" t="s">
        <v>978</v>
      </c>
      <c r="C85" s="265"/>
      <c r="D85" s="266"/>
      <c r="E85" s="269"/>
      <c r="F85" s="269"/>
    </row>
    <row r="86" spans="1:9" s="267" customFormat="1">
      <c r="A86" s="268" t="s">
        <v>975</v>
      </c>
      <c r="B86" s="258" t="s">
        <v>979</v>
      </c>
      <c r="C86" s="265"/>
      <c r="D86" s="266"/>
      <c r="E86" s="269"/>
      <c r="F86" s="269"/>
    </row>
    <row r="87" spans="1:9" s="267" customFormat="1" ht="52.8">
      <c r="A87" s="268" t="s">
        <v>975</v>
      </c>
      <c r="B87" s="258" t="s">
        <v>980</v>
      </c>
      <c r="C87" s="265"/>
      <c r="D87" s="266"/>
      <c r="E87" s="269"/>
      <c r="F87" s="269"/>
    </row>
    <row r="88" spans="1:9" s="267" customFormat="1">
      <c r="A88" s="268" t="s">
        <v>975</v>
      </c>
      <c r="B88" s="258" t="s">
        <v>981</v>
      </c>
      <c r="C88" s="265"/>
      <c r="D88" s="266"/>
      <c r="E88" s="269"/>
      <c r="F88" s="269"/>
    </row>
    <row r="89" spans="1:9" s="267" customFormat="1">
      <c r="A89" s="268" t="s">
        <v>975</v>
      </c>
      <c r="B89" s="258" t="s">
        <v>982</v>
      </c>
      <c r="C89" s="265"/>
      <c r="D89" s="266"/>
      <c r="E89" s="269"/>
      <c r="F89" s="269"/>
    </row>
    <row r="90" spans="1:9" s="267" customFormat="1">
      <c r="A90" s="268" t="s">
        <v>975</v>
      </c>
      <c r="B90" s="258" t="s">
        <v>983</v>
      </c>
      <c r="C90" s="265"/>
      <c r="D90" s="266"/>
      <c r="E90" s="269"/>
      <c r="F90" s="269"/>
    </row>
    <row r="91" spans="1:9" s="267" customFormat="1">
      <c r="A91" s="268" t="s">
        <v>975</v>
      </c>
      <c r="B91" s="258" t="s">
        <v>984</v>
      </c>
      <c r="C91" s="265"/>
      <c r="D91" s="266"/>
      <c r="E91" s="269"/>
      <c r="F91" s="269"/>
    </row>
    <row r="92" spans="1:9" s="267" customFormat="1" ht="26.4">
      <c r="A92" s="268" t="s">
        <v>975</v>
      </c>
      <c r="B92" s="258" t="s">
        <v>985</v>
      </c>
      <c r="C92" s="265"/>
      <c r="D92" s="266"/>
      <c r="E92" s="269"/>
      <c r="F92" s="269"/>
    </row>
    <row r="93" spans="1:9" s="267" customFormat="1">
      <c r="A93" s="268" t="s">
        <v>975</v>
      </c>
      <c r="B93" s="258" t="s">
        <v>986</v>
      </c>
      <c r="C93" s="265"/>
      <c r="D93" s="266"/>
      <c r="E93" s="269"/>
      <c r="F93" s="269"/>
    </row>
    <row r="94" spans="1:9" s="267" customFormat="1">
      <c r="A94" s="268" t="s">
        <v>975</v>
      </c>
      <c r="B94" s="258" t="s">
        <v>987</v>
      </c>
      <c r="C94" s="265"/>
      <c r="D94" s="266"/>
      <c r="E94" s="269"/>
      <c r="F94" s="269"/>
    </row>
    <row r="95" spans="1:9" s="267" customFormat="1">
      <c r="A95" s="268" t="s">
        <v>975</v>
      </c>
      <c r="B95" s="258" t="s">
        <v>988</v>
      </c>
      <c r="C95" s="265"/>
      <c r="D95" s="266"/>
      <c r="E95" s="269"/>
      <c r="F95" s="269"/>
    </row>
    <row r="96" spans="1:9" s="267" customFormat="1">
      <c r="A96" s="268" t="s">
        <v>975</v>
      </c>
      <c r="B96" s="258" t="s">
        <v>989</v>
      </c>
      <c r="C96" s="265"/>
      <c r="D96" s="266"/>
      <c r="E96" s="269"/>
      <c r="F96" s="269"/>
    </row>
    <row r="97" spans="1:9" s="267" customFormat="1" ht="26.4">
      <c r="A97" s="268" t="s">
        <v>975</v>
      </c>
      <c r="B97" s="258" t="s">
        <v>990</v>
      </c>
      <c r="C97" s="265"/>
      <c r="D97" s="266"/>
      <c r="E97" s="269"/>
      <c r="F97" s="269"/>
    </row>
    <row r="98" spans="1:9" s="267" customFormat="1" ht="39.6">
      <c r="A98" s="245" t="s">
        <v>991</v>
      </c>
      <c r="B98" s="258" t="s">
        <v>992</v>
      </c>
      <c r="C98" s="265" t="s">
        <v>148</v>
      </c>
      <c r="D98" s="266">
        <v>1</v>
      </c>
      <c r="E98" s="247">
        <v>2500</v>
      </c>
      <c r="F98" s="248">
        <f>ROUND((D98*E98),2)</f>
        <v>2500</v>
      </c>
    </row>
    <row r="99" spans="1:9" s="267" customFormat="1" ht="26.4">
      <c r="A99" s="245" t="s">
        <v>993</v>
      </c>
      <c r="B99" s="270" t="s">
        <v>994</v>
      </c>
      <c r="C99" s="265" t="s">
        <v>148</v>
      </c>
      <c r="D99" s="266">
        <v>1</v>
      </c>
      <c r="E99" s="247">
        <v>8500</v>
      </c>
      <c r="F99" s="248">
        <f>ROUND((D99*E99),2)</f>
        <v>8500</v>
      </c>
    </row>
    <row r="100" spans="1:9" ht="13.8">
      <c r="A100" s="890" t="s">
        <v>995</v>
      </c>
      <c r="B100" s="891"/>
      <c r="C100" s="891"/>
      <c r="D100" s="891"/>
      <c r="E100" s="891"/>
      <c r="F100" s="251">
        <f>SUM(F58:F99)</f>
        <v>69656</v>
      </c>
      <c r="I100" s="264"/>
    </row>
    <row r="101" spans="1:9">
      <c r="B101" s="255"/>
      <c r="I101" s="271"/>
    </row>
    <row r="102" spans="1:9" ht="13.8">
      <c r="B102" s="255"/>
      <c r="I102" s="264"/>
    </row>
    <row r="103" spans="1:9">
      <c r="A103" s="238" t="s">
        <v>143</v>
      </c>
      <c r="B103" s="256" t="s">
        <v>996</v>
      </c>
      <c r="F103" s="257"/>
    </row>
    <row r="104" spans="1:9">
      <c r="B104" s="256"/>
      <c r="F104" s="257"/>
    </row>
    <row r="105" spans="1:9" ht="79.2">
      <c r="A105" s="272" t="s">
        <v>997</v>
      </c>
      <c r="B105" s="258" t="s">
        <v>998</v>
      </c>
      <c r="C105" s="265" t="s">
        <v>212</v>
      </c>
      <c r="D105" s="266">
        <v>1</v>
      </c>
      <c r="E105" s="247">
        <v>4070</v>
      </c>
      <c r="F105" s="248">
        <f>ROUND((D105*E105),2)</f>
        <v>4070</v>
      </c>
    </row>
    <row r="106" spans="1:9">
      <c r="A106" s="273" t="s">
        <v>975</v>
      </c>
      <c r="B106" s="258" t="s">
        <v>999</v>
      </c>
      <c r="C106" s="235"/>
      <c r="D106" s="236"/>
      <c r="E106" s="274"/>
      <c r="F106" s="251"/>
    </row>
    <row r="107" spans="1:9" ht="52.8">
      <c r="A107" s="273" t="s">
        <v>975</v>
      </c>
      <c r="B107" s="258" t="s">
        <v>1000</v>
      </c>
      <c r="C107" s="235"/>
      <c r="D107" s="236"/>
      <c r="E107" s="274"/>
      <c r="F107" s="251"/>
    </row>
    <row r="108" spans="1:9">
      <c r="A108" s="273" t="s">
        <v>975</v>
      </c>
      <c r="B108" s="258" t="s">
        <v>1001</v>
      </c>
      <c r="C108" s="235"/>
      <c r="D108" s="236"/>
      <c r="E108" s="274"/>
      <c r="F108" s="251"/>
    </row>
    <row r="109" spans="1:9">
      <c r="A109" s="273" t="s">
        <v>975</v>
      </c>
      <c r="B109" s="258" t="s">
        <v>1002</v>
      </c>
      <c r="C109" s="235"/>
      <c r="D109" s="236"/>
      <c r="E109" s="274"/>
      <c r="F109" s="251"/>
    </row>
    <row r="110" spans="1:9">
      <c r="A110" s="273" t="s">
        <v>975</v>
      </c>
      <c r="B110" s="258" t="s">
        <v>1003</v>
      </c>
      <c r="C110" s="235"/>
      <c r="D110" s="236"/>
      <c r="E110" s="274"/>
      <c r="F110" s="251"/>
    </row>
    <row r="111" spans="1:9">
      <c r="A111" s="273" t="s">
        <v>975</v>
      </c>
      <c r="B111" s="258" t="s">
        <v>1004</v>
      </c>
      <c r="C111" s="235"/>
      <c r="D111" s="236"/>
      <c r="E111" s="274"/>
      <c r="F111" s="251"/>
    </row>
    <row r="112" spans="1:9">
      <c r="A112" s="273" t="s">
        <v>975</v>
      </c>
      <c r="B112" s="258" t="s">
        <v>1005</v>
      </c>
      <c r="C112" s="235"/>
      <c r="D112" s="236"/>
      <c r="E112" s="274"/>
      <c r="F112" s="251"/>
    </row>
    <row r="113" spans="1:53">
      <c r="A113" s="273" t="s">
        <v>975</v>
      </c>
      <c r="B113" s="270" t="s">
        <v>95</v>
      </c>
      <c r="C113" s="235"/>
      <c r="D113" s="236"/>
      <c r="E113" s="274"/>
      <c r="F113" s="251"/>
    </row>
    <row r="114" spans="1:53" ht="26.4">
      <c r="A114" s="273" t="s">
        <v>975</v>
      </c>
      <c r="B114" s="230" t="s">
        <v>1006</v>
      </c>
      <c r="C114" s="235"/>
      <c r="D114" s="236"/>
      <c r="E114" s="274"/>
      <c r="F114" s="251"/>
    </row>
    <row r="115" spans="1:53" s="221" customFormat="1" ht="66">
      <c r="A115" s="272" t="s">
        <v>1007</v>
      </c>
      <c r="B115" s="258" t="s">
        <v>1008</v>
      </c>
      <c r="C115" s="265" t="s">
        <v>212</v>
      </c>
      <c r="D115" s="266">
        <v>1</v>
      </c>
      <c r="E115" s="247">
        <v>2997</v>
      </c>
      <c r="F115" s="248">
        <f>ROUND((D115*E115),2)</f>
        <v>2997</v>
      </c>
      <c r="H115" s="214"/>
      <c r="I115" s="214"/>
      <c r="J115" s="214"/>
      <c r="K115" s="214"/>
      <c r="L115" s="214"/>
      <c r="M115" s="214"/>
      <c r="N115" s="214"/>
      <c r="O115" s="214"/>
      <c r="P115" s="214"/>
      <c r="Q115" s="214"/>
      <c r="R115" s="214"/>
      <c r="S115" s="214"/>
      <c r="T115" s="214"/>
      <c r="U115" s="214"/>
      <c r="V115" s="214"/>
      <c r="W115" s="214"/>
      <c r="X115" s="214"/>
      <c r="Y115" s="214"/>
      <c r="Z115" s="214"/>
      <c r="AA115" s="214"/>
      <c r="AB115" s="214"/>
      <c r="AC115" s="214"/>
      <c r="AD115" s="214"/>
      <c r="AE115" s="214"/>
      <c r="AF115" s="214"/>
      <c r="AG115" s="214"/>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row>
    <row r="116" spans="1:53" s="221" customFormat="1">
      <c r="A116" s="275" t="s">
        <v>975</v>
      </c>
      <c r="B116" s="258" t="s">
        <v>999</v>
      </c>
      <c r="C116" s="235"/>
      <c r="D116" s="236"/>
      <c r="E116" s="274"/>
      <c r="F116" s="251"/>
      <c r="H116" s="214"/>
      <c r="I116" s="214"/>
      <c r="J116" s="214"/>
      <c r="K116" s="214"/>
      <c r="L116" s="214"/>
      <c r="M116" s="214"/>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row>
    <row r="117" spans="1:53" s="221" customFormat="1">
      <c r="A117" s="275" t="s">
        <v>975</v>
      </c>
      <c r="B117" s="275" t="s">
        <v>1009</v>
      </c>
      <c r="C117" s="235"/>
      <c r="D117" s="236"/>
      <c r="E117" s="274"/>
      <c r="F117" s="251"/>
      <c r="H117" s="214"/>
      <c r="I117" s="214"/>
      <c r="J117" s="214"/>
      <c r="K117" s="214"/>
      <c r="L117" s="214"/>
      <c r="M117" s="214"/>
      <c r="N117" s="214"/>
      <c r="O117" s="214"/>
      <c r="P117" s="214"/>
      <c r="Q117" s="214"/>
      <c r="R117" s="214"/>
      <c r="S117" s="214"/>
      <c r="T117" s="214"/>
      <c r="U117" s="214"/>
      <c r="V117" s="214"/>
      <c r="W117" s="214"/>
      <c r="X117" s="214"/>
      <c r="Y117" s="214"/>
      <c r="Z117" s="214"/>
      <c r="AA117" s="214"/>
      <c r="AB117" s="214"/>
      <c r="AC117" s="214"/>
      <c r="AD117" s="214"/>
      <c r="AE117" s="214"/>
      <c r="AF117" s="214"/>
      <c r="AG117" s="214"/>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row>
    <row r="118" spans="1:53" s="221" customFormat="1">
      <c r="A118" s="275" t="s">
        <v>975</v>
      </c>
      <c r="B118" s="258" t="s">
        <v>1010</v>
      </c>
      <c r="C118" s="235"/>
      <c r="D118" s="236"/>
      <c r="E118" s="274"/>
      <c r="F118" s="251"/>
      <c r="H118" s="214"/>
      <c r="I118" s="214"/>
      <c r="J118" s="214"/>
      <c r="K118" s="214"/>
      <c r="L118" s="214"/>
      <c r="M118" s="214"/>
      <c r="N118" s="214"/>
      <c r="O118" s="214"/>
      <c r="P118" s="214"/>
      <c r="Q118" s="214"/>
      <c r="R118" s="214"/>
      <c r="S118" s="214"/>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row>
    <row r="119" spans="1:53" s="221" customFormat="1">
      <c r="A119" s="275" t="s">
        <v>975</v>
      </c>
      <c r="B119" s="258" t="s">
        <v>1011</v>
      </c>
      <c r="C119" s="235"/>
      <c r="D119" s="236"/>
      <c r="E119" s="274"/>
      <c r="F119" s="251"/>
      <c r="H119" s="214"/>
      <c r="I119" s="214"/>
      <c r="J119" s="214"/>
      <c r="K119" s="214"/>
      <c r="L119" s="214"/>
      <c r="M119" s="214"/>
      <c r="N119" s="214"/>
      <c r="O119" s="214"/>
      <c r="P119" s="214"/>
      <c r="Q119" s="214"/>
      <c r="R119" s="214"/>
      <c r="S119" s="214"/>
      <c r="T119" s="214"/>
      <c r="U119" s="214"/>
      <c r="V119" s="214"/>
      <c r="W119" s="214"/>
      <c r="X119" s="214"/>
      <c r="Y119" s="214"/>
      <c r="Z119" s="214"/>
      <c r="AA119" s="214"/>
      <c r="AB119" s="214"/>
      <c r="AC119" s="214"/>
      <c r="AD119" s="214"/>
      <c r="AE119" s="214"/>
      <c r="AF119" s="214"/>
      <c r="AG119" s="214"/>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row>
    <row r="120" spans="1:53" s="221" customFormat="1">
      <c r="A120" s="275" t="s">
        <v>975</v>
      </c>
      <c r="B120" s="258" t="s">
        <v>1012</v>
      </c>
      <c r="C120" s="235"/>
      <c r="D120" s="236"/>
      <c r="E120" s="274"/>
      <c r="F120" s="251"/>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row>
    <row r="121" spans="1:53" s="221" customFormat="1">
      <c r="A121" s="275" t="s">
        <v>975</v>
      </c>
      <c r="B121" s="258" t="s">
        <v>1013</v>
      </c>
      <c r="C121" s="235"/>
      <c r="D121" s="236"/>
      <c r="E121" s="274"/>
      <c r="F121" s="251"/>
      <c r="H121" s="214"/>
      <c r="I121" s="214"/>
      <c r="J121" s="214"/>
      <c r="K121" s="214"/>
      <c r="L121" s="214"/>
      <c r="M121" s="214"/>
      <c r="N121" s="214"/>
      <c r="O121" s="214"/>
      <c r="P121" s="214"/>
      <c r="Q121" s="214"/>
      <c r="R121" s="214"/>
      <c r="S121" s="214"/>
      <c r="T121" s="214"/>
      <c r="U121" s="214"/>
      <c r="V121" s="214"/>
      <c r="W121" s="214"/>
      <c r="X121" s="214"/>
      <c r="Y121" s="214"/>
      <c r="Z121" s="214"/>
      <c r="AA121" s="214"/>
      <c r="AB121" s="214"/>
      <c r="AC121" s="214"/>
      <c r="AD121" s="214"/>
      <c r="AE121" s="214"/>
      <c r="AF121" s="214"/>
      <c r="AG121" s="214"/>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row>
    <row r="122" spans="1:53" s="221" customFormat="1">
      <c r="A122" s="275" t="s">
        <v>975</v>
      </c>
      <c r="B122" s="258" t="s">
        <v>1014</v>
      </c>
      <c r="C122" s="235"/>
      <c r="D122" s="236"/>
      <c r="E122" s="274"/>
      <c r="F122" s="251"/>
      <c r="H122" s="214"/>
      <c r="I122" s="214"/>
      <c r="J122" s="214"/>
      <c r="K122" s="214"/>
      <c r="L122" s="214"/>
      <c r="M122" s="214"/>
      <c r="N122" s="214"/>
      <c r="O122" s="214"/>
      <c r="P122" s="214"/>
      <c r="Q122" s="214"/>
      <c r="R122" s="214"/>
      <c r="S122" s="214"/>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row>
    <row r="123" spans="1:53" s="221" customFormat="1">
      <c r="A123" s="275" t="s">
        <v>975</v>
      </c>
      <c r="B123" s="258" t="s">
        <v>1015</v>
      </c>
      <c r="C123" s="235"/>
      <c r="D123" s="236"/>
      <c r="E123" s="274"/>
      <c r="F123" s="251"/>
      <c r="H123" s="214"/>
      <c r="I123" s="214"/>
      <c r="J123" s="214"/>
      <c r="K123" s="214"/>
      <c r="L123" s="214"/>
      <c r="M123" s="214"/>
      <c r="N123" s="214"/>
      <c r="O123" s="214"/>
      <c r="P123" s="214"/>
      <c r="Q123" s="214"/>
      <c r="R123" s="214"/>
      <c r="S123" s="214"/>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row>
    <row r="124" spans="1:53" s="221" customFormat="1">
      <c r="A124" s="275" t="s">
        <v>975</v>
      </c>
      <c r="B124" s="258" t="s">
        <v>1016</v>
      </c>
      <c r="C124" s="235"/>
      <c r="D124" s="236"/>
      <c r="E124" s="274"/>
      <c r="F124" s="251"/>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row>
    <row r="125" spans="1:53" s="221" customFormat="1">
      <c r="A125" s="275" t="s">
        <v>975</v>
      </c>
      <c r="B125" s="258" t="s">
        <v>1017</v>
      </c>
      <c r="C125" s="235"/>
      <c r="D125" s="236"/>
      <c r="E125" s="274"/>
      <c r="F125" s="251"/>
      <c r="H125" s="214"/>
      <c r="I125" s="214"/>
      <c r="J125" s="214"/>
      <c r="K125" s="214"/>
      <c r="L125" s="214"/>
      <c r="M125" s="214"/>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row>
    <row r="126" spans="1:53" s="221" customFormat="1">
      <c r="A126" s="275" t="s">
        <v>975</v>
      </c>
      <c r="B126" s="258" t="s">
        <v>1018</v>
      </c>
      <c r="C126" s="235"/>
      <c r="D126" s="236"/>
      <c r="E126" s="274"/>
      <c r="F126" s="251"/>
      <c r="H126" s="214"/>
      <c r="I126" s="214"/>
      <c r="J126" s="214"/>
      <c r="K126" s="214"/>
      <c r="L126" s="214"/>
      <c r="M126" s="214"/>
      <c r="N126" s="214"/>
      <c r="O126" s="214"/>
      <c r="P126" s="214"/>
      <c r="Q126" s="214"/>
      <c r="R126" s="214"/>
      <c r="S126" s="214"/>
      <c r="T126" s="214"/>
      <c r="U126" s="214"/>
      <c r="V126" s="214"/>
      <c r="W126" s="214"/>
      <c r="X126" s="214"/>
      <c r="Y126" s="214"/>
      <c r="Z126" s="214"/>
      <c r="AA126" s="214"/>
      <c r="AB126" s="214"/>
      <c r="AC126" s="214"/>
      <c r="AD126" s="214"/>
      <c r="AE126" s="214"/>
      <c r="AF126" s="214"/>
      <c r="AG126" s="214"/>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row>
    <row r="127" spans="1:53" s="221" customFormat="1">
      <c r="A127" s="275" t="s">
        <v>975</v>
      </c>
      <c r="B127" s="258" t="s">
        <v>1019</v>
      </c>
      <c r="C127" s="235"/>
      <c r="D127" s="236"/>
      <c r="E127" s="274"/>
      <c r="F127" s="251"/>
      <c r="H127" s="214"/>
      <c r="I127" s="214"/>
      <c r="J127" s="214"/>
      <c r="K127" s="214"/>
      <c r="L127" s="214"/>
      <c r="M127" s="214"/>
      <c r="N127" s="214"/>
      <c r="O127" s="214"/>
      <c r="P127" s="214"/>
      <c r="Q127" s="214"/>
      <c r="R127" s="214"/>
      <c r="S127" s="214"/>
      <c r="T127" s="214"/>
      <c r="U127" s="214"/>
      <c r="V127" s="214"/>
      <c r="W127" s="214"/>
      <c r="X127" s="214"/>
      <c r="Y127" s="214"/>
      <c r="Z127" s="214"/>
      <c r="AA127" s="214"/>
      <c r="AB127" s="214"/>
      <c r="AC127" s="214"/>
      <c r="AD127" s="214"/>
      <c r="AE127" s="214"/>
      <c r="AF127" s="214"/>
      <c r="AG127" s="214"/>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row>
    <row r="128" spans="1:53" s="221" customFormat="1">
      <c r="A128" s="275" t="s">
        <v>975</v>
      </c>
      <c r="B128" s="258" t="s">
        <v>1020</v>
      </c>
      <c r="C128" s="235"/>
      <c r="D128" s="236"/>
      <c r="E128" s="274"/>
      <c r="F128" s="251"/>
      <c r="H128" s="214"/>
      <c r="I128" s="214"/>
      <c r="J128" s="214"/>
      <c r="K128" s="214"/>
      <c r="L128" s="214"/>
      <c r="M128" s="214"/>
      <c r="N128" s="214"/>
      <c r="O128" s="214"/>
      <c r="P128" s="214"/>
      <c r="Q128" s="214"/>
      <c r="R128" s="214"/>
      <c r="S128" s="214"/>
      <c r="T128" s="214"/>
      <c r="U128" s="214"/>
      <c r="V128" s="214"/>
      <c r="W128" s="214"/>
      <c r="X128" s="214"/>
      <c r="Y128" s="214"/>
      <c r="Z128" s="214"/>
      <c r="AA128" s="214"/>
      <c r="AB128" s="214"/>
      <c r="AC128" s="214"/>
      <c r="AD128" s="214"/>
      <c r="AE128" s="214"/>
      <c r="AF128" s="214"/>
      <c r="AG128" s="214"/>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row>
    <row r="129" spans="1:53" s="221" customFormat="1">
      <c r="A129" s="275" t="s">
        <v>975</v>
      </c>
      <c r="B129" s="258" t="s">
        <v>1021</v>
      </c>
      <c r="C129" s="235"/>
      <c r="D129" s="236"/>
      <c r="E129" s="274"/>
      <c r="F129" s="251"/>
      <c r="H129" s="214"/>
      <c r="I129" s="214"/>
      <c r="J129" s="214"/>
      <c r="K129" s="214"/>
      <c r="L129" s="214"/>
      <c r="M129" s="214"/>
      <c r="N129" s="214"/>
      <c r="O129" s="214"/>
      <c r="P129" s="214"/>
      <c r="Q129" s="214"/>
      <c r="R129" s="214"/>
      <c r="S129" s="214"/>
      <c r="T129" s="214"/>
      <c r="U129" s="214"/>
      <c r="V129" s="214"/>
      <c r="W129" s="214"/>
      <c r="X129" s="214"/>
      <c r="Y129" s="214"/>
      <c r="Z129" s="214"/>
      <c r="AA129" s="214"/>
      <c r="AB129" s="214"/>
      <c r="AC129" s="214"/>
      <c r="AD129" s="214"/>
      <c r="AE129" s="214"/>
      <c r="AF129" s="214"/>
      <c r="AG129" s="214"/>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row>
    <row r="130" spans="1:53" s="221" customFormat="1" ht="52.8">
      <c r="A130" s="245" t="s">
        <v>1022</v>
      </c>
      <c r="B130" s="258" t="s">
        <v>1023</v>
      </c>
      <c r="C130" s="235" t="s">
        <v>212</v>
      </c>
      <c r="D130" s="266">
        <v>1</v>
      </c>
      <c r="E130" s="247">
        <v>850</v>
      </c>
      <c r="F130" s="248">
        <f>ROUND((D130*E130),2)</f>
        <v>850</v>
      </c>
      <c r="H130" s="214"/>
      <c r="I130" s="214"/>
      <c r="J130" s="214"/>
      <c r="K130" s="214"/>
      <c r="L130" s="214"/>
      <c r="M130" s="214"/>
      <c r="N130" s="214"/>
      <c r="O130" s="214"/>
      <c r="P130" s="214"/>
      <c r="Q130" s="214"/>
      <c r="R130" s="214"/>
      <c r="S130" s="214"/>
      <c r="T130" s="214"/>
      <c r="U130" s="214"/>
      <c r="V130" s="214"/>
      <c r="W130" s="214"/>
      <c r="X130" s="214"/>
      <c r="Y130" s="214"/>
      <c r="Z130" s="214"/>
      <c r="AA130" s="214"/>
      <c r="AB130" s="214"/>
      <c r="AC130" s="214"/>
      <c r="AD130" s="214"/>
      <c r="AE130" s="214"/>
      <c r="AF130" s="214"/>
      <c r="AG130" s="214"/>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row>
    <row r="131" spans="1:53" s="221" customFormat="1">
      <c r="A131" s="275" t="s">
        <v>975</v>
      </c>
      <c r="B131" s="258" t="s">
        <v>999</v>
      </c>
      <c r="C131" s="235"/>
      <c r="D131" s="236"/>
      <c r="E131" s="274"/>
      <c r="F131" s="276"/>
      <c r="H131" s="214"/>
      <c r="I131" s="214"/>
      <c r="J131" s="214"/>
      <c r="K131" s="214"/>
      <c r="L131" s="214"/>
      <c r="M131" s="214"/>
      <c r="N131" s="214"/>
      <c r="O131" s="214"/>
      <c r="P131" s="214"/>
      <c r="Q131" s="214"/>
      <c r="R131" s="214"/>
      <c r="S131" s="214"/>
      <c r="T131" s="214"/>
      <c r="U131" s="214"/>
      <c r="V131" s="214"/>
      <c r="W131" s="214"/>
      <c r="X131" s="214"/>
      <c r="Y131" s="214"/>
      <c r="Z131" s="214"/>
      <c r="AA131" s="214"/>
      <c r="AB131" s="214"/>
      <c r="AC131" s="214"/>
      <c r="AD131" s="214"/>
      <c r="AE131" s="214"/>
      <c r="AF131" s="214"/>
      <c r="AG131" s="214"/>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row>
    <row r="132" spans="1:53" s="221" customFormat="1">
      <c r="A132" s="275" t="s">
        <v>975</v>
      </c>
      <c r="B132" s="277" t="s">
        <v>1024</v>
      </c>
      <c r="C132" s="235"/>
      <c r="D132" s="236"/>
      <c r="E132" s="274"/>
      <c r="F132" s="276"/>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214"/>
      <c r="AE132" s="214"/>
      <c r="AF132" s="214"/>
      <c r="AG132" s="214"/>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row>
    <row r="133" spans="1:53" s="221" customFormat="1">
      <c r="A133" s="275" t="s">
        <v>975</v>
      </c>
      <c r="B133" s="277" t="s">
        <v>1025</v>
      </c>
      <c r="C133" s="235"/>
      <c r="D133" s="236"/>
      <c r="E133" s="274"/>
      <c r="F133" s="276"/>
      <c r="H133" s="214"/>
      <c r="I133" s="214"/>
      <c r="J133" s="214"/>
      <c r="K133" s="214"/>
      <c r="L133" s="214"/>
      <c r="M133" s="214"/>
      <c r="N133" s="214"/>
      <c r="O133" s="214"/>
      <c r="P133" s="214"/>
      <c r="Q133" s="214"/>
      <c r="R133" s="214"/>
      <c r="S133" s="214"/>
      <c r="T133" s="214"/>
      <c r="U133" s="214"/>
      <c r="V133" s="214"/>
      <c r="W133" s="214"/>
      <c r="X133" s="214"/>
      <c r="Y133" s="214"/>
      <c r="Z133" s="214"/>
      <c r="AA133" s="214"/>
      <c r="AB133" s="214"/>
      <c r="AC133" s="214"/>
      <c r="AD133" s="214"/>
      <c r="AE133" s="214"/>
      <c r="AF133" s="214"/>
      <c r="AG133" s="214"/>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row>
    <row r="134" spans="1:53" s="221" customFormat="1">
      <c r="A134" s="275" t="s">
        <v>975</v>
      </c>
      <c r="B134" s="277" t="s">
        <v>1026</v>
      </c>
      <c r="C134" s="235"/>
      <c r="D134" s="236"/>
      <c r="E134" s="274"/>
      <c r="F134" s="276"/>
      <c r="H134" s="214"/>
      <c r="I134" s="214"/>
      <c r="J134" s="214"/>
      <c r="K134" s="214"/>
      <c r="L134" s="214"/>
      <c r="M134" s="214"/>
      <c r="N134" s="214"/>
      <c r="O134" s="214"/>
      <c r="P134" s="214"/>
      <c r="Q134" s="214"/>
      <c r="R134" s="214"/>
      <c r="S134" s="214"/>
      <c r="T134" s="214"/>
      <c r="U134" s="214"/>
      <c r="V134" s="214"/>
      <c r="W134" s="214"/>
      <c r="X134" s="214"/>
      <c r="Y134" s="214"/>
      <c r="Z134" s="214"/>
      <c r="AA134" s="214"/>
      <c r="AB134" s="214"/>
      <c r="AC134" s="214"/>
      <c r="AD134" s="214"/>
      <c r="AE134" s="214"/>
      <c r="AF134" s="214"/>
      <c r="AG134" s="214"/>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row>
    <row r="135" spans="1:53">
      <c r="A135" s="275" t="s">
        <v>975</v>
      </c>
      <c r="B135" s="258" t="s">
        <v>1027</v>
      </c>
      <c r="C135" s="235"/>
      <c r="D135" s="236"/>
      <c r="E135" s="274"/>
      <c r="F135" s="276"/>
      <c r="G135" s="214"/>
    </row>
    <row r="136" spans="1:53" s="221" customFormat="1">
      <c r="A136" s="275" t="s">
        <v>975</v>
      </c>
      <c r="B136" s="258" t="s">
        <v>1028</v>
      </c>
      <c r="C136" s="235"/>
      <c r="D136" s="236"/>
      <c r="E136" s="274"/>
      <c r="F136" s="276"/>
      <c r="H136" s="214"/>
      <c r="I136" s="214"/>
      <c r="J136" s="214"/>
      <c r="K136" s="214"/>
      <c r="L136" s="214"/>
      <c r="M136" s="214"/>
      <c r="N136" s="214"/>
      <c r="O136" s="214"/>
      <c r="P136" s="214"/>
      <c r="Q136" s="214"/>
      <c r="R136" s="214"/>
      <c r="S136" s="214"/>
      <c r="T136" s="214"/>
      <c r="U136" s="214"/>
      <c r="V136" s="214"/>
      <c r="W136" s="214"/>
      <c r="X136" s="214"/>
      <c r="Y136" s="214"/>
      <c r="Z136" s="214"/>
      <c r="AA136" s="214"/>
      <c r="AB136" s="214"/>
      <c r="AC136" s="214"/>
      <c r="AD136" s="214"/>
      <c r="AE136" s="214"/>
      <c r="AF136" s="214"/>
      <c r="AG136" s="214"/>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row>
    <row r="137" spans="1:53" s="221" customFormat="1">
      <c r="A137" s="275" t="s">
        <v>975</v>
      </c>
      <c r="B137" s="258" t="s">
        <v>1029</v>
      </c>
      <c r="C137" s="235"/>
      <c r="D137" s="236"/>
      <c r="E137" s="278"/>
      <c r="F137" s="279"/>
      <c r="H137" s="214"/>
      <c r="I137" s="214"/>
      <c r="J137" s="214"/>
      <c r="K137" s="214"/>
      <c r="L137" s="214"/>
      <c r="M137" s="214"/>
      <c r="N137" s="214"/>
      <c r="O137" s="214"/>
      <c r="P137" s="214"/>
      <c r="Q137" s="214"/>
      <c r="R137" s="214"/>
      <c r="S137" s="214"/>
      <c r="T137" s="214"/>
      <c r="U137" s="214"/>
      <c r="V137" s="214"/>
      <c r="W137" s="214"/>
      <c r="X137" s="214"/>
      <c r="Y137" s="214"/>
      <c r="Z137" s="214"/>
      <c r="AA137" s="214"/>
      <c r="AB137" s="214"/>
      <c r="AC137" s="214"/>
      <c r="AD137" s="214"/>
      <c r="AE137" s="214"/>
      <c r="AF137" s="214"/>
      <c r="AG137" s="214"/>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row>
    <row r="138" spans="1:53" s="221" customFormat="1">
      <c r="A138" s="275" t="s">
        <v>975</v>
      </c>
      <c r="B138" s="275" t="s">
        <v>1030</v>
      </c>
      <c r="C138" s="235"/>
      <c r="D138" s="236"/>
      <c r="E138" s="274"/>
      <c r="F138" s="276"/>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row>
    <row r="139" spans="1:53" s="221" customFormat="1">
      <c r="A139" s="275" t="s">
        <v>975</v>
      </c>
      <c r="B139" s="258" t="s">
        <v>1031</v>
      </c>
      <c r="C139" s="235"/>
      <c r="D139" s="236"/>
      <c r="E139" s="274"/>
      <c r="F139" s="276"/>
      <c r="H139" s="214"/>
      <c r="I139" s="214"/>
      <c r="J139" s="214"/>
      <c r="K139" s="214"/>
      <c r="L139" s="214"/>
      <c r="M139" s="214"/>
      <c r="N139" s="214"/>
      <c r="O139" s="214"/>
      <c r="P139" s="214"/>
      <c r="Q139" s="214"/>
      <c r="R139" s="214"/>
      <c r="S139" s="214"/>
      <c r="T139" s="214"/>
      <c r="U139" s="214"/>
      <c r="V139" s="214"/>
      <c r="W139" s="214"/>
      <c r="X139" s="214"/>
      <c r="Y139" s="214"/>
      <c r="Z139" s="214"/>
      <c r="AA139" s="214"/>
      <c r="AB139" s="214"/>
      <c r="AC139" s="214"/>
      <c r="AD139" s="214"/>
      <c r="AE139" s="214"/>
      <c r="AF139" s="214"/>
      <c r="AG139" s="214"/>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row>
    <row r="140" spans="1:53" s="221" customFormat="1">
      <c r="A140" s="275" t="s">
        <v>975</v>
      </c>
      <c r="B140" s="258" t="s">
        <v>1032</v>
      </c>
      <c r="C140" s="235"/>
      <c r="D140" s="236"/>
      <c r="E140" s="274"/>
      <c r="F140" s="276"/>
      <c r="H140" s="214"/>
      <c r="I140" s="214"/>
      <c r="J140" s="214"/>
      <c r="K140" s="214"/>
      <c r="L140" s="214"/>
      <c r="M140" s="214"/>
      <c r="N140" s="214"/>
      <c r="O140" s="214"/>
      <c r="P140" s="214"/>
      <c r="Q140" s="214"/>
      <c r="R140" s="214"/>
      <c r="S140" s="214"/>
      <c r="T140" s="214"/>
      <c r="U140" s="214"/>
      <c r="V140" s="214"/>
      <c r="W140" s="214"/>
      <c r="X140" s="214"/>
      <c r="Y140" s="214"/>
      <c r="Z140" s="214"/>
      <c r="AA140" s="214"/>
      <c r="AB140" s="214"/>
      <c r="AC140" s="214"/>
      <c r="AD140" s="214"/>
      <c r="AE140" s="214"/>
      <c r="AF140" s="214"/>
      <c r="AG140" s="214"/>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row>
    <row r="141" spans="1:53" s="221" customFormat="1" ht="52.8">
      <c r="A141" s="245" t="s">
        <v>1033</v>
      </c>
      <c r="B141" s="258" t="s">
        <v>1034</v>
      </c>
      <c r="C141" s="235" t="s">
        <v>212</v>
      </c>
      <c r="D141" s="266">
        <v>1</v>
      </c>
      <c r="E141" s="247">
        <v>1220</v>
      </c>
      <c r="F141" s="248">
        <f>ROUND((D141*E141),2)</f>
        <v>1220</v>
      </c>
      <c r="H141" s="214"/>
      <c r="I141" s="214"/>
      <c r="J141" s="214"/>
      <c r="K141" s="214"/>
      <c r="L141" s="214"/>
      <c r="M141" s="214"/>
      <c r="N141" s="214"/>
      <c r="O141" s="214"/>
      <c r="P141" s="214"/>
      <c r="Q141" s="214"/>
      <c r="R141" s="214"/>
      <c r="S141" s="214"/>
      <c r="T141" s="214"/>
      <c r="U141" s="214"/>
      <c r="V141" s="214"/>
      <c r="W141" s="214"/>
      <c r="X141" s="214"/>
      <c r="Y141" s="214"/>
      <c r="Z141" s="214"/>
      <c r="AA141" s="214"/>
      <c r="AB141" s="214"/>
      <c r="AC141" s="214"/>
      <c r="AD141" s="214"/>
      <c r="AE141" s="214"/>
      <c r="AF141" s="214"/>
      <c r="AG141" s="214"/>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row>
    <row r="142" spans="1:53" s="221" customFormat="1">
      <c r="A142" s="275" t="s">
        <v>975</v>
      </c>
      <c r="B142" s="258" t="s">
        <v>999</v>
      </c>
      <c r="C142" s="235"/>
      <c r="D142" s="236"/>
      <c r="E142" s="274"/>
      <c r="F142" s="276"/>
      <c r="H142" s="214"/>
      <c r="I142" s="214"/>
      <c r="J142" s="214"/>
      <c r="K142" s="214"/>
      <c r="L142" s="214"/>
      <c r="M142" s="214"/>
      <c r="N142" s="214"/>
      <c r="O142" s="214"/>
      <c r="P142" s="214"/>
      <c r="Q142" s="214"/>
      <c r="R142" s="214"/>
      <c r="S142" s="214"/>
      <c r="T142" s="214"/>
      <c r="U142" s="214"/>
      <c r="V142" s="214"/>
      <c r="W142" s="214"/>
      <c r="X142" s="214"/>
      <c r="Y142" s="214"/>
      <c r="Z142" s="214"/>
      <c r="AA142" s="214"/>
      <c r="AB142" s="214"/>
      <c r="AC142" s="214"/>
      <c r="AD142" s="214"/>
      <c r="AE142" s="214"/>
      <c r="AF142" s="214"/>
      <c r="AG142" s="214"/>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row>
    <row r="143" spans="1:53" s="221" customFormat="1">
      <c r="A143" s="275" t="s">
        <v>975</v>
      </c>
      <c r="B143" s="277" t="s">
        <v>1035</v>
      </c>
      <c r="C143" s="235"/>
      <c r="D143" s="236"/>
      <c r="E143" s="274"/>
      <c r="F143" s="276"/>
      <c r="H143" s="214"/>
      <c r="I143" s="214"/>
      <c r="J143" s="214"/>
      <c r="K143" s="214"/>
      <c r="L143" s="214"/>
      <c r="M143" s="214"/>
      <c r="N143" s="214"/>
      <c r="O143" s="214"/>
      <c r="P143" s="214"/>
      <c r="Q143" s="214"/>
      <c r="R143" s="214"/>
      <c r="S143" s="214"/>
      <c r="T143" s="214"/>
      <c r="U143" s="214"/>
      <c r="V143" s="214"/>
      <c r="W143" s="214"/>
      <c r="X143" s="214"/>
      <c r="Y143" s="214"/>
      <c r="Z143" s="214"/>
      <c r="AA143" s="214"/>
      <c r="AB143" s="214"/>
      <c r="AC143" s="214"/>
      <c r="AD143" s="214"/>
      <c r="AE143" s="214"/>
      <c r="AF143" s="214"/>
      <c r="AG143" s="214"/>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row>
    <row r="144" spans="1:53" s="221" customFormat="1">
      <c r="A144" s="275" t="s">
        <v>975</v>
      </c>
      <c r="B144" s="277" t="s">
        <v>1025</v>
      </c>
      <c r="C144" s="235"/>
      <c r="D144" s="236"/>
      <c r="E144" s="274"/>
      <c r="F144" s="276"/>
      <c r="H144" s="214"/>
      <c r="I144" s="214"/>
      <c r="J144" s="214"/>
      <c r="K144" s="214"/>
      <c r="L144" s="214"/>
      <c r="M144" s="214"/>
      <c r="N144" s="214"/>
      <c r="O144" s="214"/>
      <c r="P144" s="214"/>
      <c r="Q144" s="214"/>
      <c r="R144" s="214"/>
      <c r="S144" s="214"/>
      <c r="T144" s="214"/>
      <c r="U144" s="214"/>
      <c r="V144" s="214"/>
      <c r="W144" s="214"/>
      <c r="X144" s="214"/>
      <c r="Y144" s="214"/>
      <c r="Z144" s="214"/>
      <c r="AA144" s="214"/>
      <c r="AB144" s="214"/>
      <c r="AC144" s="214"/>
      <c r="AD144" s="214"/>
      <c r="AE144" s="214"/>
      <c r="AF144" s="214"/>
      <c r="AG144" s="214"/>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row>
    <row r="145" spans="1:53" s="221" customFormat="1">
      <c r="A145" s="275" t="s">
        <v>975</v>
      </c>
      <c r="B145" s="277" t="s">
        <v>1026</v>
      </c>
      <c r="C145" s="235"/>
      <c r="D145" s="236"/>
      <c r="E145" s="274"/>
      <c r="F145" s="276"/>
      <c r="H145" s="214"/>
      <c r="I145" s="214"/>
      <c r="J145" s="214"/>
      <c r="K145" s="214"/>
      <c r="L145" s="214"/>
      <c r="M145" s="214"/>
      <c r="N145" s="214"/>
      <c r="O145" s="214"/>
      <c r="P145" s="214"/>
      <c r="Q145" s="214"/>
      <c r="R145" s="214"/>
      <c r="S145" s="214"/>
      <c r="T145" s="214"/>
      <c r="U145" s="214"/>
      <c r="V145" s="214"/>
      <c r="W145" s="214"/>
      <c r="X145" s="214"/>
      <c r="Y145" s="214"/>
      <c r="Z145" s="214"/>
      <c r="AA145" s="214"/>
      <c r="AB145" s="214"/>
      <c r="AC145" s="214"/>
      <c r="AD145" s="214"/>
      <c r="AE145" s="214"/>
      <c r="AF145" s="214"/>
      <c r="AG145" s="214"/>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row>
    <row r="146" spans="1:53">
      <c r="A146" s="275" t="s">
        <v>975</v>
      </c>
      <c r="B146" s="258" t="s">
        <v>1036</v>
      </c>
      <c r="C146" s="235"/>
      <c r="D146" s="236"/>
      <c r="E146" s="274"/>
      <c r="F146" s="276"/>
      <c r="G146" s="214"/>
    </row>
    <row r="147" spans="1:53" s="221" customFormat="1">
      <c r="A147" s="275" t="s">
        <v>975</v>
      </c>
      <c r="B147" s="258" t="s">
        <v>1037</v>
      </c>
      <c r="C147" s="235"/>
      <c r="D147" s="236"/>
      <c r="E147" s="274"/>
      <c r="F147" s="276"/>
      <c r="H147" s="214"/>
      <c r="I147" s="214"/>
      <c r="J147" s="214"/>
      <c r="K147" s="214"/>
      <c r="L147" s="214"/>
      <c r="M147" s="214"/>
      <c r="N147" s="214"/>
      <c r="O147" s="214"/>
      <c r="P147" s="214"/>
      <c r="Q147" s="214"/>
      <c r="R147" s="214"/>
      <c r="S147" s="214"/>
      <c r="T147" s="214"/>
      <c r="U147" s="214"/>
      <c r="V147" s="214"/>
      <c r="W147" s="214"/>
      <c r="X147" s="214"/>
      <c r="Y147" s="214"/>
      <c r="Z147" s="214"/>
      <c r="AA147" s="214"/>
      <c r="AB147" s="214"/>
      <c r="AC147" s="214"/>
      <c r="AD147" s="214"/>
      <c r="AE147" s="214"/>
      <c r="AF147" s="214"/>
      <c r="AG147" s="214"/>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row>
    <row r="148" spans="1:53" s="221" customFormat="1">
      <c r="A148" s="275" t="s">
        <v>975</v>
      </c>
      <c r="B148" s="258" t="s">
        <v>1038</v>
      </c>
      <c r="C148" s="235"/>
      <c r="D148" s="236"/>
      <c r="E148" s="278"/>
      <c r="F148" s="279"/>
      <c r="H148" s="214"/>
      <c r="I148" s="214"/>
      <c r="J148" s="214"/>
      <c r="K148" s="214"/>
      <c r="L148" s="214"/>
      <c r="M148" s="214"/>
      <c r="N148" s="214"/>
      <c r="O148" s="214"/>
      <c r="P148" s="214"/>
      <c r="Q148" s="214"/>
      <c r="R148" s="214"/>
      <c r="S148" s="214"/>
      <c r="T148" s="214"/>
      <c r="U148" s="214"/>
      <c r="V148" s="214"/>
      <c r="W148" s="214"/>
      <c r="X148" s="214"/>
      <c r="Y148" s="214"/>
      <c r="Z148" s="214"/>
      <c r="AA148" s="214"/>
      <c r="AB148" s="214"/>
      <c r="AC148" s="214"/>
      <c r="AD148" s="214"/>
      <c r="AE148" s="214"/>
      <c r="AF148" s="214"/>
      <c r="AG148" s="214"/>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row>
    <row r="149" spans="1:53" s="221" customFormat="1">
      <c r="A149" s="275" t="s">
        <v>975</v>
      </c>
      <c r="B149" s="275" t="s">
        <v>1030</v>
      </c>
      <c r="C149" s="235"/>
      <c r="D149" s="236"/>
      <c r="E149" s="274"/>
      <c r="F149" s="276"/>
      <c r="H149" s="214"/>
      <c r="I149" s="214"/>
      <c r="J149" s="214"/>
      <c r="K149" s="214"/>
      <c r="L149" s="214"/>
      <c r="M149" s="214"/>
      <c r="N149" s="214"/>
      <c r="O149" s="214"/>
      <c r="P149" s="214"/>
      <c r="Q149" s="214"/>
      <c r="R149" s="214"/>
      <c r="S149" s="214"/>
      <c r="T149" s="214"/>
      <c r="U149" s="214"/>
      <c r="V149" s="214"/>
      <c r="W149" s="214"/>
      <c r="X149" s="214"/>
      <c r="Y149" s="214"/>
      <c r="Z149" s="214"/>
      <c r="AA149" s="214"/>
      <c r="AB149" s="214"/>
      <c r="AC149" s="214"/>
      <c r="AD149" s="214"/>
      <c r="AE149" s="214"/>
      <c r="AF149" s="214"/>
      <c r="AG149" s="214"/>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row>
    <row r="150" spans="1:53" s="221" customFormat="1">
      <c r="A150" s="275" t="s">
        <v>975</v>
      </c>
      <c r="B150" s="258" t="s">
        <v>1031</v>
      </c>
      <c r="C150" s="235"/>
      <c r="D150" s="236"/>
      <c r="E150" s="274"/>
      <c r="F150" s="276"/>
      <c r="H150" s="214"/>
      <c r="I150" s="214"/>
      <c r="J150" s="214"/>
      <c r="K150" s="214"/>
      <c r="L150" s="214"/>
      <c r="M150" s="214"/>
      <c r="N150" s="214"/>
      <c r="O150" s="214"/>
      <c r="P150" s="214"/>
      <c r="Q150" s="214"/>
      <c r="R150" s="214"/>
      <c r="S150" s="214"/>
      <c r="T150" s="214"/>
      <c r="U150" s="214"/>
      <c r="V150" s="214"/>
      <c r="W150" s="214"/>
      <c r="X150" s="214"/>
      <c r="Y150" s="214"/>
      <c r="Z150" s="214"/>
      <c r="AA150" s="214"/>
      <c r="AB150" s="214"/>
      <c r="AC150" s="214"/>
      <c r="AD150" s="214"/>
      <c r="AE150" s="214"/>
      <c r="AF150" s="214"/>
      <c r="AG150" s="214"/>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row>
    <row r="151" spans="1:53" s="221" customFormat="1">
      <c r="A151" s="275" t="s">
        <v>975</v>
      </c>
      <c r="B151" s="258" t="s">
        <v>1032</v>
      </c>
      <c r="C151" s="235"/>
      <c r="D151" s="236"/>
      <c r="E151" s="274"/>
      <c r="F151" s="276"/>
      <c r="H151" s="214"/>
      <c r="I151" s="214"/>
      <c r="J151" s="214"/>
      <c r="K151" s="214"/>
      <c r="L151" s="214"/>
      <c r="M151" s="214"/>
      <c r="N151" s="214"/>
      <c r="O151" s="214"/>
      <c r="P151" s="214"/>
      <c r="Q151" s="214"/>
      <c r="R151" s="214"/>
      <c r="S151" s="214"/>
      <c r="T151" s="214"/>
      <c r="U151" s="214"/>
      <c r="V151" s="214"/>
      <c r="W151" s="214"/>
      <c r="X151" s="214"/>
      <c r="Y151" s="214"/>
      <c r="Z151" s="214"/>
      <c r="AA151" s="214"/>
      <c r="AB151" s="214"/>
      <c r="AC151" s="214"/>
      <c r="AD151" s="214"/>
      <c r="AE151" s="214"/>
      <c r="AF151" s="214"/>
      <c r="AG151" s="214"/>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row>
    <row r="152" spans="1:53" s="221" customFormat="1" ht="52.8">
      <c r="A152" s="245" t="s">
        <v>1039</v>
      </c>
      <c r="B152" s="258" t="s">
        <v>1040</v>
      </c>
      <c r="C152" s="235" t="s">
        <v>212</v>
      </c>
      <c r="D152" s="266">
        <v>1</v>
      </c>
      <c r="E152" s="247">
        <v>1150</v>
      </c>
      <c r="F152" s="248">
        <f>ROUND((D152*E152),2)</f>
        <v>1150</v>
      </c>
      <c r="H152" s="214"/>
      <c r="I152" s="214"/>
      <c r="J152" s="214"/>
      <c r="K152" s="214"/>
      <c r="L152" s="214"/>
      <c r="M152" s="214"/>
      <c r="N152" s="214"/>
      <c r="O152" s="214"/>
      <c r="P152" s="214"/>
      <c r="Q152" s="214"/>
      <c r="R152" s="214"/>
      <c r="S152" s="214"/>
      <c r="T152" s="214"/>
      <c r="U152" s="214"/>
      <c r="V152" s="214"/>
      <c r="W152" s="214"/>
      <c r="X152" s="214"/>
      <c r="Y152" s="214"/>
      <c r="Z152" s="214"/>
      <c r="AA152" s="214"/>
      <c r="AB152" s="214"/>
      <c r="AC152" s="214"/>
      <c r="AD152" s="214"/>
      <c r="AE152" s="214"/>
      <c r="AF152" s="214"/>
      <c r="AG152" s="214"/>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row>
    <row r="153" spans="1:53" s="221" customFormat="1">
      <c r="A153" s="275" t="s">
        <v>975</v>
      </c>
      <c r="B153" s="258" t="s">
        <v>999</v>
      </c>
      <c r="C153" s="235"/>
      <c r="D153" s="236"/>
      <c r="E153" s="274"/>
      <c r="F153" s="276"/>
      <c r="H153" s="214"/>
      <c r="I153" s="214"/>
      <c r="J153" s="214"/>
      <c r="K153" s="214"/>
      <c r="L153" s="214"/>
      <c r="M153" s="214"/>
      <c r="N153" s="214"/>
      <c r="O153" s="214"/>
      <c r="P153" s="214"/>
      <c r="Q153" s="214"/>
      <c r="R153" s="214"/>
      <c r="S153" s="214"/>
      <c r="T153" s="214"/>
      <c r="U153" s="214"/>
      <c r="V153" s="214"/>
      <c r="W153" s="214"/>
      <c r="X153" s="214"/>
      <c r="Y153" s="214"/>
      <c r="Z153" s="214"/>
      <c r="AA153" s="214"/>
      <c r="AB153" s="214"/>
      <c r="AC153" s="214"/>
      <c r="AD153" s="214"/>
      <c r="AE153" s="214"/>
      <c r="AF153" s="214"/>
      <c r="AG153" s="214"/>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row>
    <row r="154" spans="1:53" s="221" customFormat="1">
      <c r="A154" s="275" t="s">
        <v>975</v>
      </c>
      <c r="B154" s="277" t="s">
        <v>1035</v>
      </c>
      <c r="C154" s="235"/>
      <c r="D154" s="236"/>
      <c r="E154" s="274"/>
      <c r="F154" s="276"/>
      <c r="H154" s="214"/>
      <c r="I154" s="214"/>
      <c r="J154" s="214"/>
      <c r="K154" s="214"/>
      <c r="L154" s="214"/>
      <c r="M154" s="214"/>
      <c r="N154" s="214"/>
      <c r="O154" s="214"/>
      <c r="P154" s="214"/>
      <c r="Q154" s="214"/>
      <c r="R154" s="214"/>
      <c r="S154" s="214"/>
      <c r="T154" s="214"/>
      <c r="U154" s="214"/>
      <c r="V154" s="214"/>
      <c r="W154" s="214"/>
      <c r="X154" s="214"/>
      <c r="Y154" s="214"/>
      <c r="Z154" s="214"/>
      <c r="AA154" s="214"/>
      <c r="AB154" s="214"/>
      <c r="AC154" s="214"/>
      <c r="AD154" s="214"/>
      <c r="AE154" s="214"/>
      <c r="AF154" s="214"/>
      <c r="AG154" s="214"/>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row>
    <row r="155" spans="1:53" s="221" customFormat="1">
      <c r="A155" s="275" t="s">
        <v>975</v>
      </c>
      <c r="B155" s="277" t="s">
        <v>1025</v>
      </c>
      <c r="C155" s="235"/>
      <c r="D155" s="236"/>
      <c r="E155" s="274"/>
      <c r="F155" s="276"/>
      <c r="H155" s="214"/>
      <c r="I155" s="214"/>
      <c r="J155" s="214"/>
      <c r="K155" s="214"/>
      <c r="L155" s="214"/>
      <c r="M155" s="214"/>
      <c r="N155" s="214"/>
      <c r="O155" s="214"/>
      <c r="P155" s="214"/>
      <c r="Q155" s="214"/>
      <c r="R155" s="214"/>
      <c r="S155" s="214"/>
      <c r="T155" s="214"/>
      <c r="U155" s="214"/>
      <c r="V155" s="214"/>
      <c r="W155" s="214"/>
      <c r="X155" s="214"/>
      <c r="Y155" s="214"/>
      <c r="Z155" s="214"/>
      <c r="AA155" s="214"/>
      <c r="AB155" s="214"/>
      <c r="AC155" s="214"/>
      <c r="AD155" s="214"/>
      <c r="AE155" s="214"/>
      <c r="AF155" s="214"/>
      <c r="AG155" s="214"/>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row>
    <row r="156" spans="1:53" s="221" customFormat="1">
      <c r="A156" s="275" t="s">
        <v>975</v>
      </c>
      <c r="B156" s="277" t="s">
        <v>1026</v>
      </c>
      <c r="C156" s="235"/>
      <c r="D156" s="236"/>
      <c r="E156" s="274"/>
      <c r="F156" s="276"/>
      <c r="H156" s="214"/>
      <c r="I156" s="214"/>
      <c r="J156" s="214"/>
      <c r="K156" s="214"/>
      <c r="L156" s="214"/>
      <c r="M156" s="214"/>
      <c r="N156" s="214"/>
      <c r="O156" s="214"/>
      <c r="P156" s="214"/>
      <c r="Q156" s="214"/>
      <c r="R156" s="214"/>
      <c r="S156" s="214"/>
      <c r="T156" s="214"/>
      <c r="U156" s="214"/>
      <c r="V156" s="214"/>
      <c r="W156" s="214"/>
      <c r="X156" s="214"/>
      <c r="Y156" s="214"/>
      <c r="Z156" s="214"/>
      <c r="AA156" s="214"/>
      <c r="AB156" s="214"/>
      <c r="AC156" s="214"/>
      <c r="AD156" s="214"/>
      <c r="AE156" s="214"/>
      <c r="AF156" s="214"/>
      <c r="AG156" s="214"/>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row>
    <row r="157" spans="1:53">
      <c r="A157" s="275" t="s">
        <v>975</v>
      </c>
      <c r="B157" s="258" t="s">
        <v>1041</v>
      </c>
      <c r="C157" s="235"/>
      <c r="D157" s="236"/>
      <c r="E157" s="274"/>
      <c r="F157" s="276"/>
      <c r="G157" s="214"/>
    </row>
    <row r="158" spans="1:53">
      <c r="A158" s="275" t="s">
        <v>975</v>
      </c>
      <c r="B158" s="258" t="s">
        <v>1042</v>
      </c>
      <c r="C158" s="235"/>
      <c r="D158" s="236"/>
      <c r="E158" s="274"/>
      <c r="F158" s="276"/>
      <c r="G158" s="214"/>
    </row>
    <row r="159" spans="1:53" s="221" customFormat="1">
      <c r="A159" s="275" t="s">
        <v>975</v>
      </c>
      <c r="B159" s="258" t="s">
        <v>1043</v>
      </c>
      <c r="C159" s="235"/>
      <c r="D159" s="236"/>
      <c r="E159" s="274"/>
      <c r="F159" s="276"/>
      <c r="H159" s="214"/>
      <c r="I159" s="214"/>
      <c r="J159" s="214"/>
      <c r="K159" s="214"/>
      <c r="L159" s="214"/>
      <c r="M159" s="214"/>
      <c r="N159" s="214"/>
      <c r="O159" s="214"/>
      <c r="P159" s="214"/>
      <c r="Q159" s="214"/>
      <c r="R159" s="214"/>
      <c r="S159" s="214"/>
      <c r="T159" s="214"/>
      <c r="U159" s="214"/>
      <c r="V159" s="214"/>
      <c r="W159" s="214"/>
      <c r="X159" s="214"/>
      <c r="Y159" s="214"/>
      <c r="Z159" s="214"/>
      <c r="AA159" s="214"/>
      <c r="AB159" s="214"/>
      <c r="AC159" s="214"/>
      <c r="AD159" s="214"/>
      <c r="AE159" s="214"/>
      <c r="AF159" s="214"/>
      <c r="AG159" s="214"/>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row>
    <row r="160" spans="1:53" s="221" customFormat="1">
      <c r="A160" s="275" t="s">
        <v>975</v>
      </c>
      <c r="B160" s="258" t="s">
        <v>1038</v>
      </c>
      <c r="C160" s="235"/>
      <c r="D160" s="236"/>
      <c r="E160" s="278"/>
      <c r="F160" s="279"/>
      <c r="H160" s="214"/>
      <c r="I160" s="214"/>
      <c r="J160" s="214"/>
      <c r="K160" s="214"/>
      <c r="L160" s="214"/>
      <c r="M160" s="214"/>
      <c r="N160" s="214"/>
      <c r="O160" s="214"/>
      <c r="P160" s="214"/>
      <c r="Q160" s="214"/>
      <c r="R160" s="214"/>
      <c r="S160" s="214"/>
      <c r="T160" s="214"/>
      <c r="U160" s="214"/>
      <c r="V160" s="214"/>
      <c r="W160" s="214"/>
      <c r="X160" s="214"/>
      <c r="Y160" s="214"/>
      <c r="Z160" s="214"/>
      <c r="AA160" s="214"/>
      <c r="AB160" s="214"/>
      <c r="AC160" s="214"/>
      <c r="AD160" s="214"/>
      <c r="AE160" s="214"/>
      <c r="AF160" s="214"/>
      <c r="AG160" s="214"/>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row>
    <row r="161" spans="1:53" s="221" customFormat="1">
      <c r="A161" s="275" t="s">
        <v>975</v>
      </c>
      <c r="B161" s="275" t="s">
        <v>1030</v>
      </c>
      <c r="C161" s="235"/>
      <c r="D161" s="236"/>
      <c r="E161" s="274"/>
      <c r="F161" s="276"/>
      <c r="H161" s="214"/>
      <c r="I161" s="214"/>
      <c r="J161" s="214"/>
      <c r="K161" s="214"/>
      <c r="L161" s="214"/>
      <c r="M161" s="214"/>
      <c r="N161" s="214"/>
      <c r="O161" s="214"/>
      <c r="P161" s="214"/>
      <c r="Q161" s="214"/>
      <c r="R161" s="214"/>
      <c r="S161" s="214"/>
      <c r="T161" s="214"/>
      <c r="U161" s="214"/>
      <c r="V161" s="214"/>
      <c r="W161" s="214"/>
      <c r="X161" s="214"/>
      <c r="Y161" s="214"/>
      <c r="Z161" s="214"/>
      <c r="AA161" s="214"/>
      <c r="AB161" s="214"/>
      <c r="AC161" s="214"/>
      <c r="AD161" s="214"/>
      <c r="AE161" s="214"/>
      <c r="AF161" s="214"/>
      <c r="AG161" s="214"/>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row>
    <row r="162" spans="1:53" s="221" customFormat="1">
      <c r="A162" s="275" t="s">
        <v>975</v>
      </c>
      <c r="B162" s="258" t="s">
        <v>1031</v>
      </c>
      <c r="C162" s="235"/>
      <c r="D162" s="236"/>
      <c r="E162" s="274"/>
      <c r="F162" s="276"/>
      <c r="H162" s="214"/>
      <c r="I162" s="214"/>
      <c r="J162" s="214"/>
      <c r="K162" s="214"/>
      <c r="L162" s="214"/>
      <c r="M162" s="214"/>
      <c r="N162" s="214"/>
      <c r="O162" s="214"/>
      <c r="P162" s="214"/>
      <c r="Q162" s="214"/>
      <c r="R162" s="214"/>
      <c r="S162" s="214"/>
      <c r="T162" s="214"/>
      <c r="U162" s="214"/>
      <c r="V162" s="214"/>
      <c r="W162" s="214"/>
      <c r="X162" s="214"/>
      <c r="Y162" s="214"/>
      <c r="Z162" s="214"/>
      <c r="AA162" s="214"/>
      <c r="AB162" s="214"/>
      <c r="AC162" s="214"/>
      <c r="AD162" s="214"/>
      <c r="AE162" s="214"/>
      <c r="AF162" s="214"/>
      <c r="AG162" s="214"/>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row>
    <row r="163" spans="1:53" s="221" customFormat="1">
      <c r="A163" s="275" t="s">
        <v>975</v>
      </c>
      <c r="B163" s="258" t="s">
        <v>1032</v>
      </c>
      <c r="C163" s="235"/>
      <c r="D163" s="236"/>
      <c r="E163" s="274"/>
      <c r="F163" s="276"/>
      <c r="H163" s="214"/>
      <c r="I163" s="214"/>
      <c r="J163" s="214"/>
      <c r="K163" s="214"/>
      <c r="L163" s="214"/>
      <c r="M163" s="214"/>
      <c r="N163" s="214"/>
      <c r="O163" s="214"/>
      <c r="P163" s="214"/>
      <c r="Q163" s="214"/>
      <c r="R163" s="214"/>
      <c r="S163" s="214"/>
      <c r="T163" s="214"/>
      <c r="U163" s="214"/>
      <c r="V163" s="214"/>
      <c r="W163" s="214"/>
      <c r="X163" s="214"/>
      <c r="Y163" s="214"/>
      <c r="Z163" s="214"/>
      <c r="AA163" s="214"/>
      <c r="AB163" s="214"/>
      <c r="AC163" s="214"/>
      <c r="AD163" s="214"/>
      <c r="AE163" s="214"/>
      <c r="AF163" s="214"/>
      <c r="AG163" s="214"/>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row>
    <row r="164" spans="1:53" s="221" customFormat="1" ht="52.8">
      <c r="A164" s="245" t="s">
        <v>1044</v>
      </c>
      <c r="B164" s="258" t="s">
        <v>1045</v>
      </c>
      <c r="C164" s="235" t="s">
        <v>212</v>
      </c>
      <c r="D164" s="266">
        <v>1</v>
      </c>
      <c r="E164" s="247">
        <v>850</v>
      </c>
      <c r="F164" s="248">
        <f>ROUND((D164*E164),2)</f>
        <v>850</v>
      </c>
      <c r="H164" s="214"/>
      <c r="I164" s="214"/>
      <c r="J164" s="214"/>
      <c r="K164" s="214"/>
      <c r="L164" s="214"/>
      <c r="M164" s="214"/>
      <c r="N164" s="214"/>
      <c r="O164" s="214"/>
      <c r="P164" s="214"/>
      <c r="Q164" s="214"/>
      <c r="R164" s="214"/>
      <c r="S164" s="214"/>
      <c r="T164" s="214"/>
      <c r="U164" s="214"/>
      <c r="V164" s="214"/>
      <c r="W164" s="214"/>
      <c r="X164" s="214"/>
      <c r="Y164" s="214"/>
      <c r="Z164" s="214"/>
      <c r="AA164" s="214"/>
      <c r="AB164" s="214"/>
      <c r="AC164" s="214"/>
      <c r="AD164" s="214"/>
      <c r="AE164" s="214"/>
      <c r="AF164" s="214"/>
      <c r="AG164" s="214"/>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row>
    <row r="165" spans="1:53" s="221" customFormat="1">
      <c r="A165" s="275" t="s">
        <v>975</v>
      </c>
      <c r="B165" s="258" t="s">
        <v>999</v>
      </c>
      <c r="C165" s="235"/>
      <c r="D165" s="236"/>
      <c r="E165" s="274"/>
      <c r="F165" s="276"/>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row>
    <row r="166" spans="1:53" s="221" customFormat="1">
      <c r="A166" s="275" t="s">
        <v>975</v>
      </c>
      <c r="B166" s="277" t="s">
        <v>1024</v>
      </c>
      <c r="C166" s="235"/>
      <c r="D166" s="236"/>
      <c r="E166" s="274"/>
      <c r="F166" s="276"/>
      <c r="H166" s="214"/>
      <c r="I166" s="214"/>
      <c r="J166" s="214"/>
      <c r="K166" s="214"/>
      <c r="L166" s="214"/>
      <c r="M166" s="214"/>
      <c r="N166" s="214"/>
      <c r="O166" s="214"/>
      <c r="P166" s="214"/>
      <c r="Q166" s="214"/>
      <c r="R166" s="214"/>
      <c r="S166" s="214"/>
      <c r="T166" s="214"/>
      <c r="U166" s="214"/>
      <c r="V166" s="214"/>
      <c r="W166" s="214"/>
      <c r="X166" s="214"/>
      <c r="Y166" s="214"/>
      <c r="Z166" s="214"/>
      <c r="AA166" s="214"/>
      <c r="AB166" s="214"/>
      <c r="AC166" s="214"/>
      <c r="AD166" s="214"/>
      <c r="AE166" s="214"/>
      <c r="AF166" s="214"/>
      <c r="AG166" s="214"/>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row>
    <row r="167" spans="1:53" s="221" customFormat="1">
      <c r="A167" s="275" t="s">
        <v>975</v>
      </c>
      <c r="B167" s="277" t="s">
        <v>1025</v>
      </c>
      <c r="C167" s="235"/>
      <c r="D167" s="236"/>
      <c r="E167" s="274"/>
      <c r="F167" s="276"/>
      <c r="H167" s="214"/>
      <c r="I167" s="214"/>
      <c r="J167" s="214"/>
      <c r="K167" s="214"/>
      <c r="L167" s="214"/>
      <c r="M167" s="214"/>
      <c r="N167" s="214"/>
      <c r="O167" s="214"/>
      <c r="P167" s="214"/>
      <c r="Q167" s="214"/>
      <c r="R167" s="214"/>
      <c r="S167" s="214"/>
      <c r="T167" s="214"/>
      <c r="U167" s="214"/>
      <c r="V167" s="214"/>
      <c r="W167" s="214"/>
      <c r="X167" s="214"/>
      <c r="Y167" s="214"/>
      <c r="Z167" s="214"/>
      <c r="AA167" s="214"/>
      <c r="AB167" s="214"/>
      <c r="AC167" s="214"/>
      <c r="AD167" s="214"/>
      <c r="AE167" s="214"/>
      <c r="AF167" s="214"/>
      <c r="AG167" s="214"/>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row>
    <row r="168" spans="1:53" s="221" customFormat="1">
      <c r="A168" s="275" t="s">
        <v>975</v>
      </c>
      <c r="B168" s="277" t="s">
        <v>1026</v>
      </c>
      <c r="C168" s="235"/>
      <c r="D168" s="236"/>
      <c r="E168" s="274"/>
      <c r="F168" s="276"/>
      <c r="H168" s="214"/>
      <c r="I168" s="214"/>
      <c r="J168" s="214"/>
      <c r="K168" s="214"/>
      <c r="L168" s="214"/>
      <c r="M168" s="214"/>
      <c r="N168" s="214"/>
      <c r="O168" s="214"/>
      <c r="P168" s="214"/>
      <c r="Q168" s="214"/>
      <c r="R168" s="214"/>
      <c r="S168" s="214"/>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row>
    <row r="169" spans="1:53">
      <c r="A169" s="275" t="s">
        <v>975</v>
      </c>
      <c r="B169" s="258" t="s">
        <v>1046</v>
      </c>
      <c r="C169" s="235"/>
      <c r="D169" s="236"/>
      <c r="E169" s="274"/>
      <c r="F169" s="276"/>
      <c r="G169" s="214"/>
    </row>
    <row r="170" spans="1:53" s="221" customFormat="1">
      <c r="A170" s="275" t="s">
        <v>975</v>
      </c>
      <c r="B170" s="258" t="s">
        <v>1047</v>
      </c>
      <c r="C170" s="235"/>
      <c r="D170" s="236"/>
      <c r="E170" s="274"/>
      <c r="F170" s="276"/>
      <c r="H170" s="214"/>
      <c r="I170" s="214"/>
      <c r="J170" s="214"/>
      <c r="K170" s="214"/>
      <c r="L170" s="214"/>
      <c r="M170" s="214"/>
      <c r="N170" s="214"/>
      <c r="O170" s="214"/>
      <c r="P170" s="214"/>
      <c r="Q170" s="214"/>
      <c r="R170" s="214"/>
      <c r="S170" s="214"/>
      <c r="T170" s="214"/>
      <c r="U170" s="214"/>
      <c r="V170" s="214"/>
      <c r="W170" s="214"/>
      <c r="X170" s="214"/>
      <c r="Y170" s="214"/>
      <c r="Z170" s="214"/>
      <c r="AA170" s="214"/>
      <c r="AB170" s="214"/>
      <c r="AC170" s="214"/>
      <c r="AD170" s="214"/>
      <c r="AE170" s="214"/>
      <c r="AF170" s="214"/>
      <c r="AG170" s="214"/>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row>
    <row r="171" spans="1:53" s="221" customFormat="1">
      <c r="A171" s="275" t="s">
        <v>975</v>
      </c>
      <c r="B171" s="258" t="s">
        <v>1038</v>
      </c>
      <c r="C171" s="235"/>
      <c r="D171" s="236"/>
      <c r="E171" s="278"/>
      <c r="F171" s="279"/>
      <c r="H171" s="214"/>
      <c r="I171" s="214"/>
      <c r="J171" s="214"/>
      <c r="K171" s="214"/>
      <c r="L171" s="214"/>
      <c r="M171" s="214"/>
      <c r="N171" s="214"/>
      <c r="O171" s="214"/>
      <c r="P171" s="214"/>
      <c r="Q171" s="214"/>
      <c r="R171" s="214"/>
      <c r="S171" s="214"/>
      <c r="T171" s="214"/>
      <c r="U171" s="214"/>
      <c r="V171" s="214"/>
      <c r="W171" s="214"/>
      <c r="X171" s="214"/>
      <c r="Y171" s="214"/>
      <c r="Z171" s="214"/>
      <c r="AA171" s="214"/>
      <c r="AB171" s="214"/>
      <c r="AC171" s="214"/>
      <c r="AD171" s="214"/>
      <c r="AE171" s="214"/>
      <c r="AF171" s="214"/>
      <c r="AG171" s="214"/>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row>
    <row r="172" spans="1:53" s="221" customFormat="1">
      <c r="A172" s="275" t="s">
        <v>975</v>
      </c>
      <c r="B172" s="275" t="s">
        <v>1030</v>
      </c>
      <c r="C172" s="235"/>
      <c r="D172" s="236"/>
      <c r="E172" s="274"/>
      <c r="F172" s="276"/>
      <c r="H172" s="214"/>
      <c r="I172" s="214"/>
      <c r="J172" s="214"/>
      <c r="K172" s="214"/>
      <c r="L172" s="214"/>
      <c r="M172" s="214"/>
      <c r="N172" s="214"/>
      <c r="O172" s="214"/>
      <c r="P172" s="214"/>
      <c r="Q172" s="214"/>
      <c r="R172" s="214"/>
      <c r="S172" s="214"/>
      <c r="T172" s="214"/>
      <c r="U172" s="214"/>
      <c r="V172" s="214"/>
      <c r="W172" s="214"/>
      <c r="X172" s="214"/>
      <c r="Y172" s="214"/>
      <c r="Z172" s="214"/>
      <c r="AA172" s="214"/>
      <c r="AB172" s="214"/>
      <c r="AC172" s="214"/>
      <c r="AD172" s="214"/>
      <c r="AE172" s="214"/>
      <c r="AF172" s="214"/>
      <c r="AG172" s="214"/>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row>
    <row r="173" spans="1:53" s="221" customFormat="1">
      <c r="A173" s="275" t="s">
        <v>975</v>
      </c>
      <c r="B173" s="258" t="s">
        <v>1031</v>
      </c>
      <c r="C173" s="235"/>
      <c r="D173" s="236"/>
      <c r="E173" s="274"/>
      <c r="F173" s="276"/>
      <c r="H173" s="214"/>
      <c r="I173" s="214"/>
      <c r="J173" s="214"/>
      <c r="K173" s="214"/>
      <c r="L173" s="214"/>
      <c r="M173" s="214"/>
      <c r="N173" s="214"/>
      <c r="O173" s="214"/>
      <c r="P173" s="214"/>
      <c r="Q173" s="214"/>
      <c r="R173" s="214"/>
      <c r="S173" s="214"/>
      <c r="T173" s="214"/>
      <c r="U173" s="214"/>
      <c r="V173" s="214"/>
      <c r="W173" s="214"/>
      <c r="X173" s="214"/>
      <c r="Y173" s="214"/>
      <c r="Z173" s="214"/>
      <c r="AA173" s="214"/>
      <c r="AB173" s="214"/>
      <c r="AC173" s="214"/>
      <c r="AD173" s="214"/>
      <c r="AE173" s="214"/>
      <c r="AF173" s="214"/>
      <c r="AG173" s="214"/>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row>
    <row r="174" spans="1:53" s="221" customFormat="1">
      <c r="A174" s="275" t="s">
        <v>975</v>
      </c>
      <c r="B174" s="258" t="s">
        <v>1032</v>
      </c>
      <c r="C174" s="235"/>
      <c r="D174" s="236"/>
      <c r="E174" s="274"/>
      <c r="F174" s="276"/>
      <c r="H174" s="214"/>
      <c r="I174" s="214"/>
      <c r="J174" s="214"/>
      <c r="K174" s="214"/>
      <c r="L174" s="214"/>
      <c r="M174" s="214"/>
      <c r="N174" s="214"/>
      <c r="O174" s="214"/>
      <c r="P174" s="214"/>
      <c r="Q174" s="214"/>
      <c r="R174" s="214"/>
      <c r="S174" s="214"/>
      <c r="T174" s="214"/>
      <c r="U174" s="214"/>
      <c r="V174" s="214"/>
      <c r="W174" s="214"/>
      <c r="X174" s="214"/>
      <c r="Y174" s="214"/>
      <c r="Z174" s="214"/>
      <c r="AA174" s="214"/>
      <c r="AB174" s="214"/>
      <c r="AC174" s="214"/>
      <c r="AD174" s="214"/>
      <c r="AE174" s="214"/>
      <c r="AF174" s="214"/>
      <c r="AG174" s="214"/>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row>
    <row r="175" spans="1:53" s="221" customFormat="1" ht="52.8">
      <c r="A175" s="245" t="s">
        <v>1048</v>
      </c>
      <c r="B175" s="258" t="s">
        <v>1049</v>
      </c>
      <c r="C175" s="235" t="s">
        <v>212</v>
      </c>
      <c r="D175" s="266">
        <v>1</v>
      </c>
      <c r="E175" s="247">
        <v>1250</v>
      </c>
      <c r="F175" s="248">
        <f>ROUND((D175*E175),2)</f>
        <v>1250</v>
      </c>
      <c r="H175" s="214"/>
      <c r="I175" s="214"/>
      <c r="J175" s="214"/>
      <c r="K175" s="214"/>
      <c r="L175" s="214"/>
      <c r="M175" s="214"/>
      <c r="N175" s="214"/>
      <c r="O175" s="214"/>
      <c r="P175" s="214"/>
      <c r="Q175" s="214"/>
      <c r="R175" s="214"/>
      <c r="S175" s="214"/>
      <c r="T175" s="214"/>
      <c r="U175" s="214"/>
      <c r="V175" s="214"/>
      <c r="W175" s="214"/>
      <c r="X175" s="214"/>
      <c r="Y175" s="214"/>
      <c r="Z175" s="214"/>
      <c r="AA175" s="214"/>
      <c r="AB175" s="214"/>
      <c r="AC175" s="214"/>
      <c r="AD175" s="214"/>
      <c r="AE175" s="214"/>
      <c r="AF175" s="214"/>
      <c r="AG175" s="214"/>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row>
    <row r="176" spans="1:53" s="221" customFormat="1">
      <c r="A176" s="275" t="s">
        <v>975</v>
      </c>
      <c r="B176" s="258" t="s">
        <v>999</v>
      </c>
      <c r="C176" s="235"/>
      <c r="D176" s="236"/>
      <c r="E176" s="274"/>
      <c r="F176" s="276"/>
      <c r="H176" s="214"/>
      <c r="I176" s="214"/>
      <c r="J176" s="214"/>
      <c r="K176" s="214"/>
      <c r="L176" s="214"/>
      <c r="M176" s="214"/>
      <c r="N176" s="214"/>
      <c r="O176" s="214"/>
      <c r="P176" s="214"/>
      <c r="Q176" s="214"/>
      <c r="R176" s="214"/>
      <c r="S176" s="214"/>
      <c r="T176" s="214"/>
      <c r="U176" s="214"/>
      <c r="V176" s="214"/>
      <c r="W176" s="214"/>
      <c r="X176" s="214"/>
      <c r="Y176" s="214"/>
      <c r="Z176" s="214"/>
      <c r="AA176" s="214"/>
      <c r="AB176" s="214"/>
      <c r="AC176" s="214"/>
      <c r="AD176" s="214"/>
      <c r="AE176" s="214"/>
      <c r="AF176" s="214"/>
      <c r="AG176" s="214"/>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row>
    <row r="177" spans="1:53" s="221" customFormat="1">
      <c r="A177" s="275" t="s">
        <v>975</v>
      </c>
      <c r="B177" s="277" t="s">
        <v>1035</v>
      </c>
      <c r="C177" s="235"/>
      <c r="D177" s="236"/>
      <c r="E177" s="274"/>
      <c r="F177" s="276"/>
      <c r="H177" s="214"/>
      <c r="I177" s="214"/>
      <c r="J177" s="214"/>
      <c r="K177" s="214"/>
      <c r="L177" s="214"/>
      <c r="M177" s="214"/>
      <c r="N177" s="214"/>
      <c r="O177" s="214"/>
      <c r="P177" s="214"/>
      <c r="Q177" s="214"/>
      <c r="R177" s="214"/>
      <c r="S177" s="214"/>
      <c r="T177" s="214"/>
      <c r="U177" s="214"/>
      <c r="V177" s="214"/>
      <c r="W177" s="214"/>
      <c r="X177" s="214"/>
      <c r="Y177" s="214"/>
      <c r="Z177" s="214"/>
      <c r="AA177" s="214"/>
      <c r="AB177" s="214"/>
      <c r="AC177" s="214"/>
      <c r="AD177" s="214"/>
      <c r="AE177" s="214"/>
      <c r="AF177" s="214"/>
      <c r="AG177" s="214"/>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row>
    <row r="178" spans="1:53" s="221" customFormat="1">
      <c r="A178" s="275" t="s">
        <v>975</v>
      </c>
      <c r="B178" s="277" t="s">
        <v>1025</v>
      </c>
      <c r="C178" s="235"/>
      <c r="D178" s="236"/>
      <c r="E178" s="274"/>
      <c r="F178" s="276"/>
      <c r="H178" s="214"/>
      <c r="I178" s="214"/>
      <c r="J178" s="214"/>
      <c r="K178" s="214"/>
      <c r="L178" s="214"/>
      <c r="M178" s="214"/>
      <c r="N178" s="214"/>
      <c r="O178" s="214"/>
      <c r="P178" s="214"/>
      <c r="Q178" s="214"/>
      <c r="R178" s="214"/>
      <c r="S178" s="214"/>
      <c r="T178" s="214"/>
      <c r="U178" s="214"/>
      <c r="V178" s="214"/>
      <c r="W178" s="214"/>
      <c r="X178" s="214"/>
      <c r="Y178" s="214"/>
      <c r="Z178" s="214"/>
      <c r="AA178" s="214"/>
      <c r="AB178" s="214"/>
      <c r="AC178" s="214"/>
      <c r="AD178" s="214"/>
      <c r="AE178" s="214"/>
      <c r="AF178" s="214"/>
      <c r="AG178" s="214"/>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row>
    <row r="179" spans="1:53" s="221" customFormat="1">
      <c r="A179" s="275" t="s">
        <v>975</v>
      </c>
      <c r="B179" s="277" t="s">
        <v>1026</v>
      </c>
      <c r="C179" s="235"/>
      <c r="D179" s="236"/>
      <c r="E179" s="274"/>
      <c r="F179" s="276"/>
      <c r="H179" s="214"/>
      <c r="I179" s="214"/>
      <c r="J179" s="214"/>
      <c r="K179" s="214"/>
      <c r="L179" s="214"/>
      <c r="M179" s="214"/>
      <c r="N179" s="214"/>
      <c r="O179" s="214"/>
      <c r="P179" s="214"/>
      <c r="Q179" s="214"/>
      <c r="R179" s="214"/>
      <c r="S179" s="214"/>
      <c r="T179" s="214"/>
      <c r="U179" s="214"/>
      <c r="V179" s="214"/>
      <c r="W179" s="214"/>
      <c r="X179" s="214"/>
      <c r="Y179" s="214"/>
      <c r="Z179" s="214"/>
      <c r="AA179" s="214"/>
      <c r="AB179" s="214"/>
      <c r="AC179" s="214"/>
      <c r="AD179" s="214"/>
      <c r="AE179" s="214"/>
      <c r="AF179" s="214"/>
      <c r="AG179" s="214"/>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row>
    <row r="180" spans="1:53">
      <c r="A180" s="275" t="s">
        <v>975</v>
      </c>
      <c r="B180" s="258" t="s">
        <v>1050</v>
      </c>
      <c r="C180" s="235"/>
      <c r="D180" s="236"/>
      <c r="E180" s="274"/>
      <c r="F180" s="276"/>
      <c r="G180" s="214"/>
    </row>
    <row r="181" spans="1:53" s="221" customFormat="1">
      <c r="A181" s="275" t="s">
        <v>975</v>
      </c>
      <c r="B181" s="258" t="s">
        <v>1051</v>
      </c>
      <c r="C181" s="235"/>
      <c r="D181" s="236"/>
      <c r="E181" s="274"/>
      <c r="F181" s="276"/>
      <c r="H181" s="214"/>
      <c r="I181" s="214"/>
      <c r="J181" s="214"/>
      <c r="K181" s="214"/>
      <c r="L181" s="214"/>
      <c r="M181" s="214"/>
      <c r="N181" s="214"/>
      <c r="O181" s="214"/>
      <c r="P181" s="214"/>
      <c r="Q181" s="214"/>
      <c r="R181" s="214"/>
      <c r="S181" s="214"/>
      <c r="T181" s="214"/>
      <c r="U181" s="214"/>
      <c r="V181" s="214"/>
      <c r="W181" s="214"/>
      <c r="X181" s="214"/>
      <c r="Y181" s="214"/>
      <c r="Z181" s="214"/>
      <c r="AA181" s="214"/>
      <c r="AB181" s="214"/>
      <c r="AC181" s="214"/>
      <c r="AD181" s="214"/>
      <c r="AE181" s="214"/>
      <c r="AF181" s="214"/>
      <c r="AG181" s="214"/>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row>
    <row r="182" spans="1:53" s="221" customFormat="1">
      <c r="A182" s="275" t="s">
        <v>975</v>
      </c>
      <c r="B182" s="258" t="s">
        <v>1038</v>
      </c>
      <c r="C182" s="235"/>
      <c r="D182" s="236"/>
      <c r="E182" s="278"/>
      <c r="F182" s="279"/>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c r="AE182" s="214"/>
      <c r="AF182" s="214"/>
      <c r="AG182" s="214"/>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row>
    <row r="183" spans="1:53" s="221" customFormat="1">
      <c r="A183" s="275" t="s">
        <v>975</v>
      </c>
      <c r="B183" s="275" t="s">
        <v>1030</v>
      </c>
      <c r="C183" s="235"/>
      <c r="D183" s="236"/>
      <c r="E183" s="274"/>
      <c r="F183" s="276"/>
      <c r="H183" s="214"/>
      <c r="I183" s="214"/>
      <c r="J183" s="214"/>
      <c r="K183" s="214"/>
      <c r="L183" s="214"/>
      <c r="M183" s="214"/>
      <c r="N183" s="214"/>
      <c r="O183" s="214"/>
      <c r="P183" s="214"/>
      <c r="Q183" s="214"/>
      <c r="R183" s="214"/>
      <c r="S183" s="214"/>
      <c r="T183" s="214"/>
      <c r="U183" s="214"/>
      <c r="V183" s="214"/>
      <c r="W183" s="214"/>
      <c r="X183" s="214"/>
      <c r="Y183" s="214"/>
      <c r="Z183" s="214"/>
      <c r="AA183" s="214"/>
      <c r="AB183" s="214"/>
      <c r="AC183" s="214"/>
      <c r="AD183" s="214"/>
      <c r="AE183" s="214"/>
      <c r="AF183" s="214"/>
      <c r="AG183" s="214"/>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row>
    <row r="184" spans="1:53" s="221" customFormat="1">
      <c r="A184" s="275" t="s">
        <v>975</v>
      </c>
      <c r="B184" s="258" t="s">
        <v>1031</v>
      </c>
      <c r="C184" s="235"/>
      <c r="D184" s="236"/>
      <c r="E184" s="274"/>
      <c r="F184" s="276"/>
      <c r="H184" s="214"/>
      <c r="I184" s="214"/>
      <c r="J184" s="214"/>
      <c r="K184" s="214"/>
      <c r="L184" s="214"/>
      <c r="M184" s="214"/>
      <c r="N184" s="214"/>
      <c r="O184" s="214"/>
      <c r="P184" s="214"/>
      <c r="Q184" s="214"/>
      <c r="R184" s="214"/>
      <c r="S184" s="214"/>
      <c r="T184" s="214"/>
      <c r="U184" s="214"/>
      <c r="V184" s="214"/>
      <c r="W184" s="214"/>
      <c r="X184" s="214"/>
      <c r="Y184" s="214"/>
      <c r="Z184" s="214"/>
      <c r="AA184" s="214"/>
      <c r="AB184" s="214"/>
      <c r="AC184" s="214"/>
      <c r="AD184" s="214"/>
      <c r="AE184" s="214"/>
      <c r="AF184" s="214"/>
      <c r="AG184" s="214"/>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row>
    <row r="185" spans="1:53" s="221" customFormat="1">
      <c r="A185" s="275" t="s">
        <v>975</v>
      </c>
      <c r="B185" s="258" t="s">
        <v>1032</v>
      </c>
      <c r="C185" s="235"/>
      <c r="D185" s="236"/>
      <c r="E185" s="274"/>
      <c r="F185" s="276"/>
      <c r="H185" s="214"/>
      <c r="I185" s="214"/>
      <c r="J185" s="214"/>
      <c r="K185" s="214"/>
      <c r="L185" s="214"/>
      <c r="M185" s="214"/>
      <c r="N185" s="214"/>
      <c r="O185" s="214"/>
      <c r="P185" s="214"/>
      <c r="Q185" s="214"/>
      <c r="R185" s="214"/>
      <c r="S185" s="214"/>
      <c r="T185" s="214"/>
      <c r="U185" s="214"/>
      <c r="V185" s="214"/>
      <c r="W185" s="214"/>
      <c r="X185" s="214"/>
      <c r="Y185" s="214"/>
      <c r="Z185" s="214"/>
      <c r="AA185" s="214"/>
      <c r="AB185" s="214"/>
      <c r="AC185" s="214"/>
      <c r="AD185" s="214"/>
      <c r="AE185" s="214"/>
      <c r="AF185" s="214"/>
      <c r="AG185" s="214"/>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row>
    <row r="186" spans="1:53" s="221" customFormat="1" ht="52.8">
      <c r="A186" s="245" t="s">
        <v>1052</v>
      </c>
      <c r="B186" s="258" t="s">
        <v>1053</v>
      </c>
      <c r="C186" s="235" t="s">
        <v>212</v>
      </c>
      <c r="D186" s="266">
        <v>1</v>
      </c>
      <c r="E186" s="247">
        <v>1250</v>
      </c>
      <c r="F186" s="248">
        <f>ROUND((D186*E186),2)</f>
        <v>1250</v>
      </c>
      <c r="H186" s="214"/>
      <c r="I186" s="214"/>
      <c r="J186" s="214"/>
      <c r="K186" s="214"/>
      <c r="L186" s="214"/>
      <c r="M186" s="214"/>
      <c r="N186" s="214"/>
      <c r="O186" s="214"/>
      <c r="P186" s="214"/>
      <c r="Q186" s="214"/>
      <c r="R186" s="214"/>
      <c r="S186" s="214"/>
      <c r="T186" s="214"/>
      <c r="U186" s="214"/>
      <c r="V186" s="214"/>
      <c r="W186" s="214"/>
      <c r="X186" s="214"/>
      <c r="Y186" s="214"/>
      <c r="Z186" s="214"/>
      <c r="AA186" s="214"/>
      <c r="AB186" s="214"/>
      <c r="AC186" s="214"/>
      <c r="AD186" s="214"/>
      <c r="AE186" s="214"/>
      <c r="AF186" s="214"/>
      <c r="AG186" s="214"/>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row>
    <row r="187" spans="1:53" s="221" customFormat="1">
      <c r="A187" s="275" t="s">
        <v>975</v>
      </c>
      <c r="B187" s="258" t="s">
        <v>999</v>
      </c>
      <c r="C187" s="235"/>
      <c r="D187" s="236"/>
      <c r="E187" s="274"/>
      <c r="F187" s="276"/>
      <c r="H187" s="214"/>
      <c r="I187" s="214"/>
      <c r="J187" s="214"/>
      <c r="K187" s="214"/>
      <c r="L187" s="214"/>
      <c r="M187" s="214"/>
      <c r="N187" s="214"/>
      <c r="O187" s="214"/>
      <c r="P187" s="214"/>
      <c r="Q187" s="214"/>
      <c r="R187" s="214"/>
      <c r="S187" s="214"/>
      <c r="T187" s="214"/>
      <c r="U187" s="214"/>
      <c r="V187" s="214"/>
      <c r="W187" s="214"/>
      <c r="X187" s="214"/>
      <c r="Y187" s="214"/>
      <c r="Z187" s="214"/>
      <c r="AA187" s="214"/>
      <c r="AB187" s="214"/>
      <c r="AC187" s="214"/>
      <c r="AD187" s="214"/>
      <c r="AE187" s="214"/>
      <c r="AF187" s="214"/>
      <c r="AG187" s="214"/>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row>
    <row r="188" spans="1:53" s="221" customFormat="1">
      <c r="A188" s="275" t="s">
        <v>975</v>
      </c>
      <c r="B188" s="277" t="s">
        <v>1054</v>
      </c>
      <c r="C188" s="235"/>
      <c r="D188" s="236"/>
      <c r="E188" s="274"/>
      <c r="F188" s="276"/>
      <c r="H188" s="214"/>
      <c r="I188" s="214"/>
      <c r="J188" s="214"/>
      <c r="K188" s="214"/>
      <c r="L188" s="214"/>
      <c r="M188" s="214"/>
      <c r="N188" s="214"/>
      <c r="O188" s="214"/>
      <c r="P188" s="214"/>
      <c r="Q188" s="214"/>
      <c r="R188" s="214"/>
      <c r="S188" s="214"/>
      <c r="T188" s="214"/>
      <c r="U188" s="214"/>
      <c r="V188" s="214"/>
      <c r="W188" s="214"/>
      <c r="X188" s="214"/>
      <c r="Y188" s="214"/>
      <c r="Z188" s="214"/>
      <c r="AA188" s="214"/>
      <c r="AB188" s="214"/>
      <c r="AC188" s="214"/>
      <c r="AD188" s="214"/>
      <c r="AE188" s="214"/>
      <c r="AF188" s="214"/>
      <c r="AG188" s="214"/>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row>
    <row r="189" spans="1:53" s="221" customFormat="1">
      <c r="A189" s="275" t="s">
        <v>975</v>
      </c>
      <c r="B189" s="277" t="s">
        <v>1025</v>
      </c>
      <c r="C189" s="235"/>
      <c r="D189" s="236"/>
      <c r="E189" s="274"/>
      <c r="F189" s="276"/>
      <c r="H189" s="214"/>
      <c r="I189" s="214"/>
      <c r="J189" s="214"/>
      <c r="K189" s="214"/>
      <c r="L189" s="214"/>
      <c r="M189" s="214"/>
      <c r="N189" s="214"/>
      <c r="O189" s="214"/>
      <c r="P189" s="214"/>
      <c r="Q189" s="214"/>
      <c r="R189" s="214"/>
      <c r="S189" s="214"/>
      <c r="T189" s="214"/>
      <c r="U189" s="214"/>
      <c r="V189" s="214"/>
      <c r="W189" s="214"/>
      <c r="X189" s="214"/>
      <c r="Y189" s="214"/>
      <c r="Z189" s="214"/>
      <c r="AA189" s="214"/>
      <c r="AB189" s="214"/>
      <c r="AC189" s="214"/>
      <c r="AD189" s="214"/>
      <c r="AE189" s="214"/>
      <c r="AF189" s="214"/>
      <c r="AG189" s="214"/>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row>
    <row r="190" spans="1:53" s="221" customFormat="1">
      <c r="A190" s="275" t="s">
        <v>975</v>
      </c>
      <c r="B190" s="277" t="s">
        <v>1055</v>
      </c>
      <c r="C190" s="235"/>
      <c r="D190" s="236"/>
      <c r="E190" s="274"/>
      <c r="F190" s="276"/>
      <c r="H190" s="214"/>
      <c r="I190" s="214"/>
      <c r="J190" s="214"/>
      <c r="K190" s="214"/>
      <c r="L190" s="214"/>
      <c r="M190" s="214"/>
      <c r="N190" s="214"/>
      <c r="O190" s="214"/>
      <c r="P190" s="214"/>
      <c r="Q190" s="214"/>
      <c r="R190" s="214"/>
      <c r="S190" s="214"/>
      <c r="T190" s="214"/>
      <c r="U190" s="214"/>
      <c r="V190" s="214"/>
      <c r="W190" s="214"/>
      <c r="X190" s="214"/>
      <c r="Y190" s="214"/>
      <c r="Z190" s="214"/>
      <c r="AA190" s="214"/>
      <c r="AB190" s="214"/>
      <c r="AC190" s="214"/>
      <c r="AD190" s="214"/>
      <c r="AE190" s="214"/>
      <c r="AF190" s="214"/>
      <c r="AG190" s="214"/>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row>
    <row r="191" spans="1:53" s="221" customFormat="1">
      <c r="A191" s="275" t="s">
        <v>975</v>
      </c>
      <c r="B191" s="277" t="s">
        <v>1056</v>
      </c>
      <c r="C191" s="235"/>
      <c r="D191" s="236"/>
      <c r="E191" s="274"/>
      <c r="F191" s="276"/>
      <c r="H191" s="214"/>
      <c r="I191" s="214"/>
      <c r="J191" s="214"/>
      <c r="K191" s="214"/>
      <c r="L191" s="214"/>
      <c r="M191" s="214"/>
      <c r="N191" s="214"/>
      <c r="O191" s="214"/>
      <c r="P191" s="214"/>
      <c r="Q191" s="214"/>
      <c r="R191" s="214"/>
      <c r="S191" s="214"/>
      <c r="T191" s="214"/>
      <c r="U191" s="214"/>
      <c r="V191" s="214"/>
      <c r="W191" s="214"/>
      <c r="X191" s="214"/>
      <c r="Y191" s="214"/>
      <c r="Z191" s="214"/>
      <c r="AA191" s="214"/>
      <c r="AB191" s="214"/>
      <c r="AC191" s="214"/>
      <c r="AD191" s="214"/>
      <c r="AE191" s="214"/>
      <c r="AF191" s="214"/>
      <c r="AG191" s="214"/>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row>
    <row r="192" spans="1:53">
      <c r="A192" s="275" t="s">
        <v>975</v>
      </c>
      <c r="B192" s="258" t="s">
        <v>1057</v>
      </c>
      <c r="C192" s="235"/>
      <c r="D192" s="236"/>
      <c r="E192" s="274"/>
      <c r="F192" s="276"/>
      <c r="G192" s="214"/>
    </row>
    <row r="193" spans="1:53">
      <c r="A193" s="275" t="s">
        <v>975</v>
      </c>
      <c r="B193" s="258" t="s">
        <v>1058</v>
      </c>
      <c r="C193" s="235"/>
      <c r="D193" s="236"/>
      <c r="E193" s="274"/>
      <c r="F193" s="276"/>
      <c r="G193" s="214"/>
    </row>
    <row r="194" spans="1:53" s="221" customFormat="1">
      <c r="A194" s="275" t="s">
        <v>975</v>
      </c>
      <c r="B194" s="258" t="s">
        <v>1047</v>
      </c>
      <c r="C194" s="235"/>
      <c r="D194" s="236"/>
      <c r="E194" s="274"/>
      <c r="F194" s="276"/>
      <c r="H194" s="214"/>
      <c r="I194" s="214"/>
      <c r="J194" s="214"/>
      <c r="K194" s="214"/>
      <c r="L194" s="214"/>
      <c r="M194" s="214"/>
      <c r="N194" s="214"/>
      <c r="O194" s="214"/>
      <c r="P194" s="214"/>
      <c r="Q194" s="214"/>
      <c r="R194" s="214"/>
      <c r="S194" s="214"/>
      <c r="T194" s="214"/>
      <c r="U194" s="214"/>
      <c r="V194" s="214"/>
      <c r="W194" s="214"/>
      <c r="X194" s="214"/>
      <c r="Y194" s="214"/>
      <c r="Z194" s="214"/>
      <c r="AA194" s="214"/>
      <c r="AB194" s="214"/>
      <c r="AC194" s="214"/>
      <c r="AD194" s="214"/>
      <c r="AE194" s="214"/>
      <c r="AF194" s="214"/>
      <c r="AG194" s="214"/>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row>
    <row r="195" spans="1:53" s="221" customFormat="1">
      <c r="A195" s="275" t="s">
        <v>975</v>
      </c>
      <c r="B195" s="258" t="s">
        <v>1038</v>
      </c>
      <c r="C195" s="235"/>
      <c r="D195" s="236"/>
      <c r="E195" s="278"/>
      <c r="F195" s="279"/>
      <c r="H195" s="214"/>
      <c r="I195" s="214"/>
      <c r="J195" s="214"/>
      <c r="K195" s="214"/>
      <c r="L195" s="214"/>
      <c r="M195" s="214"/>
      <c r="N195" s="214"/>
      <c r="O195" s="214"/>
      <c r="P195" s="214"/>
      <c r="Q195" s="214"/>
      <c r="R195" s="214"/>
      <c r="S195" s="214"/>
      <c r="T195" s="214"/>
      <c r="U195" s="214"/>
      <c r="V195" s="214"/>
      <c r="W195" s="214"/>
      <c r="X195" s="214"/>
      <c r="Y195" s="214"/>
      <c r="Z195" s="214"/>
      <c r="AA195" s="214"/>
      <c r="AB195" s="214"/>
      <c r="AC195" s="214"/>
      <c r="AD195" s="214"/>
      <c r="AE195" s="214"/>
      <c r="AF195" s="214"/>
      <c r="AG195" s="214"/>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row>
    <row r="196" spans="1:53" s="221" customFormat="1">
      <c r="A196" s="275" t="s">
        <v>975</v>
      </c>
      <c r="B196" s="275" t="s">
        <v>1030</v>
      </c>
      <c r="C196" s="235"/>
      <c r="D196" s="236"/>
      <c r="E196" s="274"/>
      <c r="F196" s="276"/>
      <c r="H196" s="214"/>
      <c r="I196" s="214"/>
      <c r="J196" s="214"/>
      <c r="K196" s="214"/>
      <c r="L196" s="214"/>
      <c r="M196" s="214"/>
      <c r="N196" s="214"/>
      <c r="O196" s="214"/>
      <c r="P196" s="214"/>
      <c r="Q196" s="214"/>
      <c r="R196" s="214"/>
      <c r="S196" s="214"/>
      <c r="T196" s="214"/>
      <c r="U196" s="214"/>
      <c r="V196" s="214"/>
      <c r="W196" s="214"/>
      <c r="X196" s="214"/>
      <c r="Y196" s="214"/>
      <c r="Z196" s="214"/>
      <c r="AA196" s="214"/>
      <c r="AB196" s="214"/>
      <c r="AC196" s="214"/>
      <c r="AD196" s="214"/>
      <c r="AE196" s="214"/>
      <c r="AF196" s="214"/>
      <c r="AG196" s="214"/>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row>
    <row r="197" spans="1:53" s="221" customFormat="1">
      <c r="A197" s="275" t="s">
        <v>975</v>
      </c>
      <c r="B197" s="258" t="s">
        <v>1031</v>
      </c>
      <c r="C197" s="235"/>
      <c r="D197" s="236"/>
      <c r="E197" s="274"/>
      <c r="F197" s="276"/>
      <c r="H197" s="214"/>
      <c r="I197" s="214"/>
      <c r="J197" s="214"/>
      <c r="K197" s="214"/>
      <c r="L197" s="214"/>
      <c r="M197" s="214"/>
      <c r="N197" s="214"/>
      <c r="O197" s="214"/>
      <c r="P197" s="214"/>
      <c r="Q197" s="214"/>
      <c r="R197" s="214"/>
      <c r="S197" s="214"/>
      <c r="T197" s="214"/>
      <c r="U197" s="214"/>
      <c r="V197" s="214"/>
      <c r="W197" s="214"/>
      <c r="X197" s="214"/>
      <c r="Y197" s="214"/>
      <c r="Z197" s="214"/>
      <c r="AA197" s="214"/>
      <c r="AB197" s="214"/>
      <c r="AC197" s="214"/>
      <c r="AD197" s="214"/>
      <c r="AE197" s="214"/>
      <c r="AF197" s="214"/>
      <c r="AG197" s="214"/>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row>
    <row r="198" spans="1:53" s="221" customFormat="1">
      <c r="A198" s="275" t="s">
        <v>975</v>
      </c>
      <c r="B198" s="258" t="s">
        <v>1032</v>
      </c>
      <c r="C198" s="235"/>
      <c r="D198" s="236"/>
      <c r="E198" s="274"/>
      <c r="F198" s="276"/>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c r="AE198" s="214"/>
      <c r="AF198" s="214"/>
      <c r="AG198" s="214"/>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row>
    <row r="199" spans="1:53" s="221" customFormat="1" ht="52.8">
      <c r="A199" s="245" t="s">
        <v>1059</v>
      </c>
      <c r="B199" s="258" t="s">
        <v>1060</v>
      </c>
      <c r="C199" s="235" t="s">
        <v>212</v>
      </c>
      <c r="D199" s="266">
        <v>1</v>
      </c>
      <c r="E199" s="247">
        <v>900</v>
      </c>
      <c r="F199" s="248">
        <f>ROUND((D199*E199),2)</f>
        <v>900</v>
      </c>
      <c r="H199" s="214"/>
      <c r="I199" s="214"/>
      <c r="J199" s="214"/>
      <c r="K199" s="214"/>
      <c r="L199" s="214"/>
      <c r="M199" s="214"/>
      <c r="N199" s="214"/>
      <c r="O199" s="214"/>
      <c r="P199" s="214"/>
      <c r="Q199" s="214"/>
      <c r="R199" s="214"/>
      <c r="S199" s="214"/>
      <c r="T199" s="214"/>
      <c r="U199" s="214"/>
      <c r="V199" s="214"/>
      <c r="W199" s="214"/>
      <c r="X199" s="214"/>
      <c r="Y199" s="214"/>
      <c r="Z199" s="214"/>
      <c r="AA199" s="214"/>
      <c r="AB199" s="214"/>
      <c r="AC199" s="214"/>
      <c r="AD199" s="214"/>
      <c r="AE199" s="214"/>
      <c r="AF199" s="214"/>
      <c r="AG199" s="214"/>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row>
    <row r="200" spans="1:53" s="221" customFormat="1">
      <c r="A200" s="275" t="s">
        <v>975</v>
      </c>
      <c r="B200" s="258" t="s">
        <v>999</v>
      </c>
      <c r="C200" s="235"/>
      <c r="D200" s="236"/>
      <c r="E200" s="274"/>
      <c r="F200" s="276"/>
      <c r="H200" s="214"/>
      <c r="I200" s="214"/>
      <c r="J200" s="214"/>
      <c r="K200" s="214"/>
      <c r="L200" s="214"/>
      <c r="M200" s="214"/>
      <c r="N200" s="214"/>
      <c r="O200" s="214"/>
      <c r="P200" s="214"/>
      <c r="Q200" s="214"/>
      <c r="R200" s="214"/>
      <c r="S200" s="214"/>
      <c r="T200" s="214"/>
      <c r="U200" s="214"/>
      <c r="V200" s="214"/>
      <c r="W200" s="214"/>
      <c r="X200" s="214"/>
      <c r="Y200" s="214"/>
      <c r="Z200" s="214"/>
      <c r="AA200" s="214"/>
      <c r="AB200" s="214"/>
      <c r="AC200" s="214"/>
      <c r="AD200" s="214"/>
      <c r="AE200" s="214"/>
      <c r="AF200" s="214"/>
      <c r="AG200" s="214"/>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row>
    <row r="201" spans="1:53" s="221" customFormat="1">
      <c r="A201" s="275" t="s">
        <v>975</v>
      </c>
      <c r="B201" s="277" t="s">
        <v>1024</v>
      </c>
      <c r="C201" s="235"/>
      <c r="D201" s="236"/>
      <c r="E201" s="274"/>
      <c r="F201" s="276"/>
      <c r="H201" s="214"/>
      <c r="I201" s="214"/>
      <c r="J201" s="214"/>
      <c r="K201" s="214"/>
      <c r="L201" s="214"/>
      <c r="M201" s="214"/>
      <c r="N201" s="214"/>
      <c r="O201" s="214"/>
      <c r="P201" s="214"/>
      <c r="Q201" s="214"/>
      <c r="R201" s="214"/>
      <c r="S201" s="214"/>
      <c r="T201" s="214"/>
      <c r="U201" s="214"/>
      <c r="V201" s="214"/>
      <c r="W201" s="214"/>
      <c r="X201" s="214"/>
      <c r="Y201" s="214"/>
      <c r="Z201" s="214"/>
      <c r="AA201" s="214"/>
      <c r="AB201" s="214"/>
      <c r="AC201" s="214"/>
      <c r="AD201" s="214"/>
      <c r="AE201" s="214"/>
      <c r="AF201" s="214"/>
      <c r="AG201" s="214"/>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row>
    <row r="202" spans="1:53" s="221" customFormat="1">
      <c r="A202" s="275" t="s">
        <v>975</v>
      </c>
      <c r="B202" s="277" t="s">
        <v>1025</v>
      </c>
      <c r="C202" s="235"/>
      <c r="D202" s="236"/>
      <c r="E202" s="274"/>
      <c r="F202" s="276"/>
      <c r="H202" s="214"/>
      <c r="I202" s="214"/>
      <c r="J202" s="214"/>
      <c r="K202" s="214"/>
      <c r="L202" s="214"/>
      <c r="M202" s="214"/>
      <c r="N202" s="214"/>
      <c r="O202" s="214"/>
      <c r="P202" s="214"/>
      <c r="Q202" s="214"/>
      <c r="R202" s="214"/>
      <c r="S202" s="214"/>
      <c r="T202" s="214"/>
      <c r="U202" s="214"/>
      <c r="V202" s="214"/>
      <c r="W202" s="214"/>
      <c r="X202" s="214"/>
      <c r="Y202" s="214"/>
      <c r="Z202" s="214"/>
      <c r="AA202" s="214"/>
      <c r="AB202" s="214"/>
      <c r="AC202" s="214"/>
      <c r="AD202" s="214"/>
      <c r="AE202" s="214"/>
      <c r="AF202" s="214"/>
      <c r="AG202" s="214"/>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row>
    <row r="203" spans="1:53" s="221" customFormat="1">
      <c r="A203" s="275" t="s">
        <v>975</v>
      </c>
      <c r="B203" s="277" t="s">
        <v>1026</v>
      </c>
      <c r="C203" s="235"/>
      <c r="D203" s="236"/>
      <c r="E203" s="274"/>
      <c r="F203" s="276"/>
      <c r="H203" s="214"/>
      <c r="I203" s="214"/>
      <c r="J203" s="214"/>
      <c r="K203" s="214"/>
      <c r="L203" s="214"/>
      <c r="M203" s="214"/>
      <c r="N203" s="214"/>
      <c r="O203" s="214"/>
      <c r="P203" s="214"/>
      <c r="Q203" s="214"/>
      <c r="R203" s="214"/>
      <c r="S203" s="214"/>
      <c r="T203" s="214"/>
      <c r="U203" s="214"/>
      <c r="V203" s="214"/>
      <c r="W203" s="214"/>
      <c r="X203" s="214"/>
      <c r="Y203" s="214"/>
      <c r="Z203" s="214"/>
      <c r="AA203" s="214"/>
      <c r="AB203" s="214"/>
      <c r="AC203" s="214"/>
      <c r="AD203" s="214"/>
      <c r="AE203" s="214"/>
      <c r="AF203" s="214"/>
      <c r="AG203" s="214"/>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row>
    <row r="204" spans="1:53">
      <c r="A204" s="275" t="s">
        <v>975</v>
      </c>
      <c r="B204" s="258" t="s">
        <v>1061</v>
      </c>
      <c r="C204" s="235"/>
      <c r="D204" s="236"/>
      <c r="E204" s="274"/>
      <c r="F204" s="276"/>
      <c r="G204" s="214"/>
    </row>
    <row r="205" spans="1:53" s="221" customFormat="1">
      <c r="A205" s="275" t="s">
        <v>975</v>
      </c>
      <c r="B205" s="258" t="s">
        <v>1047</v>
      </c>
      <c r="C205" s="235"/>
      <c r="D205" s="236"/>
      <c r="E205" s="274"/>
      <c r="F205" s="276"/>
      <c r="H205" s="214"/>
      <c r="I205" s="214"/>
      <c r="J205" s="214"/>
      <c r="K205" s="214"/>
      <c r="L205" s="214"/>
      <c r="M205" s="214"/>
      <c r="N205" s="214"/>
      <c r="O205" s="214"/>
      <c r="P205" s="214"/>
      <c r="Q205" s="214"/>
      <c r="R205" s="214"/>
      <c r="S205" s="214"/>
      <c r="T205" s="214"/>
      <c r="U205" s="214"/>
      <c r="V205" s="214"/>
      <c r="W205" s="214"/>
      <c r="X205" s="214"/>
      <c r="Y205" s="214"/>
      <c r="Z205" s="214"/>
      <c r="AA205" s="214"/>
      <c r="AB205" s="214"/>
      <c r="AC205" s="214"/>
      <c r="AD205" s="214"/>
      <c r="AE205" s="214"/>
      <c r="AF205" s="214"/>
      <c r="AG205" s="214"/>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row>
    <row r="206" spans="1:53" s="221" customFormat="1">
      <c r="A206" s="275" t="s">
        <v>975</v>
      </c>
      <c r="B206" s="258" t="s">
        <v>1038</v>
      </c>
      <c r="C206" s="235"/>
      <c r="D206" s="236"/>
      <c r="E206" s="278"/>
      <c r="F206" s="279"/>
      <c r="H206" s="214"/>
      <c r="I206" s="214"/>
      <c r="J206" s="214"/>
      <c r="K206" s="214"/>
      <c r="L206" s="214"/>
      <c r="M206" s="214"/>
      <c r="N206" s="214"/>
      <c r="O206" s="214"/>
      <c r="P206" s="214"/>
      <c r="Q206" s="214"/>
      <c r="R206" s="214"/>
      <c r="S206" s="214"/>
      <c r="T206" s="214"/>
      <c r="U206" s="214"/>
      <c r="V206" s="214"/>
      <c r="W206" s="214"/>
      <c r="X206" s="214"/>
      <c r="Y206" s="214"/>
      <c r="Z206" s="214"/>
      <c r="AA206" s="214"/>
      <c r="AB206" s="214"/>
      <c r="AC206" s="214"/>
      <c r="AD206" s="214"/>
      <c r="AE206" s="214"/>
      <c r="AF206" s="214"/>
      <c r="AG206" s="214"/>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row>
    <row r="207" spans="1:53" s="221" customFormat="1">
      <c r="A207" s="275" t="s">
        <v>975</v>
      </c>
      <c r="B207" s="275" t="s">
        <v>1030</v>
      </c>
      <c r="C207" s="235"/>
      <c r="D207" s="236"/>
      <c r="E207" s="274"/>
      <c r="F207" s="276"/>
      <c r="H207" s="214"/>
      <c r="I207" s="214"/>
      <c r="J207" s="214"/>
      <c r="K207" s="214"/>
      <c r="L207" s="214"/>
      <c r="M207" s="214"/>
      <c r="N207" s="214"/>
      <c r="O207" s="214"/>
      <c r="P207" s="214"/>
      <c r="Q207" s="214"/>
      <c r="R207" s="214"/>
      <c r="S207" s="214"/>
      <c r="T207" s="214"/>
      <c r="U207" s="214"/>
      <c r="V207" s="214"/>
      <c r="W207" s="214"/>
      <c r="X207" s="214"/>
      <c r="Y207" s="214"/>
      <c r="Z207" s="214"/>
      <c r="AA207" s="214"/>
      <c r="AB207" s="214"/>
      <c r="AC207" s="214"/>
      <c r="AD207" s="214"/>
      <c r="AE207" s="214"/>
      <c r="AF207" s="214"/>
      <c r="AG207" s="214"/>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row>
    <row r="208" spans="1:53" s="221" customFormat="1">
      <c r="A208" s="275" t="s">
        <v>975</v>
      </c>
      <c r="B208" s="258" t="s">
        <v>1031</v>
      </c>
      <c r="C208" s="235"/>
      <c r="D208" s="236"/>
      <c r="E208" s="274"/>
      <c r="F208" s="276"/>
      <c r="H208" s="214"/>
      <c r="I208" s="214"/>
      <c r="J208" s="214"/>
      <c r="K208" s="214"/>
      <c r="L208" s="214"/>
      <c r="M208" s="214"/>
      <c r="N208" s="214"/>
      <c r="O208" s="214"/>
      <c r="P208" s="214"/>
      <c r="Q208" s="214"/>
      <c r="R208" s="214"/>
      <c r="S208" s="214"/>
      <c r="T208" s="214"/>
      <c r="U208" s="214"/>
      <c r="V208" s="214"/>
      <c r="W208" s="214"/>
      <c r="X208" s="214"/>
      <c r="Y208" s="214"/>
      <c r="Z208" s="214"/>
      <c r="AA208" s="214"/>
      <c r="AB208" s="214"/>
      <c r="AC208" s="214"/>
      <c r="AD208" s="214"/>
      <c r="AE208" s="214"/>
      <c r="AF208" s="214"/>
      <c r="AG208" s="214"/>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row>
    <row r="209" spans="1:53" s="221" customFormat="1">
      <c r="A209" s="275" t="s">
        <v>975</v>
      </c>
      <c r="B209" s="258" t="s">
        <v>1032</v>
      </c>
      <c r="C209" s="235"/>
      <c r="D209" s="236"/>
      <c r="E209" s="274"/>
      <c r="F209" s="276"/>
      <c r="H209" s="214"/>
      <c r="I209" s="214"/>
      <c r="J209" s="214"/>
      <c r="K209" s="214"/>
      <c r="L209" s="214"/>
      <c r="M209" s="214"/>
      <c r="N209" s="214"/>
      <c r="O209" s="214"/>
      <c r="P209" s="214"/>
      <c r="Q209" s="214"/>
      <c r="R209" s="214"/>
      <c r="S209" s="214"/>
      <c r="T209" s="214"/>
      <c r="U209" s="214"/>
      <c r="V209" s="214"/>
      <c r="W209" s="214"/>
      <c r="X209" s="214"/>
      <c r="Y209" s="214"/>
      <c r="Z209" s="214"/>
      <c r="AA209" s="214"/>
      <c r="AB209" s="214"/>
      <c r="AC209" s="214"/>
      <c r="AD209" s="214"/>
      <c r="AE209" s="214"/>
      <c r="AF209" s="214"/>
      <c r="AG209" s="214"/>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row>
    <row r="210" spans="1:53" s="221" customFormat="1" ht="52.8">
      <c r="A210" s="245" t="s">
        <v>1062</v>
      </c>
      <c r="B210" s="258" t="s">
        <v>1063</v>
      </c>
      <c r="C210" s="235" t="s">
        <v>212</v>
      </c>
      <c r="D210" s="266">
        <v>1</v>
      </c>
      <c r="E210" s="247">
        <v>1550</v>
      </c>
      <c r="F210" s="248">
        <f>ROUND((D210*E210),2)</f>
        <v>1550</v>
      </c>
      <c r="H210" s="214"/>
      <c r="I210" s="214"/>
      <c r="J210" s="214"/>
      <c r="K210" s="214"/>
      <c r="L210" s="214"/>
      <c r="M210" s="214"/>
      <c r="N210" s="214"/>
      <c r="O210" s="214"/>
      <c r="P210" s="214"/>
      <c r="Q210" s="214"/>
      <c r="R210" s="214"/>
      <c r="S210" s="214"/>
      <c r="T210" s="214"/>
      <c r="U210" s="214"/>
      <c r="V210" s="214"/>
      <c r="W210" s="214"/>
      <c r="X210" s="214"/>
      <c r="Y210" s="214"/>
      <c r="Z210" s="214"/>
      <c r="AA210" s="214"/>
      <c r="AB210" s="214"/>
      <c r="AC210" s="214"/>
      <c r="AD210" s="214"/>
      <c r="AE210" s="214"/>
      <c r="AF210" s="214"/>
      <c r="AG210" s="214"/>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row>
    <row r="211" spans="1:53" s="221" customFormat="1">
      <c r="A211" s="275" t="s">
        <v>975</v>
      </c>
      <c r="B211" s="258" t="s">
        <v>999</v>
      </c>
      <c r="C211" s="235"/>
      <c r="D211" s="236"/>
      <c r="E211" s="274"/>
      <c r="F211" s="276"/>
      <c r="H211" s="214"/>
      <c r="I211" s="214"/>
      <c r="J211" s="214"/>
      <c r="K211" s="214"/>
      <c r="L211" s="214"/>
      <c r="M211" s="214"/>
      <c r="N211" s="214"/>
      <c r="O211" s="214"/>
      <c r="P211" s="214"/>
      <c r="Q211" s="214"/>
      <c r="R211" s="214"/>
      <c r="S211" s="214"/>
      <c r="T211" s="214"/>
      <c r="U211" s="214"/>
      <c r="V211" s="214"/>
      <c r="W211" s="214"/>
      <c r="X211" s="214"/>
      <c r="Y211" s="214"/>
      <c r="Z211" s="214"/>
      <c r="AA211" s="214"/>
      <c r="AB211" s="214"/>
      <c r="AC211" s="214"/>
      <c r="AD211" s="214"/>
      <c r="AE211" s="214"/>
      <c r="AF211" s="214"/>
      <c r="AG211" s="214"/>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row>
    <row r="212" spans="1:53" s="221" customFormat="1">
      <c r="A212" s="275" t="s">
        <v>975</v>
      </c>
      <c r="B212" s="277" t="s">
        <v>1035</v>
      </c>
      <c r="C212" s="235"/>
      <c r="D212" s="236"/>
      <c r="E212" s="274"/>
      <c r="F212" s="276"/>
      <c r="H212" s="214"/>
      <c r="I212" s="214"/>
      <c r="J212" s="214"/>
      <c r="K212" s="214"/>
      <c r="L212" s="214"/>
      <c r="M212" s="214"/>
      <c r="N212" s="214"/>
      <c r="O212" s="214"/>
      <c r="P212" s="214"/>
      <c r="Q212" s="214"/>
      <c r="R212" s="214"/>
      <c r="S212" s="214"/>
      <c r="T212" s="214"/>
      <c r="U212" s="214"/>
      <c r="V212" s="214"/>
      <c r="W212" s="214"/>
      <c r="X212" s="214"/>
      <c r="Y212" s="214"/>
      <c r="Z212" s="214"/>
      <c r="AA212" s="214"/>
      <c r="AB212" s="214"/>
      <c r="AC212" s="214"/>
      <c r="AD212" s="214"/>
      <c r="AE212" s="214"/>
      <c r="AF212" s="214"/>
      <c r="AG212" s="214"/>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row>
    <row r="213" spans="1:53" s="221" customFormat="1">
      <c r="A213" s="275" t="s">
        <v>975</v>
      </c>
      <c r="B213" s="277" t="s">
        <v>1064</v>
      </c>
      <c r="C213" s="235"/>
      <c r="D213" s="236"/>
      <c r="E213" s="274"/>
      <c r="F213" s="276"/>
      <c r="H213" s="214"/>
      <c r="I213" s="214"/>
      <c r="J213" s="214"/>
      <c r="K213" s="214"/>
      <c r="L213" s="214"/>
      <c r="M213" s="214"/>
      <c r="N213" s="214"/>
      <c r="O213" s="214"/>
      <c r="P213" s="214"/>
      <c r="Q213" s="214"/>
      <c r="R213" s="214"/>
      <c r="S213" s="214"/>
      <c r="T213" s="214"/>
      <c r="U213" s="214"/>
      <c r="V213" s="214"/>
      <c r="W213" s="214"/>
      <c r="X213" s="214"/>
      <c r="Y213" s="214"/>
      <c r="Z213" s="214"/>
      <c r="AA213" s="214"/>
      <c r="AB213" s="214"/>
      <c r="AC213" s="214"/>
      <c r="AD213" s="214"/>
      <c r="AE213" s="214"/>
      <c r="AF213" s="214"/>
      <c r="AG213" s="214"/>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row>
    <row r="214" spans="1:53" s="221" customFormat="1">
      <c r="A214" s="275" t="s">
        <v>975</v>
      </c>
      <c r="B214" s="277" t="s">
        <v>1065</v>
      </c>
      <c r="C214" s="235"/>
      <c r="D214" s="236"/>
      <c r="E214" s="274"/>
      <c r="F214" s="276"/>
      <c r="H214" s="214"/>
      <c r="I214" s="214"/>
      <c r="J214" s="214"/>
      <c r="K214" s="214"/>
      <c r="L214" s="214"/>
      <c r="M214" s="214"/>
      <c r="N214" s="214"/>
      <c r="O214" s="214"/>
      <c r="P214" s="214"/>
      <c r="Q214" s="214"/>
      <c r="R214" s="214"/>
      <c r="S214" s="214"/>
      <c r="T214" s="214"/>
      <c r="U214" s="214"/>
      <c r="V214" s="214"/>
      <c r="W214" s="214"/>
      <c r="X214" s="214"/>
      <c r="Y214" s="214"/>
      <c r="Z214" s="214"/>
      <c r="AA214" s="214"/>
      <c r="AB214" s="214"/>
      <c r="AC214" s="214"/>
      <c r="AD214" s="214"/>
      <c r="AE214" s="214"/>
      <c r="AF214" s="214"/>
      <c r="AG214" s="214"/>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row>
    <row r="215" spans="1:53" s="221" customFormat="1">
      <c r="A215" s="275" t="s">
        <v>975</v>
      </c>
      <c r="B215" s="277" t="s">
        <v>1026</v>
      </c>
      <c r="C215" s="235"/>
      <c r="D215" s="236"/>
      <c r="E215" s="274"/>
      <c r="F215" s="276"/>
      <c r="H215" s="214"/>
      <c r="I215" s="214"/>
      <c r="J215" s="214"/>
      <c r="K215" s="214"/>
      <c r="L215" s="214"/>
      <c r="M215" s="214"/>
      <c r="N215" s="214"/>
      <c r="O215" s="214"/>
      <c r="P215" s="214"/>
      <c r="Q215" s="214"/>
      <c r="R215" s="214"/>
      <c r="S215" s="214"/>
      <c r="T215" s="214"/>
      <c r="U215" s="214"/>
      <c r="V215" s="214"/>
      <c r="W215" s="214"/>
      <c r="X215" s="214"/>
      <c r="Y215" s="214"/>
      <c r="Z215" s="214"/>
      <c r="AA215" s="214"/>
      <c r="AB215" s="214"/>
      <c r="AC215" s="214"/>
      <c r="AD215" s="214"/>
      <c r="AE215" s="214"/>
      <c r="AF215" s="214"/>
      <c r="AG215" s="214"/>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row>
    <row r="216" spans="1:53">
      <c r="A216" s="275" t="s">
        <v>975</v>
      </c>
      <c r="B216" s="258" t="s">
        <v>1066</v>
      </c>
      <c r="C216" s="235"/>
      <c r="D216" s="236"/>
      <c r="E216" s="274"/>
      <c r="F216" s="276"/>
      <c r="G216" s="214"/>
    </row>
    <row r="217" spans="1:53" s="221" customFormat="1">
      <c r="A217" s="275" t="s">
        <v>975</v>
      </c>
      <c r="B217" s="258" t="s">
        <v>1067</v>
      </c>
      <c r="C217" s="235"/>
      <c r="D217" s="236"/>
      <c r="E217" s="274"/>
      <c r="F217" s="276"/>
      <c r="H217" s="214"/>
      <c r="I217" s="214"/>
      <c r="J217" s="214"/>
      <c r="K217" s="214"/>
      <c r="L217" s="214"/>
      <c r="M217" s="214"/>
      <c r="N217" s="214"/>
      <c r="O217" s="214"/>
      <c r="P217" s="214"/>
      <c r="Q217" s="214"/>
      <c r="R217" s="214"/>
      <c r="S217" s="214"/>
      <c r="T217" s="214"/>
      <c r="U217" s="214"/>
      <c r="V217" s="214"/>
      <c r="W217" s="214"/>
      <c r="X217" s="214"/>
      <c r="Y217" s="214"/>
      <c r="Z217" s="214"/>
      <c r="AA217" s="214"/>
      <c r="AB217" s="214"/>
      <c r="AC217" s="214"/>
      <c r="AD217" s="214"/>
      <c r="AE217" s="214"/>
      <c r="AF217" s="214"/>
      <c r="AG217" s="214"/>
      <c r="AH217" s="214"/>
      <c r="AI217" s="214"/>
      <c r="AJ217" s="214"/>
      <c r="AK217" s="214"/>
      <c r="AL217" s="214"/>
      <c r="AM217" s="214"/>
      <c r="AN217" s="214"/>
      <c r="AO217" s="214"/>
      <c r="AP217" s="214"/>
      <c r="AQ217" s="214"/>
      <c r="AR217" s="214"/>
      <c r="AS217" s="214"/>
      <c r="AT217" s="214"/>
      <c r="AU217" s="214"/>
      <c r="AV217" s="214"/>
      <c r="AW217" s="214"/>
      <c r="AX217" s="214"/>
      <c r="AY217" s="214"/>
      <c r="AZ217" s="214"/>
      <c r="BA217" s="214"/>
    </row>
    <row r="218" spans="1:53" s="221" customFormat="1">
      <c r="A218" s="275" t="s">
        <v>975</v>
      </c>
      <c r="B218" s="258" t="s">
        <v>1038</v>
      </c>
      <c r="C218" s="235"/>
      <c r="D218" s="236"/>
      <c r="E218" s="278"/>
      <c r="F218" s="279"/>
      <c r="H218" s="214"/>
      <c r="I218" s="214"/>
      <c r="J218" s="214"/>
      <c r="K218" s="214"/>
      <c r="L218" s="214"/>
      <c r="M218" s="214"/>
      <c r="N218" s="214"/>
      <c r="O218" s="214"/>
      <c r="P218" s="214"/>
      <c r="Q218" s="214"/>
      <c r="R218" s="214"/>
      <c r="S218" s="214"/>
      <c r="T218" s="214"/>
      <c r="U218" s="214"/>
      <c r="V218" s="214"/>
      <c r="W218" s="214"/>
      <c r="X218" s="214"/>
      <c r="Y218" s="214"/>
      <c r="Z218" s="214"/>
      <c r="AA218" s="214"/>
      <c r="AB218" s="214"/>
      <c r="AC218" s="214"/>
      <c r="AD218" s="214"/>
      <c r="AE218" s="214"/>
      <c r="AF218" s="214"/>
      <c r="AG218" s="214"/>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row>
    <row r="219" spans="1:53" s="221" customFormat="1">
      <c r="A219" s="275" t="s">
        <v>975</v>
      </c>
      <c r="B219" s="258" t="s">
        <v>1068</v>
      </c>
      <c r="C219" s="235"/>
      <c r="D219" s="236"/>
      <c r="E219" s="278"/>
      <c r="F219" s="279"/>
      <c r="H219" s="214"/>
      <c r="I219" s="214"/>
      <c r="J219" s="214"/>
      <c r="K219" s="214"/>
      <c r="L219" s="214"/>
      <c r="M219" s="214"/>
      <c r="N219" s="214"/>
      <c r="O219" s="214"/>
      <c r="P219" s="214"/>
      <c r="Q219" s="214"/>
      <c r="R219" s="214"/>
      <c r="S219" s="214"/>
      <c r="T219" s="214"/>
      <c r="U219" s="214"/>
      <c r="V219" s="214"/>
      <c r="W219" s="214"/>
      <c r="X219" s="214"/>
      <c r="Y219" s="214"/>
      <c r="Z219" s="214"/>
      <c r="AA219" s="214"/>
      <c r="AB219" s="214"/>
      <c r="AC219" s="214"/>
      <c r="AD219" s="214"/>
      <c r="AE219" s="214"/>
      <c r="AF219" s="214"/>
      <c r="AG219" s="214"/>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row>
    <row r="220" spans="1:53" s="221" customFormat="1" ht="26.4">
      <c r="A220" s="275" t="s">
        <v>975</v>
      </c>
      <c r="B220" s="258" t="s">
        <v>1069</v>
      </c>
      <c r="C220" s="235"/>
      <c r="D220" s="236"/>
      <c r="E220" s="278"/>
      <c r="F220" s="279"/>
      <c r="H220" s="214"/>
      <c r="I220" s="214"/>
      <c r="J220" s="214"/>
      <c r="K220" s="214"/>
      <c r="L220" s="214"/>
      <c r="M220" s="214"/>
      <c r="N220" s="214"/>
      <c r="O220" s="214"/>
      <c r="P220" s="214"/>
      <c r="Q220" s="214"/>
      <c r="R220" s="214"/>
      <c r="S220" s="214"/>
      <c r="T220" s="214"/>
      <c r="U220" s="214"/>
      <c r="V220" s="214"/>
      <c r="W220" s="214"/>
      <c r="X220" s="214"/>
      <c r="Y220" s="214"/>
      <c r="Z220" s="214"/>
      <c r="AA220" s="214"/>
      <c r="AB220" s="214"/>
      <c r="AC220" s="214"/>
      <c r="AD220" s="214"/>
      <c r="AE220" s="214"/>
      <c r="AF220" s="214"/>
      <c r="AG220" s="214"/>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row>
    <row r="221" spans="1:53" s="221" customFormat="1">
      <c r="A221" s="275" t="s">
        <v>975</v>
      </c>
      <c r="B221" s="275" t="s">
        <v>1030</v>
      </c>
      <c r="C221" s="235"/>
      <c r="D221" s="236"/>
      <c r="E221" s="274"/>
      <c r="F221" s="276"/>
      <c r="H221" s="214"/>
      <c r="I221" s="214"/>
      <c r="J221" s="214"/>
      <c r="K221" s="214"/>
      <c r="L221" s="214"/>
      <c r="M221" s="214"/>
      <c r="N221" s="214"/>
      <c r="O221" s="214"/>
      <c r="P221" s="214"/>
      <c r="Q221" s="214"/>
      <c r="R221" s="214"/>
      <c r="S221" s="214"/>
      <c r="T221" s="214"/>
      <c r="U221" s="214"/>
      <c r="V221" s="214"/>
      <c r="W221" s="214"/>
      <c r="X221" s="214"/>
      <c r="Y221" s="214"/>
      <c r="Z221" s="214"/>
      <c r="AA221" s="214"/>
      <c r="AB221" s="214"/>
      <c r="AC221" s="214"/>
      <c r="AD221" s="214"/>
      <c r="AE221" s="214"/>
      <c r="AF221" s="214"/>
      <c r="AG221" s="214"/>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row>
    <row r="222" spans="1:53" s="221" customFormat="1">
      <c r="A222" s="275" t="s">
        <v>975</v>
      </c>
      <c r="B222" s="258" t="s">
        <v>1031</v>
      </c>
      <c r="C222" s="235"/>
      <c r="D222" s="236"/>
      <c r="E222" s="274"/>
      <c r="F222" s="276"/>
      <c r="H222" s="214"/>
      <c r="I222" s="214"/>
      <c r="J222" s="214"/>
      <c r="K222" s="214"/>
      <c r="L222" s="214"/>
      <c r="M222" s="214"/>
      <c r="N222" s="214"/>
      <c r="O222" s="214"/>
      <c r="P222" s="214"/>
      <c r="Q222" s="214"/>
      <c r="R222" s="214"/>
      <c r="S222" s="214"/>
      <c r="T222" s="214"/>
      <c r="U222" s="214"/>
      <c r="V222" s="214"/>
      <c r="W222" s="214"/>
      <c r="X222" s="214"/>
      <c r="Y222" s="214"/>
      <c r="Z222" s="214"/>
      <c r="AA222" s="214"/>
      <c r="AB222" s="214"/>
      <c r="AC222" s="214"/>
      <c r="AD222" s="214"/>
      <c r="AE222" s="214"/>
      <c r="AF222" s="214"/>
      <c r="AG222" s="214"/>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row>
    <row r="223" spans="1:53" s="221" customFormat="1">
      <c r="A223" s="275" t="s">
        <v>975</v>
      </c>
      <c r="B223" s="258" t="s">
        <v>1032</v>
      </c>
      <c r="C223" s="235"/>
      <c r="D223" s="236"/>
      <c r="E223" s="274"/>
      <c r="F223" s="276"/>
      <c r="H223" s="214"/>
      <c r="I223" s="214"/>
      <c r="J223" s="214"/>
      <c r="K223" s="214"/>
      <c r="L223" s="214"/>
      <c r="M223" s="214"/>
      <c r="N223" s="214"/>
      <c r="O223" s="214"/>
      <c r="P223" s="214"/>
      <c r="Q223" s="214"/>
      <c r="R223" s="214"/>
      <c r="S223" s="214"/>
      <c r="T223" s="214"/>
      <c r="U223" s="214"/>
      <c r="V223" s="214"/>
      <c r="W223" s="214"/>
      <c r="X223" s="214"/>
      <c r="Y223" s="214"/>
      <c r="Z223" s="214"/>
      <c r="AA223" s="214"/>
      <c r="AB223" s="214"/>
      <c r="AC223" s="214"/>
      <c r="AD223" s="214"/>
      <c r="AE223" s="214"/>
      <c r="AF223" s="214"/>
      <c r="AG223" s="214"/>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row>
    <row r="224" spans="1:53" s="221" customFormat="1" ht="52.8">
      <c r="A224" s="245" t="s">
        <v>1070</v>
      </c>
      <c r="B224" s="258" t="s">
        <v>1071</v>
      </c>
      <c r="C224" s="235" t="s">
        <v>212</v>
      </c>
      <c r="D224" s="266">
        <v>1</v>
      </c>
      <c r="E224" s="247">
        <v>1000</v>
      </c>
      <c r="F224" s="248">
        <f>ROUND((D224*E224),2)</f>
        <v>1000</v>
      </c>
      <c r="H224" s="214"/>
      <c r="I224" s="214"/>
      <c r="J224" s="214"/>
      <c r="K224" s="214"/>
      <c r="L224" s="214"/>
      <c r="M224" s="214"/>
      <c r="N224" s="214"/>
      <c r="O224" s="214"/>
      <c r="P224" s="214"/>
      <c r="Q224" s="214"/>
      <c r="R224" s="214"/>
      <c r="S224" s="214"/>
      <c r="T224" s="214"/>
      <c r="U224" s="214"/>
      <c r="V224" s="214"/>
      <c r="W224" s="214"/>
      <c r="X224" s="214"/>
      <c r="Y224" s="214"/>
      <c r="Z224" s="214"/>
      <c r="AA224" s="214"/>
      <c r="AB224" s="214"/>
      <c r="AC224" s="214"/>
      <c r="AD224" s="214"/>
      <c r="AE224" s="214"/>
      <c r="AF224" s="214"/>
      <c r="AG224" s="214"/>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row>
    <row r="225" spans="1:53" s="221" customFormat="1">
      <c r="A225" s="275" t="s">
        <v>975</v>
      </c>
      <c r="B225" s="258" t="s">
        <v>999</v>
      </c>
      <c r="C225" s="235"/>
      <c r="D225" s="236"/>
      <c r="E225" s="274"/>
      <c r="F225" s="276"/>
      <c r="H225" s="214"/>
      <c r="I225" s="214"/>
      <c r="J225" s="214"/>
      <c r="K225" s="214"/>
      <c r="L225" s="214"/>
      <c r="M225" s="214"/>
      <c r="N225" s="214"/>
      <c r="O225" s="214"/>
      <c r="P225" s="214"/>
      <c r="Q225" s="214"/>
      <c r="R225" s="214"/>
      <c r="S225" s="214"/>
      <c r="T225" s="214"/>
      <c r="U225" s="214"/>
      <c r="V225" s="214"/>
      <c r="W225" s="214"/>
      <c r="X225" s="214"/>
      <c r="Y225" s="214"/>
      <c r="Z225" s="214"/>
      <c r="AA225" s="214"/>
      <c r="AB225" s="214"/>
      <c r="AC225" s="214"/>
      <c r="AD225" s="214"/>
      <c r="AE225" s="214"/>
      <c r="AF225" s="214"/>
      <c r="AG225" s="214"/>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row>
    <row r="226" spans="1:53" s="221" customFormat="1">
      <c r="A226" s="275" t="s">
        <v>975</v>
      </c>
      <c r="B226" s="277" t="s">
        <v>1024</v>
      </c>
      <c r="C226" s="235"/>
      <c r="D226" s="236"/>
      <c r="E226" s="274"/>
      <c r="F226" s="276"/>
      <c r="H226" s="214"/>
      <c r="I226" s="214"/>
      <c r="J226" s="214"/>
      <c r="K226" s="214"/>
      <c r="L226" s="214"/>
      <c r="M226" s="214"/>
      <c r="N226" s="214"/>
      <c r="O226" s="214"/>
      <c r="P226" s="214"/>
      <c r="Q226" s="214"/>
      <c r="R226" s="214"/>
      <c r="S226" s="214"/>
      <c r="T226" s="214"/>
      <c r="U226" s="214"/>
      <c r="V226" s="214"/>
      <c r="W226" s="214"/>
      <c r="X226" s="214"/>
      <c r="Y226" s="214"/>
      <c r="Z226" s="214"/>
      <c r="AA226" s="214"/>
      <c r="AB226" s="214"/>
      <c r="AC226" s="214"/>
      <c r="AD226" s="214"/>
      <c r="AE226" s="214"/>
      <c r="AF226" s="214"/>
      <c r="AG226" s="214"/>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row>
    <row r="227" spans="1:53" s="221" customFormat="1">
      <c r="A227" s="275" t="s">
        <v>975</v>
      </c>
      <c r="B227" s="277" t="s">
        <v>1025</v>
      </c>
      <c r="C227" s="235"/>
      <c r="D227" s="236"/>
      <c r="E227" s="274"/>
      <c r="F227" s="276"/>
      <c r="H227" s="214"/>
      <c r="I227" s="214"/>
      <c r="J227" s="214"/>
      <c r="K227" s="214"/>
      <c r="L227" s="214"/>
      <c r="M227" s="214"/>
      <c r="N227" s="214"/>
      <c r="O227" s="214"/>
      <c r="P227" s="214"/>
      <c r="Q227" s="214"/>
      <c r="R227" s="214"/>
      <c r="S227" s="214"/>
      <c r="T227" s="214"/>
      <c r="U227" s="214"/>
      <c r="V227" s="214"/>
      <c r="W227" s="214"/>
      <c r="X227" s="214"/>
      <c r="Y227" s="214"/>
      <c r="Z227" s="214"/>
      <c r="AA227" s="214"/>
      <c r="AB227" s="214"/>
      <c r="AC227" s="214"/>
      <c r="AD227" s="214"/>
      <c r="AE227" s="214"/>
      <c r="AF227" s="214"/>
      <c r="AG227" s="214"/>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row>
    <row r="228" spans="1:53" s="221" customFormat="1">
      <c r="A228" s="275" t="s">
        <v>975</v>
      </c>
      <c r="B228" s="277" t="s">
        <v>1026</v>
      </c>
      <c r="C228" s="235"/>
      <c r="D228" s="236"/>
      <c r="E228" s="274"/>
      <c r="F228" s="276"/>
      <c r="H228" s="214"/>
      <c r="I228" s="214"/>
      <c r="J228" s="214"/>
      <c r="K228" s="214"/>
      <c r="L228" s="214"/>
      <c r="M228" s="214"/>
      <c r="N228" s="214"/>
      <c r="O228" s="214"/>
      <c r="P228" s="214"/>
      <c r="Q228" s="214"/>
      <c r="R228" s="214"/>
      <c r="S228" s="214"/>
      <c r="T228" s="214"/>
      <c r="U228" s="214"/>
      <c r="V228" s="214"/>
      <c r="W228" s="214"/>
      <c r="X228" s="214"/>
      <c r="Y228" s="214"/>
      <c r="Z228" s="214"/>
      <c r="AA228" s="214"/>
      <c r="AB228" s="214"/>
      <c r="AC228" s="214"/>
      <c r="AD228" s="214"/>
      <c r="AE228" s="214"/>
      <c r="AF228" s="214"/>
      <c r="AG228" s="214"/>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row>
    <row r="229" spans="1:53">
      <c r="A229" s="275" t="s">
        <v>975</v>
      </c>
      <c r="B229" s="258" t="s">
        <v>1027</v>
      </c>
      <c r="C229" s="235"/>
      <c r="D229" s="236"/>
      <c r="E229" s="274"/>
      <c r="F229" s="276"/>
      <c r="G229" s="214"/>
    </row>
    <row r="230" spans="1:53" s="221" customFormat="1">
      <c r="A230" s="275" t="s">
        <v>975</v>
      </c>
      <c r="B230" s="258" t="s">
        <v>1028</v>
      </c>
      <c r="C230" s="235"/>
      <c r="D230" s="236"/>
      <c r="E230" s="274"/>
      <c r="F230" s="276"/>
      <c r="H230" s="214"/>
      <c r="I230" s="214"/>
      <c r="J230" s="214"/>
      <c r="K230" s="214"/>
      <c r="L230" s="214"/>
      <c r="M230" s="214"/>
      <c r="N230" s="214"/>
      <c r="O230" s="214"/>
      <c r="P230" s="214"/>
      <c r="Q230" s="214"/>
      <c r="R230" s="214"/>
      <c r="S230" s="214"/>
      <c r="T230" s="214"/>
      <c r="U230" s="214"/>
      <c r="V230" s="214"/>
      <c r="W230" s="214"/>
      <c r="X230" s="214"/>
      <c r="Y230" s="214"/>
      <c r="Z230" s="214"/>
      <c r="AA230" s="214"/>
      <c r="AB230" s="214"/>
      <c r="AC230" s="214"/>
      <c r="AD230" s="214"/>
      <c r="AE230" s="214"/>
      <c r="AF230" s="214"/>
      <c r="AG230" s="214"/>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row>
    <row r="231" spans="1:53" s="221" customFormat="1">
      <c r="A231" s="275" t="s">
        <v>975</v>
      </c>
      <c r="B231" s="258" t="s">
        <v>1038</v>
      </c>
      <c r="C231" s="235"/>
      <c r="D231" s="236"/>
      <c r="E231" s="278"/>
      <c r="F231" s="279"/>
      <c r="H231" s="214"/>
      <c r="I231" s="214"/>
      <c r="J231" s="214"/>
      <c r="K231" s="214"/>
      <c r="L231" s="214"/>
      <c r="M231" s="214"/>
      <c r="N231" s="214"/>
      <c r="O231" s="214"/>
      <c r="P231" s="214"/>
      <c r="Q231" s="214"/>
      <c r="R231" s="214"/>
      <c r="S231" s="214"/>
      <c r="T231" s="214"/>
      <c r="U231" s="214"/>
      <c r="V231" s="214"/>
      <c r="W231" s="214"/>
      <c r="X231" s="214"/>
      <c r="Y231" s="214"/>
      <c r="Z231" s="214"/>
      <c r="AA231" s="214"/>
      <c r="AB231" s="214"/>
      <c r="AC231" s="214"/>
      <c r="AD231" s="214"/>
      <c r="AE231" s="214"/>
      <c r="AF231" s="214"/>
      <c r="AG231" s="214"/>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row>
    <row r="232" spans="1:53" s="221" customFormat="1">
      <c r="A232" s="275" t="s">
        <v>975</v>
      </c>
      <c r="B232" s="275" t="s">
        <v>1030</v>
      </c>
      <c r="C232" s="235"/>
      <c r="D232" s="236"/>
      <c r="E232" s="274"/>
      <c r="F232" s="276"/>
      <c r="H232" s="214"/>
      <c r="I232" s="214"/>
      <c r="J232" s="214"/>
      <c r="K232" s="214"/>
      <c r="L232" s="214"/>
      <c r="M232" s="214"/>
      <c r="N232" s="214"/>
      <c r="O232" s="214"/>
      <c r="P232" s="214"/>
      <c r="Q232" s="214"/>
      <c r="R232" s="214"/>
      <c r="S232" s="214"/>
      <c r="T232" s="214"/>
      <c r="U232" s="214"/>
      <c r="V232" s="214"/>
      <c r="W232" s="214"/>
      <c r="X232" s="214"/>
      <c r="Y232" s="214"/>
      <c r="Z232" s="214"/>
      <c r="AA232" s="214"/>
      <c r="AB232" s="214"/>
      <c r="AC232" s="214"/>
      <c r="AD232" s="214"/>
      <c r="AE232" s="214"/>
      <c r="AF232" s="214"/>
      <c r="AG232" s="214"/>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row>
    <row r="233" spans="1:53" s="221" customFormat="1">
      <c r="A233" s="275" t="s">
        <v>975</v>
      </c>
      <c r="B233" s="258" t="s">
        <v>1031</v>
      </c>
      <c r="C233" s="235"/>
      <c r="D233" s="236"/>
      <c r="E233" s="274"/>
      <c r="F233" s="276"/>
      <c r="H233" s="214"/>
      <c r="I233" s="214"/>
      <c r="J233" s="214"/>
      <c r="K233" s="214"/>
      <c r="L233" s="214"/>
      <c r="M233" s="214"/>
      <c r="N233" s="214"/>
      <c r="O233" s="214"/>
      <c r="P233" s="214"/>
      <c r="Q233" s="214"/>
      <c r="R233" s="214"/>
      <c r="S233" s="214"/>
      <c r="T233" s="214"/>
      <c r="U233" s="214"/>
      <c r="V233" s="214"/>
      <c r="W233" s="214"/>
      <c r="X233" s="214"/>
      <c r="Y233" s="214"/>
      <c r="Z233" s="214"/>
      <c r="AA233" s="214"/>
      <c r="AB233" s="214"/>
      <c r="AC233" s="214"/>
      <c r="AD233" s="214"/>
      <c r="AE233" s="214"/>
      <c r="AF233" s="214"/>
      <c r="AG233" s="214"/>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row>
    <row r="234" spans="1:53" s="221" customFormat="1">
      <c r="A234" s="275" t="s">
        <v>975</v>
      </c>
      <c r="B234" s="258" t="s">
        <v>1032</v>
      </c>
      <c r="C234" s="235"/>
      <c r="D234" s="236"/>
      <c r="E234" s="274"/>
      <c r="F234" s="276"/>
      <c r="H234" s="214"/>
      <c r="I234" s="214"/>
      <c r="J234" s="214"/>
      <c r="K234" s="214"/>
      <c r="L234" s="214"/>
      <c r="M234" s="214"/>
      <c r="N234" s="214"/>
      <c r="O234" s="214"/>
      <c r="P234" s="214"/>
      <c r="Q234" s="214"/>
      <c r="R234" s="214"/>
      <c r="S234" s="214"/>
      <c r="T234" s="214"/>
      <c r="U234" s="214"/>
      <c r="V234" s="214"/>
      <c r="W234" s="214"/>
      <c r="X234" s="214"/>
      <c r="Y234" s="214"/>
      <c r="Z234" s="214"/>
      <c r="AA234" s="214"/>
      <c r="AB234" s="214"/>
      <c r="AC234" s="214"/>
      <c r="AD234" s="214"/>
      <c r="AE234" s="214"/>
      <c r="AF234" s="214"/>
      <c r="AG234" s="214"/>
      <c r="AH234" s="214"/>
      <c r="AI234" s="214"/>
      <c r="AJ234" s="214"/>
      <c r="AK234" s="214"/>
      <c r="AL234" s="214"/>
      <c r="AM234" s="214"/>
      <c r="AN234" s="214"/>
      <c r="AO234" s="214"/>
      <c r="AP234" s="214"/>
      <c r="AQ234" s="214"/>
      <c r="AR234" s="214"/>
      <c r="AS234" s="214"/>
      <c r="AT234" s="214"/>
      <c r="AU234" s="214"/>
      <c r="AV234" s="214"/>
      <c r="AW234" s="214"/>
      <c r="AX234" s="214"/>
      <c r="AY234" s="214"/>
      <c r="AZ234" s="214"/>
      <c r="BA234" s="214"/>
    </row>
    <row r="235" spans="1:53" s="221" customFormat="1" ht="52.8">
      <c r="A235" s="245" t="s">
        <v>1072</v>
      </c>
      <c r="B235" s="258" t="s">
        <v>1073</v>
      </c>
      <c r="C235" s="235" t="s">
        <v>212</v>
      </c>
      <c r="D235" s="266">
        <v>1</v>
      </c>
      <c r="E235" s="247">
        <v>1400</v>
      </c>
      <c r="F235" s="248">
        <f>ROUND((D235*E235),2)</f>
        <v>1400</v>
      </c>
      <c r="H235" s="214"/>
      <c r="I235" s="214"/>
      <c r="J235" s="214"/>
      <c r="K235" s="214"/>
      <c r="L235" s="214"/>
      <c r="M235" s="214"/>
      <c r="N235" s="214"/>
      <c r="O235" s="214"/>
      <c r="P235" s="214"/>
      <c r="Q235" s="214"/>
      <c r="R235" s="214"/>
      <c r="S235" s="214"/>
      <c r="T235" s="214"/>
      <c r="U235" s="214"/>
      <c r="V235" s="214"/>
      <c r="W235" s="214"/>
      <c r="X235" s="214"/>
      <c r="Y235" s="214"/>
      <c r="Z235" s="214"/>
      <c r="AA235" s="214"/>
      <c r="AB235" s="214"/>
      <c r="AC235" s="214"/>
      <c r="AD235" s="214"/>
      <c r="AE235" s="214"/>
      <c r="AF235" s="214"/>
      <c r="AG235" s="214"/>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row>
    <row r="236" spans="1:53" s="221" customFormat="1">
      <c r="A236" s="275" t="s">
        <v>975</v>
      </c>
      <c r="B236" s="258" t="s">
        <v>999</v>
      </c>
      <c r="C236" s="235"/>
      <c r="D236" s="236"/>
      <c r="E236" s="274"/>
      <c r="F236" s="276"/>
      <c r="H236" s="214"/>
      <c r="I236" s="214"/>
      <c r="J236" s="214"/>
      <c r="K236" s="214"/>
      <c r="L236" s="214"/>
      <c r="M236" s="214"/>
      <c r="N236" s="214"/>
      <c r="O236" s="214"/>
      <c r="P236" s="214"/>
      <c r="Q236" s="214"/>
      <c r="R236" s="214"/>
      <c r="S236" s="214"/>
      <c r="T236" s="214"/>
      <c r="U236" s="214"/>
      <c r="V236" s="214"/>
      <c r="W236" s="214"/>
      <c r="X236" s="214"/>
      <c r="Y236" s="214"/>
      <c r="Z236" s="214"/>
      <c r="AA236" s="214"/>
      <c r="AB236" s="214"/>
      <c r="AC236" s="214"/>
      <c r="AD236" s="214"/>
      <c r="AE236" s="214"/>
      <c r="AF236" s="214"/>
      <c r="AG236" s="214"/>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row>
    <row r="237" spans="1:53" s="221" customFormat="1">
      <c r="A237" s="275" t="s">
        <v>975</v>
      </c>
      <c r="B237" s="277" t="s">
        <v>1035</v>
      </c>
      <c r="C237" s="235"/>
      <c r="D237" s="236"/>
      <c r="E237" s="274"/>
      <c r="F237" s="276"/>
      <c r="H237" s="214"/>
      <c r="I237" s="214"/>
      <c r="J237" s="214"/>
      <c r="K237" s="214"/>
      <c r="L237" s="214"/>
      <c r="M237" s="214"/>
      <c r="N237" s="214"/>
      <c r="O237" s="214"/>
      <c r="P237" s="214"/>
      <c r="Q237" s="214"/>
      <c r="R237" s="214"/>
      <c r="S237" s="214"/>
      <c r="T237" s="214"/>
      <c r="U237" s="214"/>
      <c r="V237" s="214"/>
      <c r="W237" s="214"/>
      <c r="X237" s="214"/>
      <c r="Y237" s="214"/>
      <c r="Z237" s="214"/>
      <c r="AA237" s="214"/>
      <c r="AB237" s="214"/>
      <c r="AC237" s="214"/>
      <c r="AD237" s="214"/>
      <c r="AE237" s="214"/>
      <c r="AF237" s="214"/>
      <c r="AG237" s="214"/>
      <c r="AH237" s="214"/>
      <c r="AI237" s="214"/>
      <c r="AJ237" s="214"/>
      <c r="AK237" s="214"/>
      <c r="AL237" s="214"/>
      <c r="AM237" s="214"/>
      <c r="AN237" s="214"/>
      <c r="AO237" s="214"/>
      <c r="AP237" s="214"/>
      <c r="AQ237" s="214"/>
      <c r="AR237" s="214"/>
      <c r="AS237" s="214"/>
      <c r="AT237" s="214"/>
      <c r="AU237" s="214"/>
      <c r="AV237" s="214"/>
      <c r="AW237" s="214"/>
      <c r="AX237" s="214"/>
      <c r="AY237" s="214"/>
      <c r="AZ237" s="214"/>
      <c r="BA237" s="214"/>
    </row>
    <row r="238" spans="1:53" s="221" customFormat="1">
      <c r="A238" s="275" t="s">
        <v>975</v>
      </c>
      <c r="B238" s="277" t="s">
        <v>1064</v>
      </c>
      <c r="C238" s="235"/>
      <c r="D238" s="236"/>
      <c r="E238" s="274"/>
      <c r="F238" s="276"/>
      <c r="H238" s="214"/>
      <c r="I238" s="214"/>
      <c r="J238" s="214"/>
      <c r="K238" s="214"/>
      <c r="L238" s="214"/>
      <c r="M238" s="214"/>
      <c r="N238" s="214"/>
      <c r="O238" s="214"/>
      <c r="P238" s="214"/>
      <c r="Q238" s="214"/>
      <c r="R238" s="214"/>
      <c r="S238" s="214"/>
      <c r="T238" s="214"/>
      <c r="U238" s="214"/>
      <c r="V238" s="214"/>
      <c r="W238" s="214"/>
      <c r="X238" s="214"/>
      <c r="Y238" s="214"/>
      <c r="Z238" s="214"/>
      <c r="AA238" s="214"/>
      <c r="AB238" s="214"/>
      <c r="AC238" s="214"/>
      <c r="AD238" s="214"/>
      <c r="AE238" s="214"/>
      <c r="AF238" s="214"/>
      <c r="AG238" s="214"/>
      <c r="AH238" s="214"/>
      <c r="AI238" s="214"/>
      <c r="AJ238" s="214"/>
      <c r="AK238" s="214"/>
      <c r="AL238" s="214"/>
      <c r="AM238" s="214"/>
      <c r="AN238" s="214"/>
      <c r="AO238" s="214"/>
      <c r="AP238" s="214"/>
      <c r="AQ238" s="214"/>
      <c r="AR238" s="214"/>
      <c r="AS238" s="214"/>
      <c r="AT238" s="214"/>
      <c r="AU238" s="214"/>
      <c r="AV238" s="214"/>
      <c r="AW238" s="214"/>
      <c r="AX238" s="214"/>
      <c r="AY238" s="214"/>
      <c r="AZ238" s="214"/>
      <c r="BA238" s="214"/>
    </row>
    <row r="239" spans="1:53" s="221" customFormat="1">
      <c r="A239" s="275" t="s">
        <v>975</v>
      </c>
      <c r="B239" s="277" t="s">
        <v>1065</v>
      </c>
      <c r="C239" s="235"/>
      <c r="D239" s="236"/>
      <c r="E239" s="274"/>
      <c r="F239" s="276"/>
      <c r="H239" s="214"/>
      <c r="I239" s="214"/>
      <c r="J239" s="214"/>
      <c r="K239" s="214"/>
      <c r="L239" s="214"/>
      <c r="M239" s="214"/>
      <c r="N239" s="214"/>
      <c r="O239" s="214"/>
      <c r="P239" s="214"/>
      <c r="Q239" s="214"/>
      <c r="R239" s="214"/>
      <c r="S239" s="214"/>
      <c r="T239" s="214"/>
      <c r="U239" s="214"/>
      <c r="V239" s="214"/>
      <c r="W239" s="214"/>
      <c r="X239" s="214"/>
      <c r="Y239" s="214"/>
      <c r="Z239" s="214"/>
      <c r="AA239" s="214"/>
      <c r="AB239" s="214"/>
      <c r="AC239" s="214"/>
      <c r="AD239" s="214"/>
      <c r="AE239" s="214"/>
      <c r="AF239" s="214"/>
      <c r="AG239" s="214"/>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row>
    <row r="240" spans="1:53" s="221" customFormat="1">
      <c r="A240" s="275" t="s">
        <v>975</v>
      </c>
      <c r="B240" s="277" t="s">
        <v>1026</v>
      </c>
      <c r="C240" s="235"/>
      <c r="D240" s="236"/>
      <c r="E240" s="274"/>
      <c r="F240" s="276"/>
      <c r="H240" s="214"/>
      <c r="I240" s="214"/>
      <c r="J240" s="214"/>
      <c r="K240" s="214"/>
      <c r="L240" s="214"/>
      <c r="M240" s="214"/>
      <c r="N240" s="214"/>
      <c r="O240" s="214"/>
      <c r="P240" s="214"/>
      <c r="Q240" s="214"/>
      <c r="R240" s="214"/>
      <c r="S240" s="214"/>
      <c r="T240" s="214"/>
      <c r="U240" s="214"/>
      <c r="V240" s="214"/>
      <c r="W240" s="214"/>
      <c r="X240" s="214"/>
      <c r="Y240" s="214"/>
      <c r="Z240" s="214"/>
      <c r="AA240" s="214"/>
      <c r="AB240" s="214"/>
      <c r="AC240" s="214"/>
      <c r="AD240" s="214"/>
      <c r="AE240" s="214"/>
      <c r="AF240" s="214"/>
      <c r="AG240" s="214"/>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row>
    <row r="241" spans="1:53">
      <c r="A241" s="275" t="s">
        <v>975</v>
      </c>
      <c r="B241" s="258" t="s">
        <v>1066</v>
      </c>
      <c r="C241" s="235"/>
      <c r="D241" s="236"/>
      <c r="E241" s="274"/>
      <c r="F241" s="276"/>
      <c r="G241" s="214"/>
    </row>
    <row r="242" spans="1:53" s="221" customFormat="1">
      <c r="A242" s="275" t="s">
        <v>975</v>
      </c>
      <c r="B242" s="258" t="s">
        <v>1074</v>
      </c>
      <c r="C242" s="235"/>
      <c r="D242" s="236"/>
      <c r="E242" s="274"/>
      <c r="F242" s="276"/>
      <c r="H242" s="214"/>
      <c r="I242" s="214"/>
      <c r="J242" s="214"/>
      <c r="K242" s="214"/>
      <c r="L242" s="214"/>
      <c r="M242" s="214"/>
      <c r="N242" s="214"/>
      <c r="O242" s="214"/>
      <c r="P242" s="214"/>
      <c r="Q242" s="214"/>
      <c r="R242" s="214"/>
      <c r="S242" s="214"/>
      <c r="T242" s="214"/>
      <c r="U242" s="214"/>
      <c r="V242" s="214"/>
      <c r="W242" s="214"/>
      <c r="X242" s="214"/>
      <c r="Y242" s="214"/>
      <c r="Z242" s="214"/>
      <c r="AA242" s="214"/>
      <c r="AB242" s="214"/>
      <c r="AC242" s="214"/>
      <c r="AD242" s="214"/>
      <c r="AE242" s="214"/>
      <c r="AF242" s="214"/>
      <c r="AG242" s="214"/>
      <c r="AH242" s="214"/>
      <c r="AI242" s="214"/>
      <c r="AJ242" s="214"/>
      <c r="AK242" s="214"/>
      <c r="AL242" s="214"/>
      <c r="AM242" s="214"/>
      <c r="AN242" s="214"/>
      <c r="AO242" s="214"/>
      <c r="AP242" s="214"/>
      <c r="AQ242" s="214"/>
      <c r="AR242" s="214"/>
      <c r="AS242" s="214"/>
      <c r="AT242" s="214"/>
      <c r="AU242" s="214"/>
      <c r="AV242" s="214"/>
      <c r="AW242" s="214"/>
      <c r="AX242" s="214"/>
      <c r="AY242" s="214"/>
      <c r="AZ242" s="214"/>
      <c r="BA242" s="214"/>
    </row>
    <row r="243" spans="1:53" s="221" customFormat="1">
      <c r="A243" s="275" t="s">
        <v>975</v>
      </c>
      <c r="B243" s="258" t="s">
        <v>1038</v>
      </c>
      <c r="C243" s="235"/>
      <c r="D243" s="236"/>
      <c r="E243" s="278"/>
      <c r="F243" s="279"/>
      <c r="H243" s="214"/>
      <c r="I243" s="214"/>
      <c r="J243" s="214"/>
      <c r="K243" s="214"/>
      <c r="L243" s="214"/>
      <c r="M243" s="214"/>
      <c r="N243" s="214"/>
      <c r="O243" s="214"/>
      <c r="P243" s="214"/>
      <c r="Q243" s="214"/>
      <c r="R243" s="214"/>
      <c r="S243" s="214"/>
      <c r="T243" s="214"/>
      <c r="U243" s="214"/>
      <c r="V243" s="214"/>
      <c r="W243" s="214"/>
      <c r="X243" s="214"/>
      <c r="Y243" s="214"/>
      <c r="Z243" s="214"/>
      <c r="AA243" s="214"/>
      <c r="AB243" s="214"/>
      <c r="AC243" s="214"/>
      <c r="AD243" s="214"/>
      <c r="AE243" s="214"/>
      <c r="AF243" s="214"/>
      <c r="AG243" s="214"/>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row>
    <row r="244" spans="1:53" s="221" customFormat="1">
      <c r="A244" s="275" t="s">
        <v>975</v>
      </c>
      <c r="B244" s="275" t="s">
        <v>1030</v>
      </c>
      <c r="C244" s="235"/>
      <c r="D244" s="236"/>
      <c r="E244" s="274"/>
      <c r="F244" s="276"/>
      <c r="H244" s="214"/>
      <c r="I244" s="214"/>
      <c r="J244" s="214"/>
      <c r="K244" s="214"/>
      <c r="L244" s="214"/>
      <c r="M244" s="214"/>
      <c r="N244" s="214"/>
      <c r="O244" s="214"/>
      <c r="P244" s="214"/>
      <c r="Q244" s="214"/>
      <c r="R244" s="214"/>
      <c r="S244" s="214"/>
      <c r="T244" s="214"/>
      <c r="U244" s="214"/>
      <c r="V244" s="214"/>
      <c r="W244" s="214"/>
      <c r="X244" s="214"/>
      <c r="Y244" s="214"/>
      <c r="Z244" s="214"/>
      <c r="AA244" s="214"/>
      <c r="AB244" s="214"/>
      <c r="AC244" s="214"/>
      <c r="AD244" s="214"/>
      <c r="AE244" s="214"/>
      <c r="AF244" s="214"/>
      <c r="AG244" s="214"/>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row>
    <row r="245" spans="1:53" s="221" customFormat="1">
      <c r="A245" s="275" t="s">
        <v>975</v>
      </c>
      <c r="B245" s="258" t="s">
        <v>1031</v>
      </c>
      <c r="C245" s="235"/>
      <c r="D245" s="236"/>
      <c r="E245" s="274"/>
      <c r="F245" s="276"/>
      <c r="H245" s="214"/>
      <c r="I245" s="214"/>
      <c r="J245" s="214"/>
      <c r="K245" s="214"/>
      <c r="L245" s="214"/>
      <c r="M245" s="214"/>
      <c r="N245" s="214"/>
      <c r="O245" s="214"/>
      <c r="P245" s="214"/>
      <c r="Q245" s="214"/>
      <c r="R245" s="214"/>
      <c r="S245" s="214"/>
      <c r="T245" s="214"/>
      <c r="U245" s="214"/>
      <c r="V245" s="214"/>
      <c r="W245" s="214"/>
      <c r="X245" s="214"/>
      <c r="Y245" s="214"/>
      <c r="Z245" s="214"/>
      <c r="AA245" s="214"/>
      <c r="AB245" s="214"/>
      <c r="AC245" s="214"/>
      <c r="AD245" s="214"/>
      <c r="AE245" s="214"/>
      <c r="AF245" s="214"/>
      <c r="AG245" s="214"/>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row>
    <row r="246" spans="1:53" s="221" customFormat="1">
      <c r="A246" s="275" t="s">
        <v>975</v>
      </c>
      <c r="B246" s="258" t="s">
        <v>1032</v>
      </c>
      <c r="C246" s="235"/>
      <c r="D246" s="236"/>
      <c r="E246" s="274"/>
      <c r="F246" s="276"/>
      <c r="H246" s="214"/>
      <c r="I246" s="214"/>
      <c r="J246" s="214"/>
      <c r="K246" s="214"/>
      <c r="L246" s="214"/>
      <c r="M246" s="214"/>
      <c r="N246" s="214"/>
      <c r="O246" s="214"/>
      <c r="P246" s="214"/>
      <c r="Q246" s="214"/>
      <c r="R246" s="214"/>
      <c r="S246" s="214"/>
      <c r="T246" s="214"/>
      <c r="U246" s="214"/>
      <c r="V246" s="214"/>
      <c r="W246" s="214"/>
      <c r="X246" s="214"/>
      <c r="Y246" s="214"/>
      <c r="Z246" s="214"/>
      <c r="AA246" s="214"/>
      <c r="AB246" s="214"/>
      <c r="AC246" s="214"/>
      <c r="AD246" s="214"/>
      <c r="AE246" s="214"/>
      <c r="AF246" s="214"/>
      <c r="AG246" s="214"/>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row>
    <row r="247" spans="1:53" s="221" customFormat="1" ht="52.8">
      <c r="A247" s="245" t="s">
        <v>1075</v>
      </c>
      <c r="B247" s="258" t="s">
        <v>1076</v>
      </c>
      <c r="C247" s="235" t="s">
        <v>212</v>
      </c>
      <c r="D247" s="266">
        <v>1</v>
      </c>
      <c r="E247" s="247">
        <v>1250</v>
      </c>
      <c r="F247" s="248">
        <f>ROUND((D247*E247),2)</f>
        <v>1250</v>
      </c>
      <c r="H247" s="214"/>
      <c r="I247" s="214"/>
      <c r="J247" s="214"/>
      <c r="K247" s="214"/>
      <c r="L247" s="214"/>
      <c r="M247" s="214"/>
      <c r="N247" s="214"/>
      <c r="O247" s="214"/>
      <c r="P247" s="214"/>
      <c r="Q247" s="214"/>
      <c r="R247" s="214"/>
      <c r="S247" s="214"/>
      <c r="T247" s="214"/>
      <c r="U247" s="214"/>
      <c r="V247" s="214"/>
      <c r="W247" s="214"/>
      <c r="X247" s="214"/>
      <c r="Y247" s="214"/>
      <c r="Z247" s="214"/>
      <c r="AA247" s="214"/>
      <c r="AB247" s="214"/>
      <c r="AC247" s="214"/>
      <c r="AD247" s="214"/>
      <c r="AE247" s="214"/>
      <c r="AF247" s="214"/>
      <c r="AG247" s="214"/>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row>
    <row r="248" spans="1:53" s="221" customFormat="1">
      <c r="A248" s="275" t="s">
        <v>975</v>
      </c>
      <c r="B248" s="258" t="s">
        <v>999</v>
      </c>
      <c r="C248" s="235"/>
      <c r="D248" s="236"/>
      <c r="E248" s="274"/>
      <c r="F248" s="276"/>
      <c r="H248" s="214"/>
      <c r="I248" s="214"/>
      <c r="J248" s="214"/>
      <c r="K248" s="214"/>
      <c r="L248" s="214"/>
      <c r="M248" s="214"/>
      <c r="N248" s="214"/>
      <c r="O248" s="214"/>
      <c r="P248" s="214"/>
      <c r="Q248" s="214"/>
      <c r="R248" s="214"/>
      <c r="S248" s="214"/>
      <c r="T248" s="214"/>
      <c r="U248" s="214"/>
      <c r="V248" s="214"/>
      <c r="W248" s="214"/>
      <c r="X248" s="214"/>
      <c r="Y248" s="214"/>
      <c r="Z248" s="214"/>
      <c r="AA248" s="214"/>
      <c r="AB248" s="214"/>
      <c r="AC248" s="214"/>
      <c r="AD248" s="214"/>
      <c r="AE248" s="214"/>
      <c r="AF248" s="214"/>
      <c r="AG248" s="214"/>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row>
    <row r="249" spans="1:53" s="221" customFormat="1">
      <c r="A249" s="275" t="s">
        <v>975</v>
      </c>
      <c r="B249" s="277" t="s">
        <v>1035</v>
      </c>
      <c r="C249" s="235"/>
      <c r="D249" s="236"/>
      <c r="E249" s="274"/>
      <c r="F249" s="276"/>
      <c r="H249" s="214"/>
      <c r="I249" s="214"/>
      <c r="J249" s="214"/>
      <c r="K249" s="214"/>
      <c r="L249" s="214"/>
      <c r="M249" s="214"/>
      <c r="N249" s="214"/>
      <c r="O249" s="214"/>
      <c r="P249" s="214"/>
      <c r="Q249" s="214"/>
      <c r="R249" s="214"/>
      <c r="S249" s="214"/>
      <c r="T249" s="214"/>
      <c r="U249" s="214"/>
      <c r="V249" s="214"/>
      <c r="W249" s="214"/>
      <c r="X249" s="214"/>
      <c r="Y249" s="214"/>
      <c r="Z249" s="214"/>
      <c r="AA249" s="214"/>
      <c r="AB249" s="214"/>
      <c r="AC249" s="214"/>
      <c r="AD249" s="214"/>
      <c r="AE249" s="214"/>
      <c r="AF249" s="214"/>
      <c r="AG249" s="214"/>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row>
    <row r="250" spans="1:53" s="221" customFormat="1">
      <c r="A250" s="275" t="s">
        <v>975</v>
      </c>
      <c r="B250" s="277" t="s">
        <v>1065</v>
      </c>
      <c r="C250" s="235"/>
      <c r="D250" s="236"/>
      <c r="E250" s="274"/>
      <c r="F250" s="276"/>
      <c r="H250" s="214"/>
      <c r="I250" s="214"/>
      <c r="J250" s="214"/>
      <c r="K250" s="214"/>
      <c r="L250" s="214"/>
      <c r="M250" s="214"/>
      <c r="N250" s="214"/>
      <c r="O250" s="214"/>
      <c r="P250" s="214"/>
      <c r="Q250" s="214"/>
      <c r="R250" s="214"/>
      <c r="S250" s="214"/>
      <c r="T250" s="214"/>
      <c r="U250" s="214"/>
      <c r="V250" s="214"/>
      <c r="W250" s="214"/>
      <c r="X250" s="214"/>
      <c r="Y250" s="214"/>
      <c r="Z250" s="214"/>
      <c r="AA250" s="214"/>
      <c r="AB250" s="214"/>
      <c r="AC250" s="214"/>
      <c r="AD250" s="214"/>
      <c r="AE250" s="214"/>
      <c r="AF250" s="214"/>
      <c r="AG250" s="214"/>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row>
    <row r="251" spans="1:53">
      <c r="A251" s="275" t="s">
        <v>975</v>
      </c>
      <c r="B251" s="258" t="s">
        <v>1050</v>
      </c>
      <c r="C251" s="235"/>
      <c r="D251" s="236"/>
      <c r="E251" s="274"/>
      <c r="F251" s="276"/>
      <c r="G251" s="214"/>
    </row>
    <row r="252" spans="1:53">
      <c r="A252" s="275" t="s">
        <v>975</v>
      </c>
      <c r="B252" s="258" t="s">
        <v>1077</v>
      </c>
      <c r="C252" s="235"/>
      <c r="D252" s="236"/>
      <c r="E252" s="274"/>
      <c r="F252" s="276"/>
      <c r="G252" s="214"/>
    </row>
    <row r="253" spans="1:53" s="221" customFormat="1">
      <c r="A253" s="275" t="s">
        <v>975</v>
      </c>
      <c r="B253" s="258" t="s">
        <v>1028</v>
      </c>
      <c r="C253" s="235"/>
      <c r="D253" s="236"/>
      <c r="E253" s="274"/>
      <c r="F253" s="276"/>
      <c r="H253" s="214"/>
      <c r="I253" s="214"/>
      <c r="J253" s="214"/>
      <c r="K253" s="214"/>
      <c r="L253" s="214"/>
      <c r="M253" s="214"/>
      <c r="N253" s="214"/>
      <c r="O253" s="214"/>
      <c r="P253" s="214"/>
      <c r="Q253" s="214"/>
      <c r="R253" s="214"/>
      <c r="S253" s="214"/>
      <c r="T253" s="214"/>
      <c r="U253" s="214"/>
      <c r="V253" s="214"/>
      <c r="W253" s="214"/>
      <c r="X253" s="214"/>
      <c r="Y253" s="214"/>
      <c r="Z253" s="214"/>
      <c r="AA253" s="214"/>
      <c r="AB253" s="214"/>
      <c r="AC253" s="214"/>
      <c r="AD253" s="214"/>
      <c r="AE253" s="214"/>
      <c r="AF253" s="214"/>
      <c r="AG253" s="214"/>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row>
    <row r="254" spans="1:53" s="221" customFormat="1">
      <c r="A254" s="275" t="s">
        <v>975</v>
      </c>
      <c r="B254" s="258" t="s">
        <v>1078</v>
      </c>
      <c r="C254" s="235"/>
      <c r="D254" s="236"/>
      <c r="E254" s="278"/>
      <c r="F254" s="279"/>
      <c r="H254" s="214"/>
      <c r="I254" s="214"/>
      <c r="J254" s="214"/>
      <c r="K254" s="214"/>
      <c r="L254" s="214"/>
      <c r="M254" s="214"/>
      <c r="N254" s="214"/>
      <c r="O254" s="214"/>
      <c r="P254" s="214"/>
      <c r="Q254" s="214"/>
      <c r="R254" s="214"/>
      <c r="S254" s="214"/>
      <c r="T254" s="214"/>
      <c r="U254" s="214"/>
      <c r="V254" s="214"/>
      <c r="W254" s="214"/>
      <c r="X254" s="214"/>
      <c r="Y254" s="214"/>
      <c r="Z254" s="214"/>
      <c r="AA254" s="214"/>
      <c r="AB254" s="214"/>
      <c r="AC254" s="214"/>
      <c r="AD254" s="214"/>
      <c r="AE254" s="214"/>
      <c r="AF254" s="214"/>
      <c r="AG254" s="214"/>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row>
    <row r="255" spans="1:53" s="221" customFormat="1">
      <c r="A255" s="275" t="s">
        <v>975</v>
      </c>
      <c r="B255" s="258" t="s">
        <v>1079</v>
      </c>
      <c r="C255" s="235"/>
      <c r="D255" s="236"/>
      <c r="E255" s="278"/>
      <c r="F255" s="279"/>
      <c r="H255" s="214"/>
      <c r="I255" s="214"/>
      <c r="J255" s="214"/>
      <c r="K255" s="214"/>
      <c r="L255" s="214"/>
      <c r="M255" s="214"/>
      <c r="N255" s="214"/>
      <c r="O255" s="214"/>
      <c r="P255" s="214"/>
      <c r="Q255" s="214"/>
      <c r="R255" s="214"/>
      <c r="S255" s="214"/>
      <c r="T255" s="214"/>
      <c r="U255" s="214"/>
      <c r="V255" s="214"/>
      <c r="W255" s="214"/>
      <c r="X255" s="214"/>
      <c r="Y255" s="214"/>
      <c r="Z255" s="214"/>
      <c r="AA255" s="214"/>
      <c r="AB255" s="214"/>
      <c r="AC255" s="214"/>
      <c r="AD255" s="214"/>
      <c r="AE255" s="214"/>
      <c r="AF255" s="214"/>
      <c r="AG255" s="214"/>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row>
    <row r="256" spans="1:53" s="221" customFormat="1">
      <c r="A256" s="275" t="s">
        <v>975</v>
      </c>
      <c r="B256" s="258" t="s">
        <v>1080</v>
      </c>
      <c r="C256" s="235"/>
      <c r="D256" s="236"/>
      <c r="E256" s="278"/>
      <c r="F256" s="279"/>
      <c r="H256" s="214"/>
      <c r="I256" s="214"/>
      <c r="J256" s="214"/>
      <c r="K256" s="214"/>
      <c r="L256" s="214"/>
      <c r="M256" s="214"/>
      <c r="N256" s="214"/>
      <c r="O256" s="214"/>
      <c r="P256" s="214"/>
      <c r="Q256" s="214"/>
      <c r="R256" s="214"/>
      <c r="S256" s="214"/>
      <c r="T256" s="214"/>
      <c r="U256" s="214"/>
      <c r="V256" s="214"/>
      <c r="W256" s="214"/>
      <c r="X256" s="214"/>
      <c r="Y256" s="214"/>
      <c r="Z256" s="214"/>
      <c r="AA256" s="214"/>
      <c r="AB256" s="214"/>
      <c r="AC256" s="214"/>
      <c r="AD256" s="214"/>
      <c r="AE256" s="214"/>
      <c r="AF256" s="214"/>
      <c r="AG256" s="214"/>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row>
    <row r="257" spans="1:53" s="221" customFormat="1">
      <c r="A257" s="275" t="s">
        <v>975</v>
      </c>
      <c r="B257" s="258" t="s">
        <v>1081</v>
      </c>
      <c r="C257" s="235"/>
      <c r="D257" s="236"/>
      <c r="E257" s="278"/>
      <c r="F257" s="279"/>
      <c r="H257" s="214"/>
      <c r="I257" s="214"/>
      <c r="J257" s="214"/>
      <c r="K257" s="214"/>
      <c r="L257" s="214"/>
      <c r="M257" s="214"/>
      <c r="N257" s="214"/>
      <c r="O257" s="214"/>
      <c r="P257" s="214"/>
      <c r="Q257" s="214"/>
      <c r="R257" s="214"/>
      <c r="S257" s="214"/>
      <c r="T257" s="214"/>
      <c r="U257" s="214"/>
      <c r="V257" s="214"/>
      <c r="W257" s="214"/>
      <c r="X257" s="214"/>
      <c r="Y257" s="214"/>
      <c r="Z257" s="214"/>
      <c r="AA257" s="214"/>
      <c r="AB257" s="214"/>
      <c r="AC257" s="214"/>
      <c r="AD257" s="214"/>
      <c r="AE257" s="214"/>
      <c r="AF257" s="214"/>
      <c r="AG257" s="214"/>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row>
    <row r="258" spans="1:53" s="221" customFormat="1">
      <c r="A258" s="275" t="s">
        <v>975</v>
      </c>
      <c r="B258" s="258" t="s">
        <v>1082</v>
      </c>
      <c r="C258" s="235"/>
      <c r="D258" s="236" t="s">
        <v>1083</v>
      </c>
      <c r="E258" s="278"/>
      <c r="F258" s="279"/>
      <c r="H258" s="214"/>
      <c r="I258" s="214"/>
      <c r="J258" s="214"/>
      <c r="K258" s="214"/>
      <c r="L258" s="214"/>
      <c r="M258" s="214"/>
      <c r="N258" s="214"/>
      <c r="O258" s="214"/>
      <c r="P258" s="214"/>
      <c r="Q258" s="214"/>
      <c r="R258" s="214"/>
      <c r="S258" s="214"/>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row>
    <row r="259" spans="1:53">
      <c r="A259" s="275" t="s">
        <v>975</v>
      </c>
      <c r="B259" s="258" t="s">
        <v>1084</v>
      </c>
      <c r="C259" s="235"/>
      <c r="D259" s="236"/>
      <c r="E259" s="278"/>
      <c r="F259" s="279"/>
    </row>
    <row r="260" spans="1:53">
      <c r="A260" s="275" t="s">
        <v>975</v>
      </c>
      <c r="B260" s="258" t="s">
        <v>1085</v>
      </c>
      <c r="C260" s="235"/>
      <c r="D260" s="236"/>
      <c r="E260" s="278"/>
      <c r="F260" s="279"/>
    </row>
    <row r="261" spans="1:53">
      <c r="A261" s="275" t="s">
        <v>975</v>
      </c>
      <c r="B261" s="258" t="s">
        <v>1086</v>
      </c>
      <c r="C261" s="235"/>
      <c r="D261" s="236"/>
      <c r="E261" s="278"/>
      <c r="F261" s="279"/>
    </row>
    <row r="262" spans="1:53">
      <c r="A262" s="275" t="s">
        <v>975</v>
      </c>
      <c r="B262" s="275" t="s">
        <v>1030</v>
      </c>
      <c r="C262" s="235"/>
      <c r="D262" s="236"/>
      <c r="E262" s="274"/>
      <c r="F262" s="276"/>
    </row>
    <row r="263" spans="1:53">
      <c r="A263" s="275" t="s">
        <v>975</v>
      </c>
      <c r="B263" s="258" t="s">
        <v>1031</v>
      </c>
      <c r="C263" s="235"/>
      <c r="D263" s="236"/>
      <c r="E263" s="274"/>
      <c r="F263" s="276"/>
    </row>
    <row r="264" spans="1:53">
      <c r="A264" s="275" t="s">
        <v>975</v>
      </c>
      <c r="B264" s="258" t="s">
        <v>1032</v>
      </c>
      <c r="C264" s="235"/>
      <c r="D264" s="236"/>
      <c r="E264" s="274"/>
      <c r="F264" s="276"/>
    </row>
    <row r="265" spans="1:53" ht="26.4">
      <c r="A265" s="275" t="s">
        <v>975</v>
      </c>
      <c r="B265" s="258" t="s">
        <v>1087</v>
      </c>
      <c r="C265" s="235"/>
      <c r="D265" s="236"/>
      <c r="E265" s="274"/>
      <c r="F265" s="276"/>
    </row>
    <row r="266" spans="1:53" ht="52.8">
      <c r="A266" s="245" t="s">
        <v>1088</v>
      </c>
      <c r="B266" s="258" t="s">
        <v>1089</v>
      </c>
      <c r="C266" s="235" t="s">
        <v>212</v>
      </c>
      <c r="D266" s="266">
        <v>1</v>
      </c>
      <c r="E266" s="247">
        <v>900</v>
      </c>
      <c r="F266" s="248">
        <f>ROUND((D266*E266),2)</f>
        <v>900</v>
      </c>
    </row>
    <row r="267" spans="1:53">
      <c r="A267" s="275" t="s">
        <v>975</v>
      </c>
      <c r="B267" s="258" t="s">
        <v>999</v>
      </c>
      <c r="C267" s="235"/>
      <c r="D267" s="236"/>
      <c r="E267" s="274"/>
      <c r="F267" s="276"/>
    </row>
    <row r="268" spans="1:53" ht="26.4">
      <c r="A268" s="275" t="s">
        <v>975</v>
      </c>
      <c r="B268" s="280" t="s">
        <v>1090</v>
      </c>
      <c r="C268" s="235"/>
      <c r="D268" s="236"/>
      <c r="E268" s="274"/>
      <c r="F268" s="276"/>
    </row>
    <row r="269" spans="1:53">
      <c r="A269" s="275" t="s">
        <v>975</v>
      </c>
      <c r="B269" s="277" t="s">
        <v>1091</v>
      </c>
      <c r="C269" s="235"/>
      <c r="D269" s="236"/>
      <c r="E269" s="274"/>
      <c r="F269" s="276"/>
    </row>
    <row r="270" spans="1:53">
      <c r="A270" s="275" t="s">
        <v>975</v>
      </c>
      <c r="B270" s="258" t="s">
        <v>1057</v>
      </c>
      <c r="C270" s="235"/>
      <c r="D270" s="236"/>
      <c r="E270" s="274"/>
      <c r="F270" s="276"/>
      <c r="G270" s="214"/>
    </row>
    <row r="271" spans="1:53">
      <c r="A271" s="275" t="s">
        <v>975</v>
      </c>
      <c r="B271" s="275" t="s">
        <v>1092</v>
      </c>
      <c r="C271" s="235"/>
      <c r="D271" s="236"/>
      <c r="E271" s="274"/>
      <c r="F271" s="276"/>
    </row>
    <row r="272" spans="1:53">
      <c r="A272" s="275" t="s">
        <v>975</v>
      </c>
      <c r="B272" s="258" t="s">
        <v>1031</v>
      </c>
      <c r="C272" s="235"/>
      <c r="D272" s="236"/>
      <c r="E272" s="274"/>
      <c r="F272" s="276"/>
    </row>
    <row r="273" spans="1:7">
      <c r="A273" s="275" t="s">
        <v>975</v>
      </c>
      <c r="B273" s="258" t="s">
        <v>1032</v>
      </c>
      <c r="C273" s="235"/>
      <c r="D273" s="236"/>
      <c r="E273" s="274"/>
      <c r="F273" s="276"/>
    </row>
    <row r="274" spans="1:7" s="253" customFormat="1">
      <c r="A274" s="892" t="s">
        <v>1093</v>
      </c>
      <c r="B274" s="893"/>
      <c r="C274" s="893"/>
      <c r="D274" s="893"/>
      <c r="E274" s="894"/>
      <c r="F274" s="251">
        <f>SUM(F105:F273)</f>
        <v>20637</v>
      </c>
      <c r="G274" s="252"/>
    </row>
    <row r="275" spans="1:7" s="284" customFormat="1">
      <c r="A275" s="238"/>
      <c r="B275" s="238"/>
      <c r="C275" s="281"/>
      <c r="D275" s="282"/>
      <c r="E275" s="240"/>
      <c r="F275" s="257"/>
      <c r="G275" s="283"/>
    </row>
    <row r="276" spans="1:7" s="284" customFormat="1">
      <c r="A276" s="238">
        <v>4</v>
      </c>
      <c r="B276" s="256" t="s">
        <v>1094</v>
      </c>
      <c r="C276" s="217"/>
      <c r="D276" s="218"/>
      <c r="E276" s="240"/>
      <c r="F276" s="257"/>
      <c r="G276" s="283"/>
    </row>
    <row r="277" spans="1:7" s="284" customFormat="1">
      <c r="A277" s="215"/>
      <c r="B277" s="256"/>
      <c r="C277" s="217"/>
      <c r="D277" s="218"/>
      <c r="E277" s="240"/>
      <c r="F277" s="257"/>
      <c r="G277" s="283"/>
    </row>
    <row r="278" spans="1:7" s="284" customFormat="1">
      <c r="A278" s="215"/>
      <c r="B278" s="256" t="s">
        <v>1095</v>
      </c>
      <c r="C278" s="217"/>
      <c r="D278" s="218"/>
      <c r="E278" s="240"/>
      <c r="F278" s="257"/>
      <c r="G278" s="283"/>
    </row>
    <row r="279" spans="1:7" s="284" customFormat="1" ht="26.4">
      <c r="A279" s="215"/>
      <c r="B279" s="256" t="s">
        <v>1096</v>
      </c>
      <c r="C279" s="217"/>
      <c r="D279" s="218"/>
      <c r="E279" s="240"/>
      <c r="F279" s="241"/>
      <c r="G279" s="283"/>
    </row>
    <row r="280" spans="1:7" s="284" customFormat="1">
      <c r="A280" s="215"/>
      <c r="B280" s="256"/>
      <c r="C280" s="217"/>
      <c r="D280" s="218"/>
      <c r="E280" s="240"/>
      <c r="F280" s="241"/>
      <c r="G280" s="283"/>
    </row>
    <row r="281" spans="1:7" s="284" customFormat="1" ht="26.4">
      <c r="A281" s="245" t="s">
        <v>1097</v>
      </c>
      <c r="B281" s="258" t="s">
        <v>1098</v>
      </c>
      <c r="C281" s="235" t="s">
        <v>962</v>
      </c>
      <c r="D281" s="236">
        <v>8</v>
      </c>
      <c r="E281" s="247">
        <v>21</v>
      </c>
      <c r="F281" s="248">
        <f t="shared" ref="F281:F338" si="2">ROUND((D281*E281),2)</f>
        <v>168</v>
      </c>
      <c r="G281" s="283"/>
    </row>
    <row r="282" spans="1:7" s="284" customFormat="1" ht="26.4">
      <c r="A282" s="245" t="s">
        <v>1099</v>
      </c>
      <c r="B282" s="258" t="s">
        <v>1100</v>
      </c>
      <c r="C282" s="235" t="s">
        <v>962</v>
      </c>
      <c r="D282" s="236">
        <v>340</v>
      </c>
      <c r="E282" s="247">
        <v>110</v>
      </c>
      <c r="F282" s="248">
        <f t="shared" si="2"/>
        <v>37400</v>
      </c>
      <c r="G282" s="283"/>
    </row>
    <row r="283" spans="1:7" s="284" customFormat="1" ht="26.4">
      <c r="A283" s="245" t="s">
        <v>1101</v>
      </c>
      <c r="B283" s="258" t="s">
        <v>1102</v>
      </c>
      <c r="C283" s="235" t="s">
        <v>962</v>
      </c>
      <c r="D283" s="236">
        <v>23</v>
      </c>
      <c r="E283" s="247">
        <v>15</v>
      </c>
      <c r="F283" s="248">
        <f t="shared" si="2"/>
        <v>345</v>
      </c>
      <c r="G283" s="283"/>
    </row>
    <row r="284" spans="1:7" s="284" customFormat="1" ht="26.4">
      <c r="A284" s="245" t="s">
        <v>1103</v>
      </c>
      <c r="B284" s="258" t="s">
        <v>1104</v>
      </c>
      <c r="C284" s="235" t="s">
        <v>962</v>
      </c>
      <c r="D284" s="236">
        <v>35</v>
      </c>
      <c r="E284" s="247">
        <v>18</v>
      </c>
      <c r="F284" s="248">
        <f t="shared" si="2"/>
        <v>630</v>
      </c>
      <c r="G284" s="283"/>
    </row>
    <row r="285" spans="1:7" s="284" customFormat="1" ht="26.4">
      <c r="A285" s="245" t="s">
        <v>1105</v>
      </c>
      <c r="B285" s="258" t="s">
        <v>1106</v>
      </c>
      <c r="C285" s="235" t="s">
        <v>962</v>
      </c>
      <c r="D285" s="236">
        <v>23</v>
      </c>
      <c r="E285" s="247">
        <v>18</v>
      </c>
      <c r="F285" s="248">
        <f t="shared" si="2"/>
        <v>414</v>
      </c>
      <c r="G285" s="283"/>
    </row>
    <row r="286" spans="1:7" s="284" customFormat="1" ht="26.4">
      <c r="A286" s="245" t="s">
        <v>1107</v>
      </c>
      <c r="B286" s="258" t="s">
        <v>1108</v>
      </c>
      <c r="C286" s="235" t="s">
        <v>962</v>
      </c>
      <c r="D286" s="236">
        <v>26</v>
      </c>
      <c r="E286" s="247">
        <v>15</v>
      </c>
      <c r="F286" s="248">
        <f t="shared" si="2"/>
        <v>390</v>
      </c>
      <c r="G286" s="283"/>
    </row>
    <row r="287" spans="1:7" s="284" customFormat="1" ht="26.4">
      <c r="A287" s="245" t="s">
        <v>1109</v>
      </c>
      <c r="B287" s="258" t="s">
        <v>1110</v>
      </c>
      <c r="C287" s="235" t="s">
        <v>962</v>
      </c>
      <c r="D287" s="236">
        <v>42</v>
      </c>
      <c r="E287" s="247">
        <v>18</v>
      </c>
      <c r="F287" s="248">
        <f t="shared" si="2"/>
        <v>756</v>
      </c>
      <c r="G287" s="283"/>
    </row>
    <row r="288" spans="1:7" s="284" customFormat="1" ht="26.4">
      <c r="A288" s="245" t="s">
        <v>1111</v>
      </c>
      <c r="B288" s="258" t="s">
        <v>1112</v>
      </c>
      <c r="C288" s="235" t="s">
        <v>962</v>
      </c>
      <c r="D288" s="236">
        <v>35</v>
      </c>
      <c r="E288" s="247">
        <v>29</v>
      </c>
      <c r="F288" s="248">
        <f t="shared" si="2"/>
        <v>1015</v>
      </c>
      <c r="G288" s="283"/>
    </row>
    <row r="289" spans="1:7" s="284" customFormat="1" ht="26.4">
      <c r="A289" s="245" t="s">
        <v>1113</v>
      </c>
      <c r="B289" s="258" t="s">
        <v>1114</v>
      </c>
      <c r="C289" s="235" t="s">
        <v>962</v>
      </c>
      <c r="D289" s="236">
        <v>33</v>
      </c>
      <c r="E289" s="247">
        <v>15</v>
      </c>
      <c r="F289" s="248">
        <f t="shared" si="2"/>
        <v>495</v>
      </c>
      <c r="G289" s="283"/>
    </row>
    <row r="290" spans="1:7" s="284" customFormat="1" ht="26.4">
      <c r="A290" s="245" t="s">
        <v>1115</v>
      </c>
      <c r="B290" s="258" t="s">
        <v>1116</v>
      </c>
      <c r="C290" s="235" t="s">
        <v>962</v>
      </c>
      <c r="D290" s="236">
        <v>42</v>
      </c>
      <c r="E290" s="247">
        <v>18</v>
      </c>
      <c r="F290" s="248">
        <f t="shared" si="2"/>
        <v>756</v>
      </c>
      <c r="G290" s="283"/>
    </row>
    <row r="291" spans="1:7" s="284" customFormat="1" ht="26.4">
      <c r="A291" s="245" t="s">
        <v>1117</v>
      </c>
      <c r="B291" s="258" t="s">
        <v>1118</v>
      </c>
      <c r="C291" s="235" t="s">
        <v>962</v>
      </c>
      <c r="D291" s="236">
        <v>31</v>
      </c>
      <c r="E291" s="247">
        <v>15</v>
      </c>
      <c r="F291" s="248">
        <f t="shared" si="2"/>
        <v>465</v>
      </c>
      <c r="G291" s="283"/>
    </row>
    <row r="292" spans="1:7" s="284" customFormat="1" ht="26.4">
      <c r="A292" s="245" t="s">
        <v>1119</v>
      </c>
      <c r="B292" s="258" t="s">
        <v>1120</v>
      </c>
      <c r="C292" s="235" t="s">
        <v>962</v>
      </c>
      <c r="D292" s="236">
        <v>46</v>
      </c>
      <c r="E292" s="247">
        <v>18</v>
      </c>
      <c r="F292" s="248">
        <f t="shared" si="2"/>
        <v>828</v>
      </c>
      <c r="G292" s="283"/>
    </row>
    <row r="293" spans="1:7" s="284" customFormat="1" ht="26.4">
      <c r="A293" s="245" t="s">
        <v>1121</v>
      </c>
      <c r="B293" s="258" t="s">
        <v>1122</v>
      </c>
      <c r="C293" s="235" t="s">
        <v>962</v>
      </c>
      <c r="D293" s="236">
        <v>40</v>
      </c>
      <c r="E293" s="247">
        <v>15</v>
      </c>
      <c r="F293" s="248">
        <f t="shared" si="2"/>
        <v>600</v>
      </c>
      <c r="G293" s="283"/>
    </row>
    <row r="294" spans="1:7" s="284" customFormat="1" ht="39.6">
      <c r="A294" s="245" t="s">
        <v>1123</v>
      </c>
      <c r="B294" s="258" t="s">
        <v>1124</v>
      </c>
      <c r="C294" s="235" t="s">
        <v>962</v>
      </c>
      <c r="D294" s="236">
        <v>5</v>
      </c>
      <c r="E294" s="247">
        <v>10</v>
      </c>
      <c r="F294" s="248">
        <f t="shared" si="2"/>
        <v>50</v>
      </c>
      <c r="G294" s="283"/>
    </row>
    <row r="295" spans="1:7" s="284" customFormat="1" ht="39.6">
      <c r="A295" s="245" t="s">
        <v>1125</v>
      </c>
      <c r="B295" s="258" t="s">
        <v>1126</v>
      </c>
      <c r="C295" s="235" t="s">
        <v>962</v>
      </c>
      <c r="D295" s="236">
        <v>5</v>
      </c>
      <c r="E295" s="247">
        <v>40</v>
      </c>
      <c r="F295" s="248">
        <f t="shared" si="2"/>
        <v>200</v>
      </c>
      <c r="G295" s="283"/>
    </row>
    <row r="296" spans="1:7" s="284" customFormat="1" ht="52.8">
      <c r="A296" s="245" t="s">
        <v>1127</v>
      </c>
      <c r="B296" s="258" t="s">
        <v>1128</v>
      </c>
      <c r="C296" s="235" t="s">
        <v>962</v>
      </c>
      <c r="D296" s="236">
        <v>40</v>
      </c>
      <c r="E296" s="247">
        <v>40</v>
      </c>
      <c r="F296" s="248">
        <f t="shared" si="2"/>
        <v>1600</v>
      </c>
      <c r="G296" s="283"/>
    </row>
    <row r="297" spans="1:7" s="284" customFormat="1" ht="39.6">
      <c r="A297" s="245" t="s">
        <v>1129</v>
      </c>
      <c r="B297" s="258" t="s">
        <v>1130</v>
      </c>
      <c r="C297" s="235" t="s">
        <v>962</v>
      </c>
      <c r="D297" s="236">
        <v>46</v>
      </c>
      <c r="E297" s="247">
        <v>8</v>
      </c>
      <c r="F297" s="248">
        <f t="shared" si="2"/>
        <v>368</v>
      </c>
      <c r="G297" s="283"/>
    </row>
    <row r="298" spans="1:7" s="284" customFormat="1" ht="39.6">
      <c r="A298" s="245" t="s">
        <v>1131</v>
      </c>
      <c r="B298" s="258" t="s">
        <v>1132</v>
      </c>
      <c r="C298" s="235" t="s">
        <v>962</v>
      </c>
      <c r="D298" s="236">
        <v>46</v>
      </c>
      <c r="E298" s="247">
        <v>8</v>
      </c>
      <c r="F298" s="248">
        <f t="shared" si="2"/>
        <v>368</v>
      </c>
      <c r="G298" s="283"/>
    </row>
    <row r="299" spans="1:7" s="284" customFormat="1" ht="39.6">
      <c r="A299" s="245" t="s">
        <v>1133</v>
      </c>
      <c r="B299" s="258" t="s">
        <v>1134</v>
      </c>
      <c r="C299" s="235" t="s">
        <v>962</v>
      </c>
      <c r="D299" s="236">
        <v>55</v>
      </c>
      <c r="E299" s="247">
        <v>23</v>
      </c>
      <c r="F299" s="248">
        <f t="shared" si="2"/>
        <v>1265</v>
      </c>
      <c r="G299" s="283"/>
    </row>
    <row r="300" spans="1:7" s="284" customFormat="1" ht="39.6">
      <c r="A300" s="245" t="s">
        <v>1135</v>
      </c>
      <c r="B300" s="258" t="s">
        <v>1136</v>
      </c>
      <c r="C300" s="235" t="s">
        <v>962</v>
      </c>
      <c r="D300" s="236">
        <v>41</v>
      </c>
      <c r="E300" s="247">
        <v>10</v>
      </c>
      <c r="F300" s="248">
        <f t="shared" si="2"/>
        <v>410</v>
      </c>
      <c r="G300" s="283"/>
    </row>
    <row r="301" spans="1:7" s="284" customFormat="1" ht="39.6">
      <c r="A301" s="245" t="s">
        <v>1137</v>
      </c>
      <c r="B301" s="258" t="s">
        <v>1138</v>
      </c>
      <c r="C301" s="235" t="s">
        <v>212</v>
      </c>
      <c r="D301" s="236">
        <v>436</v>
      </c>
      <c r="E301" s="247">
        <v>24</v>
      </c>
      <c r="F301" s="248">
        <f t="shared" si="2"/>
        <v>10464</v>
      </c>
      <c r="G301" s="283"/>
    </row>
    <row r="302" spans="1:7" s="284" customFormat="1" ht="52.8">
      <c r="A302" s="245" t="s">
        <v>1139</v>
      </c>
      <c r="B302" s="258" t="s">
        <v>1140</v>
      </c>
      <c r="C302" s="235" t="s">
        <v>212</v>
      </c>
      <c r="D302" s="236">
        <v>100</v>
      </c>
      <c r="E302" s="247">
        <v>27</v>
      </c>
      <c r="F302" s="248">
        <f t="shared" si="2"/>
        <v>2700</v>
      </c>
      <c r="G302" s="283"/>
    </row>
    <row r="303" spans="1:7" s="284" customFormat="1" ht="39.6">
      <c r="A303" s="245" t="s">
        <v>1141</v>
      </c>
      <c r="B303" s="258" t="s">
        <v>1142</v>
      </c>
      <c r="C303" s="235" t="s">
        <v>212</v>
      </c>
      <c r="D303" s="236">
        <v>314</v>
      </c>
      <c r="E303" s="247">
        <v>21</v>
      </c>
      <c r="F303" s="248">
        <f t="shared" si="2"/>
        <v>6594</v>
      </c>
      <c r="G303" s="283"/>
    </row>
    <row r="304" spans="1:7" s="284" customFormat="1" ht="39.6">
      <c r="A304" s="245" t="s">
        <v>1143</v>
      </c>
      <c r="B304" s="258" t="s">
        <v>1144</v>
      </c>
      <c r="C304" s="235" t="s">
        <v>212</v>
      </c>
      <c r="D304" s="236">
        <v>455</v>
      </c>
      <c r="E304" s="247">
        <v>40</v>
      </c>
      <c r="F304" s="248">
        <f t="shared" si="2"/>
        <v>18200</v>
      </c>
      <c r="G304" s="283"/>
    </row>
    <row r="305" spans="1:8" s="284" customFormat="1" ht="39.6">
      <c r="A305" s="245" t="s">
        <v>1145</v>
      </c>
      <c r="B305" s="258" t="s">
        <v>1146</v>
      </c>
      <c r="C305" s="235" t="s">
        <v>212</v>
      </c>
      <c r="D305" s="236">
        <v>7</v>
      </c>
      <c r="E305" s="247">
        <v>50</v>
      </c>
      <c r="F305" s="248">
        <f t="shared" si="2"/>
        <v>350</v>
      </c>
      <c r="G305" s="283"/>
    </row>
    <row r="306" spans="1:8" s="284" customFormat="1" ht="39.6">
      <c r="A306" s="245" t="s">
        <v>1147</v>
      </c>
      <c r="B306" s="258" t="s">
        <v>1148</v>
      </c>
      <c r="C306" s="235" t="s">
        <v>212</v>
      </c>
      <c r="D306" s="236">
        <v>2</v>
      </c>
      <c r="E306" s="247">
        <v>30</v>
      </c>
      <c r="F306" s="248">
        <f t="shared" si="2"/>
        <v>60</v>
      </c>
      <c r="G306" s="283"/>
    </row>
    <row r="307" spans="1:8" s="284" customFormat="1" ht="39.6">
      <c r="A307" s="245" t="s">
        <v>1149</v>
      </c>
      <c r="B307" s="258" t="s">
        <v>1150</v>
      </c>
      <c r="C307" s="235" t="s">
        <v>212</v>
      </c>
      <c r="D307" s="236">
        <v>2</v>
      </c>
      <c r="E307" s="247">
        <v>6</v>
      </c>
      <c r="F307" s="248">
        <f t="shared" si="2"/>
        <v>12</v>
      </c>
      <c r="G307" s="283"/>
    </row>
    <row r="308" spans="1:8" s="284" customFormat="1" ht="66">
      <c r="A308" s="245" t="s">
        <v>1151</v>
      </c>
      <c r="B308" s="258" t="s">
        <v>1152</v>
      </c>
      <c r="C308" s="235" t="s">
        <v>212</v>
      </c>
      <c r="D308" s="236">
        <v>2</v>
      </c>
      <c r="E308" s="247">
        <v>60</v>
      </c>
      <c r="F308" s="248">
        <f t="shared" si="2"/>
        <v>120</v>
      </c>
      <c r="G308" s="283"/>
    </row>
    <row r="309" spans="1:8" s="284" customFormat="1" ht="39.6">
      <c r="A309" s="245" t="s">
        <v>1153</v>
      </c>
      <c r="B309" s="258" t="s">
        <v>1154</v>
      </c>
      <c r="C309" s="235" t="s">
        <v>212</v>
      </c>
      <c r="D309" s="236">
        <v>2</v>
      </c>
      <c r="E309" s="247">
        <v>60</v>
      </c>
      <c r="F309" s="248">
        <f t="shared" si="2"/>
        <v>120</v>
      </c>
      <c r="G309" s="283"/>
      <c r="H309" s="285"/>
    </row>
    <row r="310" spans="1:8" s="284" customFormat="1" ht="39.6">
      <c r="A310" s="245" t="s">
        <v>1155</v>
      </c>
      <c r="B310" s="258" t="s">
        <v>1156</v>
      </c>
      <c r="C310" s="235" t="s">
        <v>212</v>
      </c>
      <c r="D310" s="236">
        <v>3</v>
      </c>
      <c r="E310" s="247">
        <v>90</v>
      </c>
      <c r="F310" s="248">
        <f t="shared" si="2"/>
        <v>270</v>
      </c>
      <c r="G310" s="283"/>
      <c r="H310" s="285"/>
    </row>
    <row r="311" spans="1:8" s="284" customFormat="1" ht="39.6">
      <c r="A311" s="245" t="s">
        <v>1157</v>
      </c>
      <c r="B311" s="258" t="s">
        <v>1158</v>
      </c>
      <c r="C311" s="235" t="s">
        <v>212</v>
      </c>
      <c r="D311" s="236">
        <v>15</v>
      </c>
      <c r="E311" s="247">
        <v>36</v>
      </c>
      <c r="F311" s="248">
        <f t="shared" si="2"/>
        <v>540</v>
      </c>
      <c r="G311" s="283"/>
    </row>
    <row r="312" spans="1:8" s="284" customFormat="1" ht="52.8">
      <c r="A312" s="245" t="s">
        <v>1159</v>
      </c>
      <c r="B312" s="258" t="s">
        <v>1160</v>
      </c>
      <c r="C312" s="235" t="s">
        <v>212</v>
      </c>
      <c r="D312" s="236">
        <v>15</v>
      </c>
      <c r="E312" s="247">
        <v>36</v>
      </c>
      <c r="F312" s="248">
        <f t="shared" si="2"/>
        <v>540</v>
      </c>
      <c r="G312" s="283"/>
    </row>
    <row r="313" spans="1:8" s="284" customFormat="1" ht="66">
      <c r="A313" s="245" t="s">
        <v>1161</v>
      </c>
      <c r="B313" s="258" t="s">
        <v>1162</v>
      </c>
      <c r="C313" s="235" t="s">
        <v>212</v>
      </c>
      <c r="D313" s="236">
        <v>15</v>
      </c>
      <c r="E313" s="247">
        <v>24</v>
      </c>
      <c r="F313" s="248">
        <f t="shared" si="2"/>
        <v>360</v>
      </c>
      <c r="G313" s="283"/>
    </row>
    <row r="314" spans="1:8" s="284" customFormat="1" ht="39.6">
      <c r="A314" s="245" t="s">
        <v>1163</v>
      </c>
      <c r="B314" s="258" t="s">
        <v>1164</v>
      </c>
      <c r="C314" s="235" t="s">
        <v>212</v>
      </c>
      <c r="D314" s="236">
        <v>4</v>
      </c>
      <c r="E314" s="247">
        <v>90</v>
      </c>
      <c r="F314" s="248">
        <f t="shared" si="2"/>
        <v>360</v>
      </c>
      <c r="G314" s="283"/>
    </row>
    <row r="315" spans="1:8" s="284" customFormat="1" ht="39.6">
      <c r="A315" s="245" t="s">
        <v>1165</v>
      </c>
      <c r="B315" s="258" t="s">
        <v>1166</v>
      </c>
      <c r="C315" s="235" t="s">
        <v>212</v>
      </c>
      <c r="D315" s="236">
        <v>4</v>
      </c>
      <c r="E315" s="247">
        <v>45</v>
      </c>
      <c r="F315" s="248">
        <f t="shared" si="2"/>
        <v>180</v>
      </c>
      <c r="G315" s="283"/>
    </row>
    <row r="316" spans="1:8" s="284" customFormat="1" ht="39.6">
      <c r="A316" s="245" t="s">
        <v>1167</v>
      </c>
      <c r="B316" s="258" t="s">
        <v>1168</v>
      </c>
      <c r="C316" s="235" t="s">
        <v>212</v>
      </c>
      <c r="D316" s="236">
        <v>42</v>
      </c>
      <c r="E316" s="247">
        <v>30</v>
      </c>
      <c r="F316" s="248">
        <f t="shared" si="2"/>
        <v>1260</v>
      </c>
      <c r="G316" s="283"/>
    </row>
    <row r="317" spans="1:8" s="284" customFormat="1" ht="39.6">
      <c r="A317" s="245" t="s">
        <v>1169</v>
      </c>
      <c r="B317" s="258" t="s">
        <v>1170</v>
      </c>
      <c r="C317" s="235" t="s">
        <v>212</v>
      </c>
      <c r="D317" s="236">
        <v>12</v>
      </c>
      <c r="E317" s="247">
        <v>45</v>
      </c>
      <c r="F317" s="248">
        <f t="shared" si="2"/>
        <v>540</v>
      </c>
      <c r="G317" s="283"/>
    </row>
    <row r="318" spans="1:8" s="284" customFormat="1" ht="39.6">
      <c r="A318" s="245" t="s">
        <v>1171</v>
      </c>
      <c r="B318" s="258" t="s">
        <v>1172</v>
      </c>
      <c r="C318" s="235" t="s">
        <v>212</v>
      </c>
      <c r="D318" s="236">
        <v>27</v>
      </c>
      <c r="E318" s="247">
        <v>45</v>
      </c>
      <c r="F318" s="248">
        <f t="shared" si="2"/>
        <v>1215</v>
      </c>
      <c r="G318" s="283"/>
    </row>
    <row r="319" spans="1:8" s="284" customFormat="1" ht="39.6">
      <c r="A319" s="245" t="s">
        <v>1173</v>
      </c>
      <c r="B319" s="258" t="s">
        <v>1174</v>
      </c>
      <c r="C319" s="235" t="s">
        <v>212</v>
      </c>
      <c r="D319" s="236">
        <v>1</v>
      </c>
      <c r="E319" s="247">
        <v>40</v>
      </c>
      <c r="F319" s="248">
        <f t="shared" si="2"/>
        <v>40</v>
      </c>
      <c r="G319" s="283"/>
    </row>
    <row r="320" spans="1:8" s="284" customFormat="1" ht="39.6">
      <c r="A320" s="245" t="s">
        <v>1175</v>
      </c>
      <c r="B320" s="258" t="s">
        <v>1176</v>
      </c>
      <c r="C320" s="235" t="s">
        <v>212</v>
      </c>
      <c r="D320" s="236">
        <v>1</v>
      </c>
      <c r="E320" s="247">
        <v>30</v>
      </c>
      <c r="F320" s="248">
        <f t="shared" si="2"/>
        <v>30</v>
      </c>
      <c r="G320" s="283"/>
    </row>
    <row r="321" spans="1:7" s="284" customFormat="1" ht="39.6">
      <c r="A321" s="245" t="s">
        <v>1177</v>
      </c>
      <c r="B321" s="258" t="s">
        <v>1178</v>
      </c>
      <c r="C321" s="235" t="s">
        <v>212</v>
      </c>
      <c r="D321" s="236">
        <v>1</v>
      </c>
      <c r="E321" s="247">
        <v>30</v>
      </c>
      <c r="F321" s="248">
        <f t="shared" si="2"/>
        <v>30</v>
      </c>
      <c r="G321" s="283"/>
    </row>
    <row r="322" spans="1:7" ht="39.6">
      <c r="A322" s="245" t="s">
        <v>1179</v>
      </c>
      <c r="B322" s="258" t="s">
        <v>1180</v>
      </c>
      <c r="C322" s="235" t="s">
        <v>212</v>
      </c>
      <c r="D322" s="236">
        <v>1</v>
      </c>
      <c r="E322" s="247">
        <v>40</v>
      </c>
      <c r="F322" s="248">
        <f t="shared" si="2"/>
        <v>40</v>
      </c>
    </row>
    <row r="323" spans="1:7" s="253" customFormat="1" ht="39.6">
      <c r="A323" s="245" t="s">
        <v>1181</v>
      </c>
      <c r="B323" s="258" t="s">
        <v>1182</v>
      </c>
      <c r="C323" s="235" t="s">
        <v>212</v>
      </c>
      <c r="D323" s="236">
        <v>28</v>
      </c>
      <c r="E323" s="247">
        <v>30</v>
      </c>
      <c r="F323" s="248">
        <f t="shared" si="2"/>
        <v>840</v>
      </c>
      <c r="G323" s="252"/>
    </row>
    <row r="324" spans="1:7" s="253" customFormat="1" ht="39.6">
      <c r="A324" s="245" t="s">
        <v>1183</v>
      </c>
      <c r="B324" s="258" t="s">
        <v>1184</v>
      </c>
      <c r="C324" s="235" t="s">
        <v>212</v>
      </c>
      <c r="D324" s="236">
        <v>2</v>
      </c>
      <c r="E324" s="247">
        <v>140</v>
      </c>
      <c r="F324" s="248">
        <f t="shared" si="2"/>
        <v>280</v>
      </c>
      <c r="G324" s="252"/>
    </row>
    <row r="325" spans="1:7" s="253" customFormat="1" ht="39.6">
      <c r="A325" s="245" t="s">
        <v>1185</v>
      </c>
      <c r="B325" s="258" t="s">
        <v>1186</v>
      </c>
      <c r="C325" s="235" t="s">
        <v>212</v>
      </c>
      <c r="D325" s="236">
        <v>2</v>
      </c>
      <c r="E325" s="247">
        <v>300</v>
      </c>
      <c r="F325" s="248">
        <f t="shared" si="2"/>
        <v>600</v>
      </c>
      <c r="G325" s="252"/>
    </row>
    <row r="326" spans="1:7" s="253" customFormat="1" ht="39.6">
      <c r="A326" s="245" t="s">
        <v>1187</v>
      </c>
      <c r="B326" s="258" t="s">
        <v>1188</v>
      </c>
      <c r="C326" s="235" t="s">
        <v>212</v>
      </c>
      <c r="D326" s="236">
        <v>1</v>
      </c>
      <c r="E326" s="247">
        <v>100</v>
      </c>
      <c r="F326" s="248">
        <f t="shared" si="2"/>
        <v>100</v>
      </c>
      <c r="G326" s="252"/>
    </row>
    <row r="327" spans="1:7" s="253" customFormat="1" ht="39.6">
      <c r="A327" s="245" t="s">
        <v>1189</v>
      </c>
      <c r="B327" s="258" t="s">
        <v>1190</v>
      </c>
      <c r="C327" s="235" t="s">
        <v>212</v>
      </c>
      <c r="D327" s="236">
        <v>2</v>
      </c>
      <c r="E327" s="247">
        <v>60</v>
      </c>
      <c r="F327" s="248">
        <f t="shared" si="2"/>
        <v>120</v>
      </c>
      <c r="G327" s="252"/>
    </row>
    <row r="328" spans="1:7" s="253" customFormat="1" ht="39.6">
      <c r="A328" s="245" t="s">
        <v>1191</v>
      </c>
      <c r="B328" s="258" t="s">
        <v>1192</v>
      </c>
      <c r="C328" s="235" t="s">
        <v>212</v>
      </c>
      <c r="D328" s="236">
        <v>1</v>
      </c>
      <c r="E328" s="247">
        <v>30</v>
      </c>
      <c r="F328" s="248">
        <f t="shared" si="2"/>
        <v>30</v>
      </c>
      <c r="G328" s="252"/>
    </row>
    <row r="329" spans="1:7" s="253" customFormat="1" ht="39.6">
      <c r="A329" s="245" t="s">
        <v>1193</v>
      </c>
      <c r="B329" s="258" t="s">
        <v>1194</v>
      </c>
      <c r="C329" s="235" t="s">
        <v>212</v>
      </c>
      <c r="D329" s="236">
        <v>9</v>
      </c>
      <c r="E329" s="247">
        <v>80</v>
      </c>
      <c r="F329" s="248">
        <f t="shared" si="2"/>
        <v>720</v>
      </c>
      <c r="G329" s="252"/>
    </row>
    <row r="330" spans="1:7" s="253" customFormat="1" ht="39.6">
      <c r="A330" s="245" t="s">
        <v>1195</v>
      </c>
      <c r="B330" s="258" t="s">
        <v>1196</v>
      </c>
      <c r="C330" s="235" t="s">
        <v>212</v>
      </c>
      <c r="D330" s="236">
        <v>1</v>
      </c>
      <c r="E330" s="247">
        <v>30</v>
      </c>
      <c r="F330" s="248">
        <f t="shared" si="2"/>
        <v>30</v>
      </c>
      <c r="G330" s="252"/>
    </row>
    <row r="331" spans="1:7" s="253" customFormat="1" ht="39.6">
      <c r="A331" s="245" t="s">
        <v>1197</v>
      </c>
      <c r="B331" s="258" t="s">
        <v>1198</v>
      </c>
      <c r="C331" s="235" t="s">
        <v>212</v>
      </c>
      <c r="D331" s="236">
        <v>10</v>
      </c>
      <c r="E331" s="247">
        <v>30</v>
      </c>
      <c r="F331" s="248">
        <f t="shared" si="2"/>
        <v>300</v>
      </c>
      <c r="G331" s="252"/>
    </row>
    <row r="332" spans="1:7" s="253" customFormat="1" ht="39.6">
      <c r="A332" s="245" t="s">
        <v>1199</v>
      </c>
      <c r="B332" s="258" t="s">
        <v>1200</v>
      </c>
      <c r="C332" s="235" t="s">
        <v>212</v>
      </c>
      <c r="D332" s="236">
        <v>8</v>
      </c>
      <c r="E332" s="247">
        <v>40</v>
      </c>
      <c r="F332" s="248">
        <f t="shared" si="2"/>
        <v>320</v>
      </c>
      <c r="G332" s="252"/>
    </row>
    <row r="333" spans="1:7" s="253" customFormat="1" ht="39.6">
      <c r="A333" s="245" t="s">
        <v>1201</v>
      </c>
      <c r="B333" s="258" t="s">
        <v>1202</v>
      </c>
      <c r="C333" s="235" t="s">
        <v>212</v>
      </c>
      <c r="D333" s="236">
        <v>4</v>
      </c>
      <c r="E333" s="247">
        <v>30</v>
      </c>
      <c r="F333" s="248">
        <f t="shared" si="2"/>
        <v>120</v>
      </c>
      <c r="G333" s="252"/>
    </row>
    <row r="334" spans="1:7" s="253" customFormat="1" ht="39.6">
      <c r="A334" s="245" t="s">
        <v>1203</v>
      </c>
      <c r="B334" s="258" t="s">
        <v>1204</v>
      </c>
      <c r="C334" s="235" t="s">
        <v>212</v>
      </c>
      <c r="D334" s="236">
        <v>7</v>
      </c>
      <c r="E334" s="247">
        <v>20</v>
      </c>
      <c r="F334" s="248">
        <f t="shared" si="2"/>
        <v>140</v>
      </c>
      <c r="G334" s="252"/>
    </row>
    <row r="335" spans="1:7" ht="26.4">
      <c r="A335" s="245" t="s">
        <v>1205</v>
      </c>
      <c r="B335" s="258" t="s">
        <v>1206</v>
      </c>
      <c r="C335" s="235" t="s">
        <v>212</v>
      </c>
      <c r="D335" s="236">
        <v>470</v>
      </c>
      <c r="E335" s="247">
        <v>5</v>
      </c>
      <c r="F335" s="248">
        <f t="shared" si="2"/>
        <v>2350</v>
      </c>
    </row>
    <row r="336" spans="1:7" ht="26.4">
      <c r="A336" s="245" t="s">
        <v>1207</v>
      </c>
      <c r="B336" s="258" t="s">
        <v>1208</v>
      </c>
      <c r="C336" s="235" t="s">
        <v>962</v>
      </c>
      <c r="D336" s="236">
        <v>500</v>
      </c>
      <c r="E336" s="247">
        <v>6</v>
      </c>
      <c r="F336" s="248">
        <f t="shared" si="2"/>
        <v>3000</v>
      </c>
    </row>
    <row r="337" spans="1:7" ht="26.4">
      <c r="A337" s="245" t="s">
        <v>1209</v>
      </c>
      <c r="B337" s="258" t="s">
        <v>1210</v>
      </c>
      <c r="C337" s="235" t="s">
        <v>962</v>
      </c>
      <c r="D337" s="236">
        <v>1800</v>
      </c>
      <c r="E337" s="247">
        <v>4</v>
      </c>
      <c r="F337" s="248">
        <f t="shared" si="2"/>
        <v>7200</v>
      </c>
    </row>
    <row r="338" spans="1:7" ht="26.4">
      <c r="A338" s="245" t="s">
        <v>1211</v>
      </c>
      <c r="B338" s="258" t="s">
        <v>1212</v>
      </c>
      <c r="C338" s="235" t="s">
        <v>962</v>
      </c>
      <c r="D338" s="236">
        <v>2800</v>
      </c>
      <c r="E338" s="247">
        <v>3</v>
      </c>
      <c r="F338" s="248">
        <f t="shared" si="2"/>
        <v>8400</v>
      </c>
    </row>
    <row r="339" spans="1:7">
      <c r="A339" s="892" t="s">
        <v>1213</v>
      </c>
      <c r="B339" s="893"/>
      <c r="C339" s="893"/>
      <c r="D339" s="893"/>
      <c r="E339" s="894"/>
      <c r="F339" s="251">
        <f>SUM(F281:F338)</f>
        <v>117098</v>
      </c>
    </row>
    <row r="340" spans="1:7">
      <c r="A340" s="238"/>
      <c r="B340" s="256"/>
      <c r="C340" s="281"/>
      <c r="D340" s="282"/>
      <c r="F340" s="257"/>
    </row>
    <row r="341" spans="1:7" s="267" customFormat="1">
      <c r="A341" s="238" t="s">
        <v>145</v>
      </c>
      <c r="B341" s="256" t="s">
        <v>1214</v>
      </c>
      <c r="C341" s="217"/>
      <c r="D341" s="218"/>
      <c r="E341" s="240"/>
      <c r="F341" s="241"/>
      <c r="G341" s="286"/>
    </row>
    <row r="342" spans="1:7">
      <c r="B342" s="256"/>
    </row>
    <row r="343" spans="1:7">
      <c r="B343" s="256" t="s">
        <v>1095</v>
      </c>
      <c r="F343" s="257"/>
    </row>
    <row r="344" spans="1:7" ht="26.4">
      <c r="B344" s="256" t="s">
        <v>1215</v>
      </c>
    </row>
    <row r="345" spans="1:7">
      <c r="B345" s="256"/>
      <c r="F345" s="257"/>
    </row>
    <row r="346" spans="1:7">
      <c r="A346" s="287"/>
      <c r="B346" s="288" t="s">
        <v>1216</v>
      </c>
      <c r="C346" s="289"/>
      <c r="D346" s="290"/>
      <c r="E346" s="291"/>
      <c r="F346" s="292"/>
    </row>
    <row r="347" spans="1:7">
      <c r="A347" s="287"/>
      <c r="B347" s="293" t="s">
        <v>1217</v>
      </c>
      <c r="C347" s="294"/>
      <c r="D347" s="295"/>
      <c r="E347" s="291"/>
      <c r="F347" s="292"/>
    </row>
    <row r="348" spans="1:7" ht="66">
      <c r="A348" s="287"/>
      <c r="B348" s="296" t="s">
        <v>1218</v>
      </c>
      <c r="C348" s="297"/>
      <c r="D348" s="298"/>
      <c r="E348" s="291"/>
      <c r="F348" s="292"/>
    </row>
    <row r="349" spans="1:7" ht="39.6">
      <c r="A349" s="287"/>
      <c r="B349" s="297" t="s">
        <v>1219</v>
      </c>
      <c r="C349" s="297"/>
      <c r="D349" s="298"/>
      <c r="E349" s="291"/>
      <c r="F349" s="292"/>
    </row>
    <row r="350" spans="1:7" ht="26.4">
      <c r="A350" s="287"/>
      <c r="B350" s="299" t="s">
        <v>1220</v>
      </c>
      <c r="C350" s="297"/>
      <c r="D350" s="298"/>
      <c r="E350" s="291"/>
      <c r="F350" s="292"/>
    </row>
    <row r="351" spans="1:7" ht="79.2">
      <c r="A351" s="287"/>
      <c r="B351" s="299" t="s">
        <v>1221</v>
      </c>
      <c r="C351" s="297"/>
      <c r="D351" s="298"/>
      <c r="E351" s="291"/>
      <c r="F351" s="292"/>
    </row>
    <row r="352" spans="1:7">
      <c r="A352" s="287"/>
      <c r="B352" s="299" t="s">
        <v>1222</v>
      </c>
      <c r="C352" s="297"/>
      <c r="D352" s="298"/>
      <c r="E352" s="291"/>
      <c r="F352" s="292"/>
    </row>
    <row r="353" spans="1:7" ht="145.19999999999999">
      <c r="A353" s="287"/>
      <c r="B353" s="299" t="s">
        <v>1223</v>
      </c>
      <c r="C353" s="297"/>
      <c r="D353" s="298"/>
      <c r="E353" s="291"/>
      <c r="F353" s="292"/>
    </row>
    <row r="354" spans="1:7" s="253" customFormat="1">
      <c r="A354" s="287"/>
      <c r="B354" s="299" t="s">
        <v>1224</v>
      </c>
      <c r="C354" s="297"/>
      <c r="D354" s="298"/>
      <c r="E354" s="291"/>
      <c r="F354" s="292"/>
      <c r="G354" s="252"/>
    </row>
    <row r="355" spans="1:7" s="253" customFormat="1" ht="39.6">
      <c r="A355" s="287"/>
      <c r="B355" s="299" t="s">
        <v>1225</v>
      </c>
      <c r="C355" s="297"/>
      <c r="D355" s="298"/>
      <c r="E355" s="291"/>
      <c r="F355" s="292"/>
      <c r="G355" s="252"/>
    </row>
    <row r="356" spans="1:7" ht="26.4">
      <c r="A356" s="287"/>
      <c r="B356" s="299" t="s">
        <v>1226</v>
      </c>
      <c r="C356" s="297"/>
      <c r="D356" s="298"/>
      <c r="E356" s="291"/>
      <c r="F356" s="292"/>
    </row>
    <row r="357" spans="1:7" ht="39.6">
      <c r="A357" s="287"/>
      <c r="B357" s="300" t="s">
        <v>1227</v>
      </c>
      <c r="C357" s="297"/>
      <c r="D357" s="298"/>
      <c r="E357" s="291"/>
      <c r="F357" s="292"/>
    </row>
    <row r="358" spans="1:7" s="253" customFormat="1" ht="39.6">
      <c r="A358" s="287"/>
      <c r="B358" s="300" t="s">
        <v>1228</v>
      </c>
      <c r="C358" s="297"/>
      <c r="D358" s="298"/>
      <c r="E358" s="291"/>
      <c r="F358" s="292"/>
      <c r="G358" s="252"/>
    </row>
    <row r="359" spans="1:7" ht="26.4">
      <c r="A359" s="287"/>
      <c r="B359" s="301" t="s">
        <v>1229</v>
      </c>
      <c r="C359" s="302"/>
      <c r="D359" s="303"/>
      <c r="E359" s="291"/>
      <c r="F359" s="292"/>
    </row>
    <row r="360" spans="1:7">
      <c r="A360" s="287"/>
      <c r="B360" s="301"/>
      <c r="C360" s="302"/>
      <c r="D360" s="303"/>
      <c r="E360" s="291"/>
      <c r="F360" s="292"/>
    </row>
    <row r="361" spans="1:7" ht="26.4">
      <c r="A361" s="245" t="s">
        <v>1230</v>
      </c>
      <c r="B361" s="304" t="s">
        <v>1231</v>
      </c>
      <c r="C361" s="305" t="s">
        <v>212</v>
      </c>
      <c r="D361" s="306">
        <v>63</v>
      </c>
      <c r="E361" s="307">
        <v>25</v>
      </c>
      <c r="F361" s="248">
        <f t="shared" ref="F361:F383" si="3">ROUND((D361*E361),2)</f>
        <v>1575</v>
      </c>
    </row>
    <row r="362" spans="1:7" ht="26.4">
      <c r="A362" s="245" t="s">
        <v>1232</v>
      </c>
      <c r="B362" s="304" t="s">
        <v>1233</v>
      </c>
      <c r="C362" s="305" t="s">
        <v>212</v>
      </c>
      <c r="D362" s="306">
        <v>17</v>
      </c>
      <c r="E362" s="307">
        <v>18</v>
      </c>
      <c r="F362" s="248">
        <f>ROUND((D362*E362),2)</f>
        <v>306</v>
      </c>
    </row>
    <row r="363" spans="1:7" ht="26.4">
      <c r="A363" s="245" t="s">
        <v>1234</v>
      </c>
      <c r="B363" s="304" t="s">
        <v>1235</v>
      </c>
      <c r="C363" s="305" t="s">
        <v>962</v>
      </c>
      <c r="D363" s="306">
        <v>18300</v>
      </c>
      <c r="E363" s="307">
        <v>2</v>
      </c>
      <c r="F363" s="248">
        <f t="shared" si="3"/>
        <v>36600</v>
      </c>
    </row>
    <row r="364" spans="1:7">
      <c r="A364" s="245" t="s">
        <v>1236</v>
      </c>
      <c r="B364" s="304" t="s">
        <v>1237</v>
      </c>
      <c r="C364" s="305" t="s">
        <v>962</v>
      </c>
      <c r="D364" s="306">
        <v>140</v>
      </c>
      <c r="E364" s="307">
        <v>4</v>
      </c>
      <c r="F364" s="248">
        <f t="shared" si="3"/>
        <v>560</v>
      </c>
    </row>
    <row r="365" spans="1:7">
      <c r="A365" s="245" t="s">
        <v>1238</v>
      </c>
      <c r="B365" s="304" t="s">
        <v>1239</v>
      </c>
      <c r="C365" s="305" t="s">
        <v>962</v>
      </c>
      <c r="D365" s="306">
        <v>90</v>
      </c>
      <c r="E365" s="307">
        <v>3</v>
      </c>
      <c r="F365" s="248">
        <f t="shared" si="3"/>
        <v>270</v>
      </c>
    </row>
    <row r="366" spans="1:7">
      <c r="A366" s="245" t="s">
        <v>1240</v>
      </c>
      <c r="B366" s="304" t="s">
        <v>1241</v>
      </c>
      <c r="C366" s="305" t="s">
        <v>962</v>
      </c>
      <c r="D366" s="306">
        <v>18530</v>
      </c>
      <c r="E366" s="307">
        <v>1.2</v>
      </c>
      <c r="F366" s="248">
        <f t="shared" si="3"/>
        <v>22236</v>
      </c>
    </row>
    <row r="367" spans="1:7" ht="145.19999999999999">
      <c r="A367" s="245" t="s">
        <v>1242</v>
      </c>
      <c r="B367" s="308" t="s">
        <v>1243</v>
      </c>
      <c r="C367" s="309" t="s">
        <v>212</v>
      </c>
      <c r="D367" s="310">
        <v>8</v>
      </c>
      <c r="E367" s="307">
        <v>4300</v>
      </c>
      <c r="F367" s="248">
        <f t="shared" si="3"/>
        <v>34400</v>
      </c>
    </row>
    <row r="368" spans="1:7" ht="39.6">
      <c r="A368" s="245" t="s">
        <v>1244</v>
      </c>
      <c r="B368" s="308" t="s">
        <v>1245</v>
      </c>
      <c r="C368" s="309" t="s">
        <v>212</v>
      </c>
      <c r="D368" s="310">
        <v>8</v>
      </c>
      <c r="E368" s="307">
        <v>350</v>
      </c>
      <c r="F368" s="248">
        <f t="shared" si="3"/>
        <v>2800</v>
      </c>
    </row>
    <row r="369" spans="1:7" ht="39.6">
      <c r="A369" s="245" t="s">
        <v>1246</v>
      </c>
      <c r="B369" s="308" t="s">
        <v>1247</v>
      </c>
      <c r="C369" s="309" t="s">
        <v>212</v>
      </c>
      <c r="D369" s="310">
        <v>1</v>
      </c>
      <c r="E369" s="307">
        <v>850</v>
      </c>
      <c r="F369" s="248">
        <f t="shared" si="3"/>
        <v>850</v>
      </c>
    </row>
    <row r="370" spans="1:7" ht="26.4">
      <c r="A370" s="245" t="s">
        <v>1248</v>
      </c>
      <c r="B370" s="308" t="s">
        <v>1249</v>
      </c>
      <c r="C370" s="309" t="s">
        <v>212</v>
      </c>
      <c r="D370" s="310">
        <v>1</v>
      </c>
      <c r="E370" s="307">
        <v>50</v>
      </c>
      <c r="F370" s="248">
        <f t="shared" si="3"/>
        <v>50</v>
      </c>
    </row>
    <row r="371" spans="1:7">
      <c r="A371" s="245" t="s">
        <v>1250</v>
      </c>
      <c r="B371" s="308" t="s">
        <v>1251</v>
      </c>
      <c r="C371" s="309" t="s">
        <v>212</v>
      </c>
      <c r="D371" s="310">
        <v>17</v>
      </c>
      <c r="E371" s="307">
        <v>20</v>
      </c>
      <c r="F371" s="248">
        <f t="shared" si="3"/>
        <v>340</v>
      </c>
    </row>
    <row r="372" spans="1:7" ht="26.4">
      <c r="A372" s="245" t="s">
        <v>1252</v>
      </c>
      <c r="B372" s="308" t="s">
        <v>1253</v>
      </c>
      <c r="C372" s="309" t="s">
        <v>212</v>
      </c>
      <c r="D372" s="310">
        <v>1</v>
      </c>
      <c r="E372" s="307">
        <v>45</v>
      </c>
      <c r="F372" s="248">
        <f t="shared" si="3"/>
        <v>45</v>
      </c>
    </row>
    <row r="373" spans="1:7" ht="26.4">
      <c r="A373" s="245" t="s">
        <v>1254</v>
      </c>
      <c r="B373" s="308" t="s">
        <v>1255</v>
      </c>
      <c r="C373" s="309" t="s">
        <v>212</v>
      </c>
      <c r="D373" s="310">
        <v>1</v>
      </c>
      <c r="E373" s="307">
        <v>15</v>
      </c>
      <c r="F373" s="248">
        <f t="shared" si="3"/>
        <v>15</v>
      </c>
    </row>
    <row r="374" spans="1:7" ht="145.19999999999999">
      <c r="A374" s="245" t="s">
        <v>1256</v>
      </c>
      <c r="B374" s="308" t="s">
        <v>1257</v>
      </c>
      <c r="C374" s="309" t="s">
        <v>212</v>
      </c>
      <c r="D374" s="310">
        <v>20</v>
      </c>
      <c r="E374" s="307">
        <v>550</v>
      </c>
      <c r="F374" s="248">
        <f t="shared" si="3"/>
        <v>11000</v>
      </c>
    </row>
    <row r="375" spans="1:7">
      <c r="A375" s="245" t="s">
        <v>1258</v>
      </c>
      <c r="B375" s="311" t="s">
        <v>1259</v>
      </c>
      <c r="C375" s="309" t="s">
        <v>212</v>
      </c>
      <c r="D375" s="310">
        <v>200</v>
      </c>
      <c r="E375" s="307">
        <v>3</v>
      </c>
      <c r="F375" s="248">
        <f t="shared" si="3"/>
        <v>600</v>
      </c>
    </row>
    <row r="376" spans="1:7">
      <c r="A376" s="245" t="s">
        <v>1260</v>
      </c>
      <c r="B376" s="311" t="s">
        <v>1261</v>
      </c>
      <c r="C376" s="309" t="s">
        <v>212</v>
      </c>
      <c r="D376" s="310">
        <v>8</v>
      </c>
      <c r="E376" s="307">
        <v>15</v>
      </c>
      <c r="F376" s="248">
        <f t="shared" si="3"/>
        <v>120</v>
      </c>
    </row>
    <row r="377" spans="1:7" ht="26.4">
      <c r="A377" s="245" t="s">
        <v>1262</v>
      </c>
      <c r="B377" s="308" t="s">
        <v>1263</v>
      </c>
      <c r="C377" s="309" t="s">
        <v>212</v>
      </c>
      <c r="D377" s="310">
        <v>1</v>
      </c>
      <c r="E377" s="307">
        <v>400</v>
      </c>
      <c r="F377" s="248">
        <f t="shared" si="3"/>
        <v>400</v>
      </c>
    </row>
    <row r="378" spans="1:7" ht="26.4">
      <c r="A378" s="245" t="s">
        <v>1264</v>
      </c>
      <c r="B378" s="308" t="s">
        <v>1265</v>
      </c>
      <c r="C378" s="309" t="s">
        <v>212</v>
      </c>
      <c r="D378" s="310">
        <v>8</v>
      </c>
      <c r="E378" s="307">
        <v>350</v>
      </c>
      <c r="F378" s="248">
        <f t="shared" si="3"/>
        <v>2800</v>
      </c>
    </row>
    <row r="379" spans="1:7" ht="26.4">
      <c r="A379" s="245" t="s">
        <v>1266</v>
      </c>
      <c r="B379" s="308" t="s">
        <v>1267</v>
      </c>
      <c r="C379" s="309" t="s">
        <v>212</v>
      </c>
      <c r="D379" s="310">
        <v>20</v>
      </c>
      <c r="E379" s="307">
        <v>25</v>
      </c>
      <c r="F379" s="248">
        <f t="shared" si="3"/>
        <v>500</v>
      </c>
    </row>
    <row r="380" spans="1:7">
      <c r="A380" s="245" t="s">
        <v>1268</v>
      </c>
      <c r="B380" s="308" t="s">
        <v>1269</v>
      </c>
      <c r="C380" s="309" t="s">
        <v>212</v>
      </c>
      <c r="D380" s="310">
        <v>6</v>
      </c>
      <c r="E380" s="307">
        <v>15</v>
      </c>
      <c r="F380" s="248">
        <f t="shared" si="3"/>
        <v>90</v>
      </c>
    </row>
    <row r="381" spans="1:7" ht="26.4">
      <c r="A381" s="245" t="s">
        <v>1270</v>
      </c>
      <c r="B381" s="312" t="s">
        <v>1271</v>
      </c>
      <c r="C381" s="309" t="s">
        <v>212</v>
      </c>
      <c r="D381" s="310">
        <v>366</v>
      </c>
      <c r="E381" s="307">
        <v>6</v>
      </c>
      <c r="F381" s="248">
        <f>ROUND((D381*E381),2)</f>
        <v>2196</v>
      </c>
    </row>
    <row r="382" spans="1:7">
      <c r="A382" s="245" t="s">
        <v>1272</v>
      </c>
      <c r="B382" s="312" t="s">
        <v>1273</v>
      </c>
      <c r="C382" s="309" t="s">
        <v>212</v>
      </c>
      <c r="D382" s="310">
        <v>183</v>
      </c>
      <c r="E382" s="307">
        <v>5</v>
      </c>
      <c r="F382" s="248">
        <f>ROUND((D382*E382),2)</f>
        <v>915</v>
      </c>
    </row>
    <row r="383" spans="1:7">
      <c r="A383" s="245" t="s">
        <v>1274</v>
      </c>
      <c r="B383" s="311" t="s">
        <v>1275</v>
      </c>
      <c r="C383" s="309" t="s">
        <v>212</v>
      </c>
      <c r="D383" s="310">
        <v>1</v>
      </c>
      <c r="E383" s="307">
        <v>1000</v>
      </c>
      <c r="F383" s="248">
        <f t="shared" si="3"/>
        <v>1000</v>
      </c>
    </row>
    <row r="384" spans="1:7" s="253" customFormat="1">
      <c r="A384" s="895" t="s">
        <v>1276</v>
      </c>
      <c r="B384" s="896"/>
      <c r="C384" s="896"/>
      <c r="D384" s="896"/>
      <c r="E384" s="897"/>
      <c r="F384" s="251">
        <f>SUM(F361:F383)</f>
        <v>119668</v>
      </c>
      <c r="G384" s="252"/>
    </row>
    <row r="385" spans="1:7">
      <c r="B385" s="255"/>
      <c r="F385" s="257"/>
    </row>
    <row r="386" spans="1:7">
      <c r="A386" s="238" t="s">
        <v>178</v>
      </c>
      <c r="B386" s="256" t="s">
        <v>1277</v>
      </c>
    </row>
    <row r="387" spans="1:7">
      <c r="B387" s="256"/>
    </row>
    <row r="388" spans="1:7">
      <c r="B388" s="256" t="s">
        <v>1095</v>
      </c>
      <c r="F388" s="257"/>
    </row>
    <row r="389" spans="1:7" s="253" customFormat="1" ht="26.4">
      <c r="A389" s="215"/>
      <c r="B389" s="256" t="s">
        <v>1215</v>
      </c>
      <c r="C389" s="217"/>
      <c r="D389" s="218"/>
      <c r="E389" s="240"/>
      <c r="F389" s="241"/>
      <c r="G389" s="252"/>
    </row>
    <row r="390" spans="1:7" s="253" customFormat="1">
      <c r="A390" s="215"/>
      <c r="B390" s="256"/>
      <c r="C390" s="217"/>
      <c r="D390" s="218"/>
      <c r="E390" s="240"/>
      <c r="F390" s="241"/>
      <c r="G390" s="252"/>
    </row>
    <row r="391" spans="1:7" s="253" customFormat="1" ht="145.19999999999999">
      <c r="A391" s="245" t="s">
        <v>1278</v>
      </c>
      <c r="B391" s="313" t="s">
        <v>1279</v>
      </c>
      <c r="C391" s="314" t="s">
        <v>212</v>
      </c>
      <c r="D391" s="315">
        <v>1</v>
      </c>
      <c r="E391" s="316">
        <v>300</v>
      </c>
      <c r="F391" s="248">
        <f>ROUND((D391*E391),2)</f>
        <v>300</v>
      </c>
      <c r="G391" s="252"/>
    </row>
    <row r="392" spans="1:7" ht="118.8">
      <c r="A392" s="245" t="s">
        <v>1280</v>
      </c>
      <c r="B392" s="313" t="s">
        <v>1281</v>
      </c>
      <c r="C392" s="314" t="s">
        <v>212</v>
      </c>
      <c r="D392" s="315">
        <v>1</v>
      </c>
      <c r="E392" s="316">
        <v>50</v>
      </c>
      <c r="F392" s="248">
        <f>ROUND((D392*E392),2)</f>
        <v>50</v>
      </c>
    </row>
    <row r="393" spans="1:7" s="320" customFormat="1" ht="79.2">
      <c r="A393" s="245" t="s">
        <v>1282</v>
      </c>
      <c r="B393" s="317" t="s">
        <v>1283</v>
      </c>
      <c r="C393" s="318" t="s">
        <v>148</v>
      </c>
      <c r="D393" s="315">
        <v>1</v>
      </c>
      <c r="E393" s="319">
        <v>800</v>
      </c>
      <c r="F393" s="248">
        <f t="shared" ref="F393:F404" si="4">ROUND((D393*E393),2)</f>
        <v>800</v>
      </c>
    </row>
    <row r="394" spans="1:7" s="320" customFormat="1" ht="26.4">
      <c r="A394" s="245" t="s">
        <v>1284</v>
      </c>
      <c r="B394" s="317" t="s">
        <v>1285</v>
      </c>
      <c r="C394" s="318" t="s">
        <v>148</v>
      </c>
      <c r="D394" s="315">
        <v>1</v>
      </c>
      <c r="E394" s="319">
        <v>400</v>
      </c>
      <c r="F394" s="248">
        <f t="shared" si="4"/>
        <v>400</v>
      </c>
    </row>
    <row r="395" spans="1:7" s="320" customFormat="1" ht="14.4">
      <c r="A395" s="245" t="s">
        <v>1286</v>
      </c>
      <c r="B395" s="317" t="s">
        <v>1287</v>
      </c>
      <c r="C395" s="318" t="s">
        <v>148</v>
      </c>
      <c r="D395" s="315">
        <v>2</v>
      </c>
      <c r="E395" s="319">
        <v>300</v>
      </c>
      <c r="F395" s="248">
        <f t="shared" si="4"/>
        <v>600</v>
      </c>
    </row>
    <row r="396" spans="1:7" s="320" customFormat="1" ht="26.4">
      <c r="A396" s="245" t="s">
        <v>1288</v>
      </c>
      <c r="B396" s="317" t="s">
        <v>1289</v>
      </c>
      <c r="C396" s="318" t="s">
        <v>148</v>
      </c>
      <c r="D396" s="315">
        <v>2</v>
      </c>
      <c r="E396" s="319">
        <v>450</v>
      </c>
      <c r="F396" s="248">
        <f t="shared" si="4"/>
        <v>900</v>
      </c>
    </row>
    <row r="397" spans="1:7" s="320" customFormat="1" ht="39.6">
      <c r="A397" s="245" t="s">
        <v>1290</v>
      </c>
      <c r="B397" s="317" t="s">
        <v>1291</v>
      </c>
      <c r="C397" s="318" t="s">
        <v>148</v>
      </c>
      <c r="D397" s="315">
        <v>1</v>
      </c>
      <c r="E397" s="319">
        <v>250</v>
      </c>
      <c r="F397" s="248">
        <f t="shared" si="4"/>
        <v>250</v>
      </c>
    </row>
    <row r="398" spans="1:7" s="320" customFormat="1" ht="39.6">
      <c r="A398" s="245" t="s">
        <v>1292</v>
      </c>
      <c r="B398" s="317" t="s">
        <v>1293</v>
      </c>
      <c r="C398" s="318" t="s">
        <v>148</v>
      </c>
      <c r="D398" s="315">
        <v>1</v>
      </c>
      <c r="E398" s="319">
        <v>200</v>
      </c>
      <c r="F398" s="248">
        <f t="shared" si="4"/>
        <v>200</v>
      </c>
    </row>
    <row r="399" spans="1:7" s="320" customFormat="1" ht="105.6">
      <c r="A399" s="245" t="s">
        <v>1294</v>
      </c>
      <c r="B399" s="317" t="s">
        <v>1295</v>
      </c>
      <c r="C399" s="318" t="s">
        <v>148</v>
      </c>
      <c r="D399" s="315">
        <v>8</v>
      </c>
      <c r="E399" s="319">
        <v>220</v>
      </c>
      <c r="F399" s="248">
        <f t="shared" si="4"/>
        <v>1760</v>
      </c>
    </row>
    <row r="400" spans="1:7" s="320" customFormat="1" ht="14.4">
      <c r="A400" s="245" t="s">
        <v>1296</v>
      </c>
      <c r="B400" s="317" t="s">
        <v>1297</v>
      </c>
      <c r="C400" s="318" t="s">
        <v>148</v>
      </c>
      <c r="D400" s="315">
        <v>8</v>
      </c>
      <c r="E400" s="319">
        <v>30</v>
      </c>
      <c r="F400" s="248">
        <f t="shared" si="4"/>
        <v>240</v>
      </c>
    </row>
    <row r="401" spans="1:53" s="320" customFormat="1" ht="105.6">
      <c r="A401" s="245" t="s">
        <v>1298</v>
      </c>
      <c r="B401" s="317" t="s">
        <v>1299</v>
      </c>
      <c r="C401" s="318" t="s">
        <v>148</v>
      </c>
      <c r="D401" s="315">
        <v>2</v>
      </c>
      <c r="E401" s="319">
        <v>280</v>
      </c>
      <c r="F401" s="248">
        <f t="shared" si="4"/>
        <v>560</v>
      </c>
    </row>
    <row r="402" spans="1:53" s="320" customFormat="1" ht="14.4">
      <c r="A402" s="245" t="s">
        <v>1300</v>
      </c>
      <c r="B402" s="317" t="s">
        <v>1301</v>
      </c>
      <c r="C402" s="318" t="s">
        <v>148</v>
      </c>
      <c r="D402" s="315">
        <v>2</v>
      </c>
      <c r="E402" s="319">
        <v>30</v>
      </c>
      <c r="F402" s="248">
        <f t="shared" si="4"/>
        <v>60</v>
      </c>
    </row>
    <row r="403" spans="1:53" s="320" customFormat="1" ht="51" customHeight="1">
      <c r="A403" s="245" t="s">
        <v>1302</v>
      </c>
      <c r="B403" s="317" t="s">
        <v>1303</v>
      </c>
      <c r="C403" s="318" t="s">
        <v>206</v>
      </c>
      <c r="D403" s="315">
        <v>1</v>
      </c>
      <c r="E403" s="319">
        <v>1000</v>
      </c>
      <c r="F403" s="248">
        <f t="shared" si="4"/>
        <v>1000</v>
      </c>
    </row>
    <row r="404" spans="1:53" s="320" customFormat="1" ht="26.25" customHeight="1">
      <c r="A404" s="245" t="s">
        <v>1304</v>
      </c>
      <c r="B404" s="317" t="s">
        <v>1305</v>
      </c>
      <c r="C404" s="318" t="s">
        <v>962</v>
      </c>
      <c r="D404" s="315">
        <v>350</v>
      </c>
      <c r="E404" s="319">
        <v>2</v>
      </c>
      <c r="F404" s="248">
        <f t="shared" si="4"/>
        <v>700</v>
      </c>
    </row>
    <row r="405" spans="1:53" s="221" customFormat="1">
      <c r="A405" s="892" t="s">
        <v>1306</v>
      </c>
      <c r="B405" s="893"/>
      <c r="C405" s="893"/>
      <c r="D405" s="893"/>
      <c r="E405" s="894"/>
      <c r="F405" s="251">
        <f>SUM(F391:F404)</f>
        <v>7820</v>
      </c>
      <c r="H405" s="214"/>
      <c r="I405" s="214"/>
      <c r="J405" s="214"/>
      <c r="K405" s="214"/>
      <c r="L405" s="214"/>
      <c r="M405" s="214"/>
      <c r="N405" s="214"/>
      <c r="O405" s="214"/>
      <c r="P405" s="214"/>
      <c r="Q405" s="214"/>
      <c r="R405" s="214"/>
      <c r="S405" s="214"/>
      <c r="T405" s="214"/>
      <c r="U405" s="214"/>
      <c r="V405" s="214"/>
      <c r="W405" s="214"/>
      <c r="X405" s="214"/>
      <c r="Y405" s="214"/>
      <c r="Z405" s="214"/>
      <c r="AA405" s="214"/>
      <c r="AB405" s="214"/>
      <c r="AC405" s="214"/>
      <c r="AD405" s="214"/>
      <c r="AE405" s="214"/>
      <c r="AF405" s="214"/>
      <c r="AG405" s="214"/>
      <c r="AH405" s="214"/>
      <c r="AI405" s="214"/>
      <c r="AJ405" s="214"/>
      <c r="AK405" s="214"/>
      <c r="AL405" s="214"/>
      <c r="AM405" s="214"/>
      <c r="AN405" s="214"/>
      <c r="AO405" s="214"/>
      <c r="AP405" s="214"/>
      <c r="AQ405" s="214"/>
      <c r="AR405" s="214"/>
      <c r="AS405" s="214"/>
      <c r="AT405" s="214"/>
      <c r="AU405" s="214"/>
      <c r="AV405" s="214"/>
      <c r="AW405" s="214"/>
      <c r="AX405" s="214"/>
      <c r="AY405" s="214"/>
      <c r="AZ405" s="214"/>
      <c r="BA405" s="214"/>
    </row>
    <row r="406" spans="1:53" s="221" customFormat="1">
      <c r="A406" s="215"/>
      <c r="B406" s="255"/>
      <c r="C406" s="217"/>
      <c r="D406" s="218"/>
      <c r="E406" s="240"/>
      <c r="F406" s="257"/>
      <c r="H406" s="214"/>
      <c r="I406" s="214"/>
      <c r="J406" s="214"/>
      <c r="K406" s="214"/>
      <c r="L406" s="214"/>
      <c r="M406" s="214"/>
      <c r="N406" s="214"/>
      <c r="O406" s="214"/>
      <c r="P406" s="214"/>
      <c r="Q406" s="214"/>
      <c r="R406" s="214"/>
      <c r="S406" s="214"/>
      <c r="T406" s="214"/>
      <c r="U406" s="214"/>
      <c r="V406" s="214"/>
      <c r="W406" s="214"/>
      <c r="X406" s="214"/>
      <c r="Y406" s="214"/>
      <c r="Z406" s="214"/>
      <c r="AA406" s="214"/>
      <c r="AB406" s="214"/>
      <c r="AC406" s="214"/>
      <c r="AD406" s="214"/>
      <c r="AE406" s="214"/>
      <c r="AF406" s="214"/>
      <c r="AG406" s="214"/>
      <c r="AH406" s="214"/>
      <c r="AI406" s="214"/>
      <c r="AJ406" s="214"/>
      <c r="AK406" s="214"/>
      <c r="AL406" s="214"/>
      <c r="AM406" s="214"/>
      <c r="AN406" s="214"/>
      <c r="AO406" s="214"/>
      <c r="AP406" s="214"/>
      <c r="AQ406" s="214"/>
      <c r="AR406" s="214"/>
      <c r="AS406" s="214"/>
      <c r="AT406" s="214"/>
      <c r="AU406" s="214"/>
      <c r="AV406" s="214"/>
      <c r="AW406" s="214"/>
      <c r="AX406" s="214"/>
      <c r="AY406" s="214"/>
      <c r="AZ406" s="214"/>
      <c r="BA406" s="214"/>
    </row>
    <row r="407" spans="1:53" s="221" customFormat="1">
      <c r="A407" s="238" t="s">
        <v>179</v>
      </c>
      <c r="B407" s="256" t="s">
        <v>1307</v>
      </c>
      <c r="C407" s="217"/>
      <c r="D407" s="218"/>
      <c r="E407" s="240"/>
      <c r="F407" s="241"/>
      <c r="H407" s="214"/>
      <c r="I407" s="214"/>
      <c r="J407" s="214"/>
      <c r="K407" s="214"/>
      <c r="L407" s="214"/>
      <c r="M407" s="214"/>
      <c r="N407" s="214"/>
      <c r="O407" s="214"/>
      <c r="P407" s="214"/>
      <c r="Q407" s="214"/>
      <c r="R407" s="214"/>
      <c r="S407" s="214"/>
      <c r="T407" s="214"/>
      <c r="U407" s="214"/>
      <c r="V407" s="214"/>
      <c r="W407" s="214"/>
      <c r="X407" s="214"/>
      <c r="Y407" s="214"/>
      <c r="Z407" s="214"/>
      <c r="AA407" s="214"/>
      <c r="AB407" s="214"/>
      <c r="AC407" s="214"/>
      <c r="AD407" s="214"/>
      <c r="AE407" s="214"/>
      <c r="AF407" s="214"/>
      <c r="AG407" s="214"/>
      <c r="AH407" s="214"/>
      <c r="AI407" s="214"/>
      <c r="AJ407" s="214"/>
      <c r="AK407" s="214"/>
      <c r="AL407" s="214"/>
      <c r="AM407" s="214"/>
      <c r="AN407" s="214"/>
      <c r="AO407" s="214"/>
      <c r="AP407" s="214"/>
      <c r="AQ407" s="214"/>
      <c r="AR407" s="214"/>
      <c r="AS407" s="214"/>
      <c r="AT407" s="214"/>
      <c r="AU407" s="214"/>
      <c r="AV407" s="214"/>
      <c r="AW407" s="214"/>
      <c r="AX407" s="214"/>
      <c r="AY407" s="214"/>
      <c r="AZ407" s="214"/>
      <c r="BA407" s="214"/>
    </row>
    <row r="408" spans="1:53" s="221" customFormat="1">
      <c r="A408" s="215"/>
      <c r="B408" s="256"/>
      <c r="C408" s="217"/>
      <c r="D408" s="218"/>
      <c r="E408" s="240"/>
      <c r="F408" s="241"/>
      <c r="H408" s="214"/>
      <c r="I408" s="214"/>
      <c r="J408" s="214"/>
      <c r="K408" s="214"/>
      <c r="L408" s="214"/>
      <c r="M408" s="214"/>
      <c r="N408" s="214"/>
      <c r="O408" s="214"/>
      <c r="P408" s="214"/>
      <c r="Q408" s="214"/>
      <c r="R408" s="214"/>
      <c r="S408" s="214"/>
      <c r="T408" s="214"/>
      <c r="U408" s="214"/>
      <c r="V408" s="214"/>
      <c r="W408" s="214"/>
      <c r="X408" s="214"/>
      <c r="Y408" s="214"/>
      <c r="Z408" s="214"/>
      <c r="AA408" s="214"/>
      <c r="AB408" s="214"/>
      <c r="AC408" s="214"/>
      <c r="AD408" s="214"/>
      <c r="AE408" s="214"/>
      <c r="AF408" s="214"/>
      <c r="AG408" s="214"/>
      <c r="AH408" s="214"/>
      <c r="AI408" s="214"/>
      <c r="AJ408" s="214"/>
      <c r="AK408" s="214"/>
      <c r="AL408" s="214"/>
      <c r="AM408" s="214"/>
      <c r="AN408" s="214"/>
      <c r="AO408" s="214"/>
      <c r="AP408" s="214"/>
      <c r="AQ408" s="214"/>
      <c r="AR408" s="214"/>
      <c r="AS408" s="214"/>
      <c r="AT408" s="214"/>
      <c r="AU408" s="214"/>
      <c r="AV408" s="214"/>
      <c r="AW408" s="214"/>
      <c r="AX408" s="214"/>
      <c r="AY408" s="214"/>
      <c r="AZ408" s="214"/>
      <c r="BA408" s="214"/>
    </row>
    <row r="409" spans="1:53" s="221" customFormat="1">
      <c r="A409" s="215"/>
      <c r="B409" s="256" t="s">
        <v>1095</v>
      </c>
      <c r="C409" s="217"/>
      <c r="D409" s="218"/>
      <c r="E409" s="240"/>
      <c r="F409" s="257"/>
      <c r="H409" s="214"/>
      <c r="I409" s="214"/>
      <c r="J409" s="214"/>
      <c r="K409" s="214"/>
      <c r="L409" s="214"/>
      <c r="M409" s="214"/>
      <c r="N409" s="214"/>
      <c r="O409" s="214"/>
      <c r="P409" s="214"/>
      <c r="Q409" s="214"/>
      <c r="R409" s="214"/>
      <c r="S409" s="214"/>
      <c r="T409" s="214"/>
      <c r="U409" s="214"/>
      <c r="V409" s="214"/>
      <c r="W409" s="214"/>
      <c r="X409" s="214"/>
      <c r="Y409" s="214"/>
      <c r="Z409" s="214"/>
      <c r="AA409" s="214"/>
      <c r="AB409" s="214"/>
      <c r="AC409" s="214"/>
      <c r="AD409" s="214"/>
      <c r="AE409" s="214"/>
      <c r="AF409" s="214"/>
      <c r="AG409" s="214"/>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row>
    <row r="410" spans="1:53" s="221" customFormat="1" ht="26.4">
      <c r="A410" s="215"/>
      <c r="B410" s="256" t="s">
        <v>1215</v>
      </c>
      <c r="C410" s="217"/>
      <c r="D410" s="218"/>
      <c r="E410" s="240"/>
      <c r="F410" s="241"/>
      <c r="H410" s="214"/>
      <c r="I410" s="214"/>
      <c r="J410" s="214"/>
      <c r="K410" s="214"/>
      <c r="L410" s="214"/>
      <c r="M410" s="214"/>
      <c r="N410" s="214"/>
      <c r="O410" s="214"/>
      <c r="P410" s="214"/>
      <c r="Q410" s="214"/>
      <c r="R410" s="214"/>
      <c r="S410" s="214"/>
      <c r="T410" s="214"/>
      <c r="U410" s="214"/>
      <c r="V410" s="214"/>
      <c r="W410" s="214"/>
      <c r="X410" s="214"/>
      <c r="Y410" s="214"/>
      <c r="Z410" s="214"/>
      <c r="AA410" s="214"/>
      <c r="AB410" s="214"/>
      <c r="AC410" s="214"/>
      <c r="AD410" s="214"/>
      <c r="AE410" s="214"/>
      <c r="AF410" s="214"/>
      <c r="AG410" s="214"/>
      <c r="AH410" s="214"/>
      <c r="AI410" s="214"/>
      <c r="AJ410" s="214"/>
      <c r="AK410" s="214"/>
      <c r="AL410" s="214"/>
      <c r="AM410" s="214"/>
      <c r="AN410" s="214"/>
      <c r="AO410" s="214"/>
      <c r="AP410" s="214"/>
      <c r="AQ410" s="214"/>
      <c r="AR410" s="214"/>
      <c r="AS410" s="214"/>
      <c r="AT410" s="214"/>
      <c r="AU410" s="214"/>
      <c r="AV410" s="214"/>
      <c r="AW410" s="214"/>
      <c r="AX410" s="214"/>
      <c r="AY410" s="214"/>
      <c r="AZ410" s="214"/>
      <c r="BA410" s="214"/>
    </row>
    <row r="411" spans="1:53" s="221" customFormat="1">
      <c r="A411" s="215"/>
      <c r="B411" s="256"/>
      <c r="C411" s="217"/>
      <c r="D411" s="218"/>
      <c r="E411" s="240"/>
      <c r="F411" s="241"/>
      <c r="H411" s="214"/>
      <c r="I411" s="214"/>
      <c r="J411" s="214"/>
      <c r="K411" s="214"/>
      <c r="L411" s="214"/>
      <c r="M411" s="214"/>
      <c r="N411" s="214"/>
      <c r="O411" s="214"/>
      <c r="P411" s="214"/>
      <c r="Q411" s="214"/>
      <c r="R411" s="214"/>
      <c r="S411" s="214"/>
      <c r="T411" s="214"/>
      <c r="U411" s="214"/>
      <c r="V411" s="214"/>
      <c r="W411" s="214"/>
      <c r="X411" s="214"/>
      <c r="Y411" s="214"/>
      <c r="Z411" s="214"/>
      <c r="AA411" s="214"/>
      <c r="AB411" s="214"/>
      <c r="AC411" s="214"/>
      <c r="AD411" s="214"/>
      <c r="AE411" s="214"/>
      <c r="AF411" s="214"/>
      <c r="AG411" s="214"/>
      <c r="AH411" s="214"/>
      <c r="AI411" s="214"/>
      <c r="AJ411" s="214"/>
      <c r="AK411" s="214"/>
      <c r="AL411" s="214"/>
      <c r="AM411" s="214"/>
      <c r="AN411" s="214"/>
      <c r="AO411" s="214"/>
      <c r="AP411" s="214"/>
      <c r="AQ411" s="214"/>
      <c r="AR411" s="214"/>
      <c r="AS411" s="214"/>
      <c r="AT411" s="214"/>
      <c r="AU411" s="214"/>
      <c r="AV411" s="214"/>
      <c r="AW411" s="214"/>
      <c r="AX411" s="214"/>
      <c r="AY411" s="214"/>
      <c r="AZ411" s="214"/>
      <c r="BA411" s="214"/>
    </row>
    <row r="412" spans="1:53" s="221" customFormat="1" ht="92.4">
      <c r="A412" s="321" t="s">
        <v>1308</v>
      </c>
      <c r="B412" s="317" t="s">
        <v>1309</v>
      </c>
      <c r="C412" s="318" t="s">
        <v>148</v>
      </c>
      <c r="D412" s="315">
        <v>1</v>
      </c>
      <c r="E412" s="316">
        <v>3000</v>
      </c>
      <c r="F412" s="248">
        <f>ROUND((D412*E412),2)</f>
        <v>3000</v>
      </c>
      <c r="H412" s="214"/>
      <c r="I412" s="214"/>
      <c r="J412" s="214"/>
      <c r="K412" s="214"/>
      <c r="L412" s="214"/>
      <c r="M412" s="214"/>
      <c r="N412" s="214"/>
      <c r="O412" s="214"/>
      <c r="P412" s="214"/>
      <c r="Q412" s="214"/>
      <c r="R412" s="214"/>
      <c r="S412" s="214"/>
      <c r="T412" s="214"/>
      <c r="U412" s="214"/>
      <c r="V412" s="214"/>
      <c r="W412" s="214"/>
      <c r="X412" s="214"/>
      <c r="Y412" s="214"/>
      <c r="Z412" s="214"/>
      <c r="AA412" s="214"/>
      <c r="AB412" s="214"/>
      <c r="AC412" s="214"/>
      <c r="AD412" s="214"/>
      <c r="AE412" s="214"/>
      <c r="AF412" s="214"/>
      <c r="AG412" s="214"/>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row>
    <row r="413" spans="1:53" s="221" customFormat="1" ht="26.4">
      <c r="A413" s="321" t="s">
        <v>1310</v>
      </c>
      <c r="B413" s="317" t="s">
        <v>1311</v>
      </c>
      <c r="C413" s="318" t="s">
        <v>148</v>
      </c>
      <c r="D413" s="322">
        <v>5</v>
      </c>
      <c r="E413" s="316">
        <v>300</v>
      </c>
      <c r="F413" s="248">
        <f t="shared" ref="F413:F439" si="5">ROUND((D413*E413),2)</f>
        <v>1500</v>
      </c>
      <c r="H413" s="214"/>
      <c r="I413" s="214"/>
      <c r="J413" s="214"/>
      <c r="K413" s="214"/>
      <c r="L413" s="214"/>
      <c r="M413" s="214"/>
      <c r="N413" s="214"/>
      <c r="O413" s="214"/>
      <c r="P413" s="214"/>
      <c r="Q413" s="214"/>
      <c r="R413" s="214"/>
      <c r="S413" s="214"/>
      <c r="T413" s="214"/>
      <c r="U413" s="214"/>
      <c r="V413" s="214"/>
      <c r="W413" s="214"/>
      <c r="X413" s="214"/>
      <c r="Y413" s="214"/>
      <c r="Z413" s="214"/>
      <c r="AA413" s="214"/>
      <c r="AB413" s="214"/>
      <c r="AC413" s="214"/>
      <c r="AD413" s="214"/>
      <c r="AE413" s="214"/>
      <c r="AF413" s="214"/>
      <c r="AG413" s="214"/>
      <c r="AH413" s="214"/>
      <c r="AI413" s="214"/>
      <c r="AJ413" s="214"/>
      <c r="AK413" s="214"/>
      <c r="AL413" s="214"/>
      <c r="AM413" s="214"/>
      <c r="AN413" s="214"/>
      <c r="AO413" s="214"/>
      <c r="AP413" s="214"/>
      <c r="AQ413" s="214"/>
      <c r="AR413" s="214"/>
      <c r="AS413" s="214"/>
      <c r="AT413" s="214"/>
      <c r="AU413" s="214"/>
      <c r="AV413" s="214"/>
      <c r="AW413" s="214"/>
      <c r="AX413" s="214"/>
      <c r="AY413" s="214"/>
      <c r="AZ413" s="214"/>
      <c r="BA413" s="214"/>
    </row>
    <row r="414" spans="1:53" s="221" customFormat="1">
      <c r="A414" s="321" t="s">
        <v>1312</v>
      </c>
      <c r="B414" s="317" t="s">
        <v>1313</v>
      </c>
      <c r="C414" s="318" t="s">
        <v>148</v>
      </c>
      <c r="D414" s="322">
        <v>2</v>
      </c>
      <c r="E414" s="316">
        <v>90</v>
      </c>
      <c r="F414" s="248">
        <f t="shared" si="5"/>
        <v>180</v>
      </c>
      <c r="H414" s="214"/>
      <c r="I414" s="214"/>
      <c r="J414" s="214"/>
      <c r="K414" s="214"/>
      <c r="L414" s="214"/>
      <c r="M414" s="214"/>
      <c r="N414" s="214"/>
      <c r="O414" s="214"/>
      <c r="P414" s="214"/>
      <c r="Q414" s="214"/>
      <c r="R414" s="214"/>
      <c r="S414" s="214"/>
      <c r="T414" s="214"/>
      <c r="U414" s="214"/>
      <c r="V414" s="214"/>
      <c r="W414" s="214"/>
      <c r="X414" s="214"/>
      <c r="Y414" s="214"/>
      <c r="Z414" s="214"/>
      <c r="AA414" s="214"/>
      <c r="AB414" s="214"/>
      <c r="AC414" s="214"/>
      <c r="AD414" s="214"/>
      <c r="AE414" s="214"/>
      <c r="AF414" s="214"/>
      <c r="AG414" s="214"/>
      <c r="AH414" s="214"/>
      <c r="AI414" s="214"/>
      <c r="AJ414" s="214"/>
      <c r="AK414" s="214"/>
      <c r="AL414" s="214"/>
      <c r="AM414" s="214"/>
      <c r="AN414" s="214"/>
      <c r="AO414" s="214"/>
      <c r="AP414" s="214"/>
      <c r="AQ414" s="214"/>
      <c r="AR414" s="214"/>
      <c r="AS414" s="214"/>
      <c r="AT414" s="214"/>
      <c r="AU414" s="214"/>
      <c r="AV414" s="214"/>
      <c r="AW414" s="214"/>
      <c r="AX414" s="214"/>
      <c r="AY414" s="214"/>
      <c r="AZ414" s="214"/>
      <c r="BA414" s="214"/>
    </row>
    <row r="415" spans="1:53" s="221" customFormat="1">
      <c r="A415" s="321" t="s">
        <v>1314</v>
      </c>
      <c r="B415" s="317" t="s">
        <v>1315</v>
      </c>
      <c r="C415" s="318" t="s">
        <v>148</v>
      </c>
      <c r="D415" s="322">
        <v>10</v>
      </c>
      <c r="E415" s="316">
        <v>80</v>
      </c>
      <c r="F415" s="248">
        <f t="shared" si="5"/>
        <v>800</v>
      </c>
      <c r="H415" s="214"/>
      <c r="I415" s="214"/>
      <c r="J415" s="214"/>
      <c r="K415" s="214"/>
      <c r="L415" s="214"/>
      <c r="M415" s="214"/>
      <c r="N415" s="214"/>
      <c r="O415" s="214"/>
      <c r="P415" s="214"/>
      <c r="Q415" s="214"/>
      <c r="R415" s="214"/>
      <c r="S415" s="214"/>
      <c r="T415" s="214"/>
      <c r="U415" s="214"/>
      <c r="V415" s="214"/>
      <c r="W415" s="214"/>
      <c r="X415" s="214"/>
      <c r="Y415" s="214"/>
      <c r="Z415" s="214"/>
      <c r="AA415" s="214"/>
      <c r="AB415" s="214"/>
      <c r="AC415" s="214"/>
      <c r="AD415" s="214"/>
      <c r="AE415" s="214"/>
      <c r="AF415" s="214"/>
      <c r="AG415" s="214"/>
      <c r="AH415" s="214"/>
      <c r="AI415" s="214"/>
      <c r="AJ415" s="214"/>
      <c r="AK415" s="214"/>
      <c r="AL415" s="214"/>
      <c r="AM415" s="214"/>
      <c r="AN415" s="214"/>
      <c r="AO415" s="214"/>
      <c r="AP415" s="214"/>
      <c r="AQ415" s="214"/>
      <c r="AR415" s="214"/>
      <c r="AS415" s="214"/>
      <c r="AT415" s="214"/>
      <c r="AU415" s="214"/>
      <c r="AV415" s="214"/>
      <c r="AW415" s="214"/>
      <c r="AX415" s="214"/>
      <c r="AY415" s="214"/>
      <c r="AZ415" s="214"/>
      <c r="BA415" s="214"/>
    </row>
    <row r="416" spans="1:53" s="221" customFormat="1" ht="26.4">
      <c r="A416" s="321" t="s">
        <v>1316</v>
      </c>
      <c r="B416" s="317" t="s">
        <v>1317</v>
      </c>
      <c r="C416" s="318" t="s">
        <v>148</v>
      </c>
      <c r="D416" s="315">
        <v>1</v>
      </c>
      <c r="E416" s="316">
        <v>200</v>
      </c>
      <c r="F416" s="248">
        <f t="shared" si="5"/>
        <v>200</v>
      </c>
      <c r="H416" s="214"/>
      <c r="I416" s="214"/>
      <c r="J416" s="214"/>
      <c r="K416" s="214"/>
      <c r="L416" s="214"/>
      <c r="M416" s="214"/>
      <c r="N416" s="214"/>
      <c r="O416" s="214"/>
      <c r="P416" s="214"/>
      <c r="Q416" s="214"/>
      <c r="R416" s="214"/>
      <c r="S416" s="214"/>
      <c r="T416" s="214"/>
      <c r="U416" s="214"/>
      <c r="V416" s="214"/>
      <c r="W416" s="214"/>
      <c r="X416" s="214"/>
      <c r="Y416" s="214"/>
      <c r="Z416" s="214"/>
      <c r="AA416" s="214"/>
      <c r="AB416" s="214"/>
      <c r="AC416" s="214"/>
      <c r="AD416" s="214"/>
      <c r="AE416" s="214"/>
      <c r="AF416" s="214"/>
      <c r="AG416" s="214"/>
      <c r="AH416" s="214"/>
      <c r="AI416" s="214"/>
      <c r="AJ416" s="214"/>
      <c r="AK416" s="214"/>
      <c r="AL416" s="214"/>
      <c r="AM416" s="214"/>
      <c r="AN416" s="214"/>
      <c r="AO416" s="214"/>
      <c r="AP416" s="214"/>
      <c r="AQ416" s="214"/>
      <c r="AR416" s="214"/>
      <c r="AS416" s="214"/>
      <c r="AT416" s="214"/>
      <c r="AU416" s="214"/>
      <c r="AV416" s="214"/>
      <c r="AW416" s="214"/>
      <c r="AX416" s="214"/>
      <c r="AY416" s="214"/>
      <c r="AZ416" s="214"/>
      <c r="BA416" s="214"/>
    </row>
    <row r="417" spans="1:53" s="221" customFormat="1" ht="26.4">
      <c r="A417" s="321" t="s">
        <v>1318</v>
      </c>
      <c r="B417" s="317" t="s">
        <v>1319</v>
      </c>
      <c r="C417" s="318" t="s">
        <v>148</v>
      </c>
      <c r="D417" s="315">
        <v>109</v>
      </c>
      <c r="E417" s="316">
        <v>60</v>
      </c>
      <c r="F417" s="248">
        <f t="shared" si="5"/>
        <v>6540</v>
      </c>
      <c r="H417" s="214"/>
      <c r="I417" s="214"/>
      <c r="J417" s="214"/>
      <c r="K417" s="214"/>
      <c r="L417" s="214"/>
      <c r="M417" s="214"/>
      <c r="N417" s="214"/>
      <c r="O417" s="214"/>
      <c r="P417" s="214"/>
      <c r="Q417" s="214"/>
      <c r="R417" s="214"/>
      <c r="S417" s="214"/>
      <c r="T417" s="214"/>
      <c r="U417" s="214"/>
      <c r="V417" s="214"/>
      <c r="W417" s="214"/>
      <c r="X417" s="214"/>
      <c r="Y417" s="214"/>
      <c r="Z417" s="214"/>
      <c r="AA417" s="214"/>
      <c r="AB417" s="214"/>
      <c r="AC417" s="214"/>
      <c r="AD417" s="214"/>
      <c r="AE417" s="214"/>
      <c r="AF417" s="214"/>
      <c r="AG417" s="214"/>
      <c r="AH417" s="214"/>
      <c r="AI417" s="214"/>
      <c r="AJ417" s="214"/>
      <c r="AK417" s="214"/>
      <c r="AL417" s="214"/>
      <c r="AM417" s="214"/>
      <c r="AN417" s="214"/>
      <c r="AO417" s="214"/>
      <c r="AP417" s="214"/>
      <c r="AQ417" s="214"/>
      <c r="AR417" s="214"/>
      <c r="AS417" s="214"/>
      <c r="AT417" s="214"/>
      <c r="AU417" s="214"/>
      <c r="AV417" s="214"/>
      <c r="AW417" s="214"/>
      <c r="AX417" s="214"/>
      <c r="AY417" s="214"/>
      <c r="AZ417" s="214"/>
      <c r="BA417" s="214"/>
    </row>
    <row r="418" spans="1:53" s="221" customFormat="1" ht="39.6">
      <c r="A418" s="321" t="s">
        <v>1320</v>
      </c>
      <c r="B418" s="317" t="s">
        <v>1321</v>
      </c>
      <c r="C418" s="318" t="s">
        <v>148</v>
      </c>
      <c r="D418" s="315">
        <v>28</v>
      </c>
      <c r="E418" s="316">
        <v>60</v>
      </c>
      <c r="F418" s="248">
        <f t="shared" si="5"/>
        <v>1680</v>
      </c>
      <c r="H418" s="214"/>
      <c r="I418" s="214"/>
      <c r="J418" s="214"/>
      <c r="K418" s="214"/>
      <c r="L418" s="214"/>
      <c r="M418" s="214"/>
      <c r="N418" s="214"/>
      <c r="O418" s="214"/>
      <c r="P418" s="214"/>
      <c r="Q418" s="214"/>
      <c r="R418" s="214"/>
      <c r="S418" s="214"/>
      <c r="T418" s="214"/>
      <c r="U418" s="214"/>
      <c r="V418" s="214"/>
      <c r="W418" s="214"/>
      <c r="X418" s="214"/>
      <c r="Y418" s="214"/>
      <c r="Z418" s="214"/>
      <c r="AA418" s="214"/>
      <c r="AB418" s="214"/>
      <c r="AC418" s="214"/>
      <c r="AD418" s="214"/>
      <c r="AE418" s="214"/>
      <c r="AF418" s="214"/>
      <c r="AG418" s="214"/>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row>
    <row r="419" spans="1:53" s="221" customFormat="1" ht="26.4">
      <c r="A419" s="321" t="s">
        <v>1322</v>
      </c>
      <c r="B419" s="317" t="s">
        <v>1323</v>
      </c>
      <c r="C419" s="318" t="s">
        <v>148</v>
      </c>
      <c r="D419" s="315">
        <v>6</v>
      </c>
      <c r="E419" s="316">
        <v>60</v>
      </c>
      <c r="F419" s="248">
        <f t="shared" si="5"/>
        <v>360</v>
      </c>
      <c r="H419" s="214"/>
      <c r="I419" s="214"/>
      <c r="J419" s="214"/>
      <c r="K419" s="214"/>
      <c r="L419" s="214"/>
      <c r="M419" s="214"/>
      <c r="N419" s="214"/>
      <c r="O419" s="214"/>
      <c r="P419" s="214"/>
      <c r="Q419" s="214"/>
      <c r="R419" s="214"/>
      <c r="S419" s="214"/>
      <c r="T419" s="214"/>
      <c r="U419" s="214"/>
      <c r="V419" s="214"/>
      <c r="W419" s="214"/>
      <c r="X419" s="214"/>
      <c r="Y419" s="214"/>
      <c r="Z419" s="214"/>
      <c r="AA419" s="214"/>
      <c r="AB419" s="214"/>
      <c r="AC419" s="214"/>
      <c r="AD419" s="214"/>
      <c r="AE419" s="214"/>
      <c r="AF419" s="214"/>
      <c r="AG419" s="214"/>
      <c r="AH419" s="214"/>
      <c r="AI419" s="214"/>
      <c r="AJ419" s="214"/>
      <c r="AK419" s="214"/>
      <c r="AL419" s="214"/>
      <c r="AM419" s="214"/>
      <c r="AN419" s="214"/>
      <c r="AO419" s="214"/>
      <c r="AP419" s="214"/>
      <c r="AQ419" s="214"/>
      <c r="AR419" s="214"/>
      <c r="AS419" s="214"/>
      <c r="AT419" s="214"/>
      <c r="AU419" s="214"/>
      <c r="AV419" s="214"/>
      <c r="AW419" s="214"/>
      <c r="AX419" s="214"/>
      <c r="AY419" s="214"/>
      <c r="AZ419" s="214"/>
      <c r="BA419" s="214"/>
    </row>
    <row r="420" spans="1:53" s="221" customFormat="1" ht="26.4">
      <c r="A420" s="321" t="s">
        <v>1324</v>
      </c>
      <c r="B420" s="323" t="s">
        <v>1325</v>
      </c>
      <c r="C420" s="318" t="s">
        <v>148</v>
      </c>
      <c r="D420" s="315">
        <v>143</v>
      </c>
      <c r="E420" s="316">
        <v>15</v>
      </c>
      <c r="F420" s="248">
        <f t="shared" si="5"/>
        <v>2145</v>
      </c>
      <c r="H420" s="214"/>
      <c r="I420" s="214"/>
      <c r="J420" s="214"/>
      <c r="K420" s="214"/>
      <c r="L420" s="214"/>
      <c r="M420" s="214"/>
      <c r="N420" s="214"/>
      <c r="O420" s="214"/>
      <c r="P420" s="214"/>
      <c r="Q420" s="214"/>
      <c r="R420" s="214"/>
      <c r="S420" s="214"/>
      <c r="T420" s="214"/>
      <c r="U420" s="214"/>
      <c r="V420" s="214"/>
      <c r="W420" s="214"/>
      <c r="X420" s="214"/>
      <c r="Y420" s="214"/>
      <c r="Z420" s="214"/>
      <c r="AA420" s="214"/>
      <c r="AB420" s="214"/>
      <c r="AC420" s="214"/>
      <c r="AD420" s="214"/>
      <c r="AE420" s="214"/>
      <c r="AF420" s="214"/>
      <c r="AG420" s="214"/>
      <c r="AH420" s="214"/>
      <c r="AI420" s="214"/>
      <c r="AJ420" s="214"/>
      <c r="AK420" s="214"/>
      <c r="AL420" s="214"/>
      <c r="AM420" s="214"/>
      <c r="AN420" s="214"/>
      <c r="AO420" s="214"/>
      <c r="AP420" s="214"/>
      <c r="AQ420" s="214"/>
      <c r="AR420" s="214"/>
      <c r="AS420" s="214"/>
      <c r="AT420" s="214"/>
      <c r="AU420" s="214"/>
      <c r="AV420" s="214"/>
      <c r="AW420" s="214"/>
      <c r="AX420" s="214"/>
      <c r="AY420" s="214"/>
      <c r="AZ420" s="214"/>
      <c r="BA420" s="214"/>
    </row>
    <row r="421" spans="1:53" s="221" customFormat="1" ht="26.4">
      <c r="A421" s="321" t="s">
        <v>1326</v>
      </c>
      <c r="B421" s="323" t="s">
        <v>1327</v>
      </c>
      <c r="C421" s="318" t="s">
        <v>148</v>
      </c>
      <c r="D421" s="315">
        <v>6</v>
      </c>
      <c r="E421" s="316">
        <v>90</v>
      </c>
      <c r="F421" s="248">
        <f t="shared" si="5"/>
        <v>540</v>
      </c>
      <c r="H421" s="214"/>
      <c r="I421" s="214"/>
      <c r="J421" s="214"/>
      <c r="K421" s="214"/>
      <c r="L421" s="214"/>
      <c r="M421" s="214"/>
      <c r="N421" s="214"/>
      <c r="O421" s="214"/>
      <c r="P421" s="214"/>
      <c r="Q421" s="214"/>
      <c r="R421" s="214"/>
      <c r="S421" s="214"/>
      <c r="T421" s="214"/>
      <c r="U421" s="214"/>
      <c r="V421" s="214"/>
      <c r="W421" s="214"/>
      <c r="X421" s="214"/>
      <c r="Y421" s="214"/>
      <c r="Z421" s="214"/>
      <c r="AA421" s="214"/>
      <c r="AB421" s="214"/>
      <c r="AC421" s="214"/>
      <c r="AD421" s="214"/>
      <c r="AE421" s="214"/>
      <c r="AF421" s="214"/>
      <c r="AG421" s="214"/>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row>
    <row r="422" spans="1:53" s="221" customFormat="1" ht="26.4">
      <c r="A422" s="321" t="s">
        <v>1328</v>
      </c>
      <c r="B422" s="317" t="s">
        <v>1329</v>
      </c>
      <c r="C422" s="318" t="s">
        <v>148</v>
      </c>
      <c r="D422" s="315">
        <v>21</v>
      </c>
      <c r="E422" s="316">
        <v>70</v>
      </c>
      <c r="F422" s="248">
        <f t="shared" si="5"/>
        <v>1470</v>
      </c>
      <c r="H422" s="214"/>
      <c r="I422" s="214"/>
      <c r="J422" s="214"/>
      <c r="K422" s="214"/>
      <c r="L422" s="214"/>
      <c r="M422" s="214"/>
      <c r="N422" s="214"/>
      <c r="O422" s="214"/>
      <c r="P422" s="214"/>
      <c r="Q422" s="214"/>
      <c r="R422" s="214"/>
      <c r="S422" s="214"/>
      <c r="T422" s="214"/>
      <c r="U422" s="214"/>
      <c r="V422" s="214"/>
      <c r="W422" s="214"/>
      <c r="X422" s="214"/>
      <c r="Y422" s="214"/>
      <c r="Z422" s="214"/>
      <c r="AA422" s="214"/>
      <c r="AB422" s="214"/>
      <c r="AC422" s="214"/>
      <c r="AD422" s="214"/>
      <c r="AE422" s="214"/>
      <c r="AF422" s="214"/>
      <c r="AG422" s="214"/>
      <c r="AH422" s="214"/>
      <c r="AI422" s="214"/>
      <c r="AJ422" s="214"/>
      <c r="AK422" s="214"/>
      <c r="AL422" s="214"/>
      <c r="AM422" s="214"/>
      <c r="AN422" s="214"/>
      <c r="AO422" s="214"/>
      <c r="AP422" s="214"/>
      <c r="AQ422" s="214"/>
      <c r="AR422" s="214"/>
      <c r="AS422" s="214"/>
      <c r="AT422" s="214"/>
      <c r="AU422" s="214"/>
      <c r="AV422" s="214"/>
      <c r="AW422" s="214"/>
      <c r="AX422" s="214"/>
      <c r="AY422" s="214"/>
      <c r="AZ422" s="214"/>
      <c r="BA422" s="214"/>
    </row>
    <row r="423" spans="1:53" s="221" customFormat="1" ht="26.4">
      <c r="A423" s="321" t="s">
        <v>1330</v>
      </c>
      <c r="B423" s="317" t="s">
        <v>1331</v>
      </c>
      <c r="C423" s="318" t="s">
        <v>148</v>
      </c>
      <c r="D423" s="315">
        <v>21</v>
      </c>
      <c r="E423" s="316">
        <v>15</v>
      </c>
      <c r="F423" s="248">
        <f t="shared" si="5"/>
        <v>315</v>
      </c>
      <c r="H423" s="214"/>
      <c r="I423" s="214"/>
      <c r="J423" s="214"/>
      <c r="K423" s="214"/>
      <c r="L423" s="214"/>
      <c r="M423" s="214"/>
      <c r="N423" s="214"/>
      <c r="O423" s="214"/>
      <c r="P423" s="214"/>
      <c r="Q423" s="214"/>
      <c r="R423" s="214"/>
      <c r="S423" s="214"/>
      <c r="T423" s="214"/>
      <c r="U423" s="214"/>
      <c r="V423" s="214"/>
      <c r="W423" s="214"/>
      <c r="X423" s="214"/>
      <c r="Y423" s="214"/>
      <c r="Z423" s="214"/>
      <c r="AA423" s="214"/>
      <c r="AB423" s="214"/>
      <c r="AC423" s="214"/>
      <c r="AD423" s="214"/>
      <c r="AE423" s="214"/>
      <c r="AF423" s="214"/>
      <c r="AG423" s="214"/>
      <c r="AH423" s="214"/>
      <c r="AI423" s="214"/>
      <c r="AJ423" s="214"/>
      <c r="AK423" s="214"/>
      <c r="AL423" s="214"/>
      <c r="AM423" s="214"/>
      <c r="AN423" s="214"/>
      <c r="AO423" s="214"/>
      <c r="AP423" s="214"/>
      <c r="AQ423" s="214"/>
      <c r="AR423" s="214"/>
      <c r="AS423" s="214"/>
      <c r="AT423" s="214"/>
      <c r="AU423" s="214"/>
      <c r="AV423" s="214"/>
      <c r="AW423" s="214"/>
      <c r="AX423" s="214"/>
      <c r="AY423" s="214"/>
      <c r="AZ423" s="214"/>
      <c r="BA423" s="214"/>
    </row>
    <row r="424" spans="1:53" s="221" customFormat="1" ht="39.6">
      <c r="A424" s="321" t="s">
        <v>1332</v>
      </c>
      <c r="B424" s="317" t="s">
        <v>1333</v>
      </c>
      <c r="C424" s="318" t="s">
        <v>148</v>
      </c>
      <c r="D424" s="315">
        <v>47</v>
      </c>
      <c r="E424" s="316">
        <v>90</v>
      </c>
      <c r="F424" s="248">
        <f t="shared" si="5"/>
        <v>4230</v>
      </c>
      <c r="H424" s="214"/>
      <c r="I424" s="214"/>
      <c r="J424" s="214"/>
      <c r="K424" s="214"/>
      <c r="L424" s="214"/>
      <c r="M424" s="214"/>
      <c r="N424" s="214"/>
      <c r="O424" s="214"/>
      <c r="P424" s="214"/>
      <c r="Q424" s="214"/>
      <c r="R424" s="214"/>
      <c r="S424" s="214"/>
      <c r="T424" s="214"/>
      <c r="U424" s="214"/>
      <c r="V424" s="214"/>
      <c r="W424" s="214"/>
      <c r="X424" s="214"/>
      <c r="Y424" s="214"/>
      <c r="Z424" s="214"/>
      <c r="AA424" s="214"/>
      <c r="AB424" s="214"/>
      <c r="AC424" s="214"/>
      <c r="AD424" s="214"/>
      <c r="AE424" s="214"/>
      <c r="AF424" s="214"/>
      <c r="AG424" s="214"/>
      <c r="AH424" s="214"/>
      <c r="AI424" s="214"/>
      <c r="AJ424" s="214"/>
      <c r="AK424" s="214"/>
      <c r="AL424" s="214"/>
      <c r="AM424" s="214"/>
      <c r="AN424" s="214"/>
      <c r="AO424" s="214"/>
      <c r="AP424" s="214"/>
      <c r="AQ424" s="214"/>
      <c r="AR424" s="214"/>
      <c r="AS424" s="214"/>
      <c r="AT424" s="214"/>
      <c r="AU424" s="214"/>
      <c r="AV424" s="214"/>
      <c r="AW424" s="214"/>
      <c r="AX424" s="214"/>
      <c r="AY424" s="214"/>
      <c r="AZ424" s="214"/>
      <c r="BA424" s="214"/>
    </row>
    <row r="425" spans="1:53" s="221" customFormat="1" ht="39.6">
      <c r="A425" s="321" t="s">
        <v>1334</v>
      </c>
      <c r="B425" s="317" t="s">
        <v>1335</v>
      </c>
      <c r="C425" s="318" t="s">
        <v>148</v>
      </c>
      <c r="D425" s="315">
        <v>56</v>
      </c>
      <c r="E425" s="316">
        <v>110</v>
      </c>
      <c r="F425" s="248">
        <f t="shared" si="5"/>
        <v>6160</v>
      </c>
      <c r="H425" s="214"/>
      <c r="I425" s="214"/>
      <c r="J425" s="214"/>
      <c r="K425" s="214"/>
      <c r="L425" s="214"/>
      <c r="M425" s="214"/>
      <c r="N425" s="214"/>
      <c r="O425" s="214"/>
      <c r="P425" s="214"/>
      <c r="Q425" s="214"/>
      <c r="R425" s="214"/>
      <c r="S425" s="214"/>
      <c r="T425" s="214"/>
      <c r="U425" s="214"/>
      <c r="V425" s="214"/>
      <c r="W425" s="214"/>
      <c r="X425" s="214"/>
      <c r="Y425" s="214"/>
      <c r="Z425" s="214"/>
      <c r="AA425" s="214"/>
      <c r="AB425" s="214"/>
      <c r="AC425" s="214"/>
      <c r="AD425" s="214"/>
      <c r="AE425" s="214"/>
      <c r="AF425" s="214"/>
      <c r="AG425" s="214"/>
      <c r="AH425" s="214"/>
      <c r="AI425" s="214"/>
      <c r="AJ425" s="214"/>
      <c r="AK425" s="214"/>
      <c r="AL425" s="214"/>
      <c r="AM425" s="214"/>
      <c r="AN425" s="214"/>
      <c r="AO425" s="214"/>
      <c r="AP425" s="214"/>
      <c r="AQ425" s="214"/>
      <c r="AR425" s="214"/>
      <c r="AS425" s="214"/>
      <c r="AT425" s="214"/>
      <c r="AU425" s="214"/>
      <c r="AV425" s="214"/>
      <c r="AW425" s="214"/>
      <c r="AX425" s="214"/>
      <c r="AY425" s="214"/>
      <c r="AZ425" s="214"/>
      <c r="BA425" s="214"/>
    </row>
    <row r="426" spans="1:53" s="221" customFormat="1" ht="26.4">
      <c r="A426" s="321" t="s">
        <v>1336</v>
      </c>
      <c r="B426" s="317" t="s">
        <v>1337</v>
      </c>
      <c r="C426" s="318" t="s">
        <v>148</v>
      </c>
      <c r="D426" s="315">
        <v>18</v>
      </c>
      <c r="E426" s="316">
        <v>110</v>
      </c>
      <c r="F426" s="248">
        <f t="shared" si="5"/>
        <v>1980</v>
      </c>
      <c r="H426" s="214"/>
      <c r="I426" s="214"/>
      <c r="J426" s="214"/>
      <c r="K426" s="214"/>
      <c r="L426" s="214"/>
      <c r="M426" s="214"/>
      <c r="N426" s="214"/>
      <c r="O426" s="214"/>
      <c r="P426" s="214"/>
      <c r="Q426" s="214"/>
      <c r="R426" s="214"/>
      <c r="S426" s="214"/>
      <c r="T426" s="214"/>
      <c r="U426" s="214"/>
      <c r="V426" s="214"/>
      <c r="W426" s="214"/>
      <c r="X426" s="214"/>
      <c r="Y426" s="214"/>
      <c r="Z426" s="214"/>
      <c r="AA426" s="214"/>
      <c r="AB426" s="214"/>
      <c r="AC426" s="214"/>
      <c r="AD426" s="214"/>
      <c r="AE426" s="214"/>
      <c r="AF426" s="214"/>
      <c r="AG426" s="214"/>
      <c r="AH426" s="214"/>
      <c r="AI426" s="214"/>
      <c r="AJ426" s="214"/>
      <c r="AK426" s="214"/>
      <c r="AL426" s="214"/>
      <c r="AM426" s="214"/>
      <c r="AN426" s="214"/>
      <c r="AO426" s="214"/>
      <c r="AP426" s="214"/>
      <c r="AQ426" s="214"/>
      <c r="AR426" s="214"/>
      <c r="AS426" s="214"/>
      <c r="AT426" s="214"/>
      <c r="AU426" s="214"/>
      <c r="AV426" s="214"/>
      <c r="AW426" s="214"/>
      <c r="AX426" s="214"/>
      <c r="AY426" s="214"/>
      <c r="AZ426" s="214"/>
      <c r="BA426" s="214"/>
    </row>
    <row r="427" spans="1:53" s="221" customFormat="1" ht="26.4">
      <c r="A427" s="321" t="s">
        <v>1338</v>
      </c>
      <c r="B427" s="317" t="s">
        <v>1339</v>
      </c>
      <c r="C427" s="318" t="s">
        <v>148</v>
      </c>
      <c r="D427" s="315">
        <v>23</v>
      </c>
      <c r="E427" s="316">
        <v>120</v>
      </c>
      <c r="F427" s="248">
        <f t="shared" si="5"/>
        <v>2760</v>
      </c>
      <c r="H427" s="214"/>
      <c r="I427" s="214"/>
      <c r="J427" s="214"/>
      <c r="K427" s="214"/>
      <c r="L427" s="214"/>
      <c r="M427" s="214"/>
      <c r="N427" s="214"/>
      <c r="O427" s="214"/>
      <c r="P427" s="214"/>
      <c r="Q427" s="214"/>
      <c r="R427" s="214"/>
      <c r="S427" s="214"/>
      <c r="T427" s="214"/>
      <c r="U427" s="214"/>
      <c r="V427" s="214"/>
      <c r="W427" s="214"/>
      <c r="X427" s="214"/>
      <c r="Y427" s="214"/>
      <c r="Z427" s="214"/>
      <c r="AA427" s="214"/>
      <c r="AB427" s="214"/>
      <c r="AC427" s="214"/>
      <c r="AD427" s="214"/>
      <c r="AE427" s="214"/>
      <c r="AF427" s="214"/>
      <c r="AG427" s="214"/>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row>
    <row r="428" spans="1:53" s="221" customFormat="1">
      <c r="A428" s="321" t="s">
        <v>1340</v>
      </c>
      <c r="B428" s="317" t="s">
        <v>1341</v>
      </c>
      <c r="C428" s="318" t="s">
        <v>148</v>
      </c>
      <c r="D428" s="315">
        <v>27</v>
      </c>
      <c r="E428" s="316">
        <v>40</v>
      </c>
      <c r="F428" s="248">
        <f t="shared" si="5"/>
        <v>1080</v>
      </c>
      <c r="H428" s="214"/>
      <c r="I428" s="214"/>
      <c r="J428" s="214"/>
      <c r="K428" s="214"/>
      <c r="L428" s="214"/>
      <c r="M428" s="214"/>
      <c r="N428" s="214"/>
      <c r="O428" s="214"/>
      <c r="P428" s="214"/>
      <c r="Q428" s="214"/>
      <c r="R428" s="214"/>
      <c r="S428" s="214"/>
      <c r="T428" s="214"/>
      <c r="U428" s="214"/>
      <c r="V428" s="214"/>
      <c r="W428" s="214"/>
      <c r="X428" s="214"/>
      <c r="Y428" s="214"/>
      <c r="Z428" s="214"/>
      <c r="AA428" s="214"/>
      <c r="AB428" s="214"/>
      <c r="AC428" s="214"/>
      <c r="AD428" s="214"/>
      <c r="AE428" s="214"/>
      <c r="AF428" s="214"/>
      <c r="AG428" s="214"/>
      <c r="AH428" s="214"/>
      <c r="AI428" s="214"/>
      <c r="AJ428" s="214"/>
      <c r="AK428" s="214"/>
      <c r="AL428" s="214"/>
      <c r="AM428" s="214"/>
      <c r="AN428" s="214"/>
      <c r="AO428" s="214"/>
      <c r="AP428" s="214"/>
      <c r="AQ428" s="214"/>
      <c r="AR428" s="214"/>
      <c r="AS428" s="214"/>
      <c r="AT428" s="214"/>
      <c r="AU428" s="214"/>
      <c r="AV428" s="214"/>
      <c r="AW428" s="214"/>
      <c r="AX428" s="214"/>
      <c r="AY428" s="214"/>
      <c r="AZ428" s="214"/>
      <c r="BA428" s="214"/>
    </row>
    <row r="429" spans="1:53" s="221" customFormat="1">
      <c r="A429" s="321" t="s">
        <v>1342</v>
      </c>
      <c r="B429" s="317" t="s">
        <v>1343</v>
      </c>
      <c r="C429" s="318" t="s">
        <v>148</v>
      </c>
      <c r="D429" s="315">
        <v>270</v>
      </c>
      <c r="E429" s="316">
        <v>10</v>
      </c>
      <c r="F429" s="248">
        <f t="shared" si="5"/>
        <v>2700</v>
      </c>
      <c r="H429" s="214"/>
      <c r="I429" s="214"/>
      <c r="J429" s="214"/>
      <c r="K429" s="214"/>
      <c r="L429" s="214"/>
      <c r="M429" s="214"/>
      <c r="N429" s="214"/>
      <c r="O429" s="214"/>
      <c r="P429" s="214"/>
      <c r="Q429" s="214"/>
      <c r="R429" s="214"/>
      <c r="S429" s="214"/>
      <c r="T429" s="214"/>
      <c r="U429" s="214"/>
      <c r="V429" s="214"/>
      <c r="W429" s="214"/>
      <c r="X429" s="214"/>
      <c r="Y429" s="214"/>
      <c r="Z429" s="214"/>
      <c r="AA429" s="214"/>
      <c r="AB429" s="214"/>
      <c r="AC429" s="214"/>
      <c r="AD429" s="214"/>
      <c r="AE429" s="214"/>
      <c r="AF429" s="214"/>
      <c r="AG429" s="214"/>
      <c r="AH429" s="214"/>
      <c r="AI429" s="214"/>
      <c r="AJ429" s="214"/>
      <c r="AK429" s="214"/>
      <c r="AL429" s="214"/>
      <c r="AM429" s="214"/>
      <c r="AN429" s="214"/>
      <c r="AO429" s="214"/>
      <c r="AP429" s="214"/>
      <c r="AQ429" s="214"/>
      <c r="AR429" s="214"/>
      <c r="AS429" s="214"/>
      <c r="AT429" s="214"/>
      <c r="AU429" s="214"/>
      <c r="AV429" s="214"/>
      <c r="AW429" s="214"/>
      <c r="AX429" s="214"/>
      <c r="AY429" s="214"/>
      <c r="AZ429" s="214"/>
      <c r="BA429" s="214"/>
    </row>
    <row r="430" spans="1:53" s="221" customFormat="1" ht="26.4">
      <c r="A430" s="321" t="s">
        <v>1344</v>
      </c>
      <c r="B430" s="317" t="s">
        <v>1345</v>
      </c>
      <c r="C430" s="318" t="s">
        <v>148</v>
      </c>
      <c r="D430" s="315">
        <v>21</v>
      </c>
      <c r="E430" s="316">
        <v>10</v>
      </c>
      <c r="F430" s="248">
        <f t="shared" si="5"/>
        <v>210</v>
      </c>
      <c r="H430" s="214"/>
      <c r="I430" s="214"/>
      <c r="J430" s="214"/>
      <c r="K430" s="214"/>
      <c r="L430" s="214"/>
      <c r="M430" s="214"/>
      <c r="N430" s="214"/>
      <c r="O430" s="214"/>
      <c r="P430" s="214"/>
      <c r="Q430" s="214"/>
      <c r="R430" s="214"/>
      <c r="S430" s="214"/>
      <c r="T430" s="214"/>
      <c r="U430" s="214"/>
      <c r="V430" s="214"/>
      <c r="W430" s="214"/>
      <c r="X430" s="214"/>
      <c r="Y430" s="214"/>
      <c r="Z430" s="214"/>
      <c r="AA430" s="214"/>
      <c r="AB430" s="214"/>
      <c r="AC430" s="214"/>
      <c r="AD430" s="214"/>
      <c r="AE430" s="214"/>
      <c r="AF430" s="214"/>
      <c r="AG430" s="214"/>
      <c r="AH430" s="214"/>
      <c r="AI430" s="214"/>
      <c r="AJ430" s="214"/>
      <c r="AK430" s="214"/>
      <c r="AL430" s="214"/>
      <c r="AM430" s="214"/>
      <c r="AN430" s="214"/>
      <c r="AO430" s="214"/>
      <c r="AP430" s="214"/>
      <c r="AQ430" s="214"/>
      <c r="AR430" s="214"/>
      <c r="AS430" s="214"/>
      <c r="AT430" s="214"/>
      <c r="AU430" s="214"/>
      <c r="AV430" s="214"/>
      <c r="AW430" s="214"/>
      <c r="AX430" s="214"/>
      <c r="AY430" s="214"/>
      <c r="AZ430" s="214"/>
      <c r="BA430" s="214"/>
    </row>
    <row r="431" spans="1:53" s="221" customFormat="1" ht="26.4">
      <c r="A431" s="321" t="s">
        <v>1346</v>
      </c>
      <c r="B431" s="317" t="s">
        <v>1347</v>
      </c>
      <c r="C431" s="318" t="s">
        <v>148</v>
      </c>
      <c r="D431" s="315">
        <v>23</v>
      </c>
      <c r="E431" s="316">
        <v>10</v>
      </c>
      <c r="F431" s="248">
        <f t="shared" si="5"/>
        <v>230</v>
      </c>
      <c r="H431" s="214"/>
      <c r="I431" s="214"/>
      <c r="J431" s="214"/>
      <c r="K431" s="214"/>
      <c r="L431" s="214"/>
      <c r="M431" s="214"/>
      <c r="N431" s="214"/>
      <c r="O431" s="214"/>
      <c r="P431" s="214"/>
      <c r="Q431" s="214"/>
      <c r="R431" s="214"/>
      <c r="S431" s="214"/>
      <c r="T431" s="214"/>
      <c r="U431" s="214"/>
      <c r="V431" s="214"/>
      <c r="W431" s="214"/>
      <c r="X431" s="214"/>
      <c r="Y431" s="214"/>
      <c r="Z431" s="214"/>
      <c r="AA431" s="214"/>
      <c r="AB431" s="214"/>
      <c r="AC431" s="214"/>
      <c r="AD431" s="214"/>
      <c r="AE431" s="214"/>
      <c r="AF431" s="214"/>
      <c r="AG431" s="214"/>
      <c r="AH431" s="214"/>
      <c r="AI431" s="214"/>
      <c r="AJ431" s="214"/>
      <c r="AK431" s="214"/>
      <c r="AL431" s="214"/>
      <c r="AM431" s="214"/>
      <c r="AN431" s="214"/>
      <c r="AO431" s="214"/>
      <c r="AP431" s="214"/>
      <c r="AQ431" s="214"/>
      <c r="AR431" s="214"/>
      <c r="AS431" s="214"/>
      <c r="AT431" s="214"/>
      <c r="AU431" s="214"/>
      <c r="AV431" s="214"/>
      <c r="AW431" s="214"/>
      <c r="AX431" s="214"/>
      <c r="AY431" s="214"/>
      <c r="AZ431" s="214"/>
      <c r="BA431" s="214"/>
    </row>
    <row r="432" spans="1:53" s="221" customFormat="1" ht="66">
      <c r="A432" s="321" t="s">
        <v>1348</v>
      </c>
      <c r="B432" s="317" t="s">
        <v>1349</v>
      </c>
      <c r="C432" s="318" t="s">
        <v>206</v>
      </c>
      <c r="D432" s="315">
        <v>1</v>
      </c>
      <c r="E432" s="316">
        <v>4000</v>
      </c>
      <c r="F432" s="248">
        <f t="shared" si="5"/>
        <v>4000</v>
      </c>
      <c r="H432" s="214"/>
      <c r="I432" s="214"/>
      <c r="J432" s="214"/>
      <c r="K432" s="214"/>
      <c r="L432" s="214"/>
      <c r="M432" s="214"/>
      <c r="N432" s="214"/>
      <c r="O432" s="214"/>
      <c r="P432" s="214"/>
      <c r="Q432" s="214"/>
      <c r="R432" s="214"/>
      <c r="S432" s="214"/>
      <c r="T432" s="214"/>
      <c r="U432" s="214"/>
      <c r="V432" s="214"/>
      <c r="W432" s="214"/>
      <c r="X432" s="214"/>
      <c r="Y432" s="214"/>
      <c r="Z432" s="214"/>
      <c r="AA432" s="214"/>
      <c r="AB432" s="214"/>
      <c r="AC432" s="214"/>
      <c r="AD432" s="214"/>
      <c r="AE432" s="214"/>
      <c r="AF432" s="214"/>
      <c r="AG432" s="214"/>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row>
    <row r="433" spans="1:53" s="221" customFormat="1" ht="39.6">
      <c r="A433" s="321" t="s">
        <v>1350</v>
      </c>
      <c r="B433" s="317" t="s">
        <v>1351</v>
      </c>
      <c r="C433" s="318" t="s">
        <v>962</v>
      </c>
      <c r="D433" s="315">
        <v>980</v>
      </c>
      <c r="E433" s="316">
        <v>1.5</v>
      </c>
      <c r="F433" s="248">
        <f t="shared" si="5"/>
        <v>1470</v>
      </c>
      <c r="H433" s="214"/>
      <c r="I433" s="214"/>
      <c r="J433" s="214"/>
      <c r="K433" s="214"/>
      <c r="L433" s="214"/>
      <c r="M433" s="214"/>
      <c r="N433" s="214"/>
      <c r="O433" s="214"/>
      <c r="P433" s="214"/>
      <c r="Q433" s="214"/>
      <c r="R433" s="214"/>
      <c r="S433" s="214"/>
      <c r="T433" s="214"/>
      <c r="U433" s="214"/>
      <c r="V433" s="214"/>
      <c r="W433" s="214"/>
      <c r="X433" s="214"/>
      <c r="Y433" s="214"/>
      <c r="Z433" s="214"/>
      <c r="AA433" s="214"/>
      <c r="AB433" s="214"/>
      <c r="AC433" s="214"/>
      <c r="AD433" s="214"/>
      <c r="AE433" s="214"/>
      <c r="AF433" s="214"/>
      <c r="AG433" s="214"/>
      <c r="AH433" s="214"/>
      <c r="AI433" s="214"/>
      <c r="AJ433" s="214"/>
      <c r="AK433" s="214"/>
      <c r="AL433" s="214"/>
      <c r="AM433" s="214"/>
      <c r="AN433" s="214"/>
      <c r="AO433" s="214"/>
      <c r="AP433" s="214"/>
      <c r="AQ433" s="214"/>
      <c r="AR433" s="214"/>
      <c r="AS433" s="214"/>
      <c r="AT433" s="214"/>
      <c r="AU433" s="214"/>
      <c r="AV433" s="214"/>
      <c r="AW433" s="214"/>
      <c r="AX433" s="214"/>
      <c r="AY433" s="214"/>
      <c r="AZ433" s="214"/>
      <c r="BA433" s="214"/>
    </row>
    <row r="434" spans="1:53" s="221" customFormat="1" ht="52.8">
      <c r="A434" s="321" t="s">
        <v>1352</v>
      </c>
      <c r="B434" s="317" t="s">
        <v>1353</v>
      </c>
      <c r="C434" s="318" t="s">
        <v>962</v>
      </c>
      <c r="D434" s="315">
        <v>300</v>
      </c>
      <c r="E434" s="316">
        <v>3.5</v>
      </c>
      <c r="F434" s="248">
        <f t="shared" si="5"/>
        <v>1050</v>
      </c>
      <c r="H434" s="214"/>
      <c r="I434" s="214"/>
      <c r="J434" s="214"/>
      <c r="K434" s="214"/>
      <c r="L434" s="214"/>
      <c r="M434" s="214"/>
      <c r="N434" s="214"/>
      <c r="O434" s="214"/>
      <c r="P434" s="214"/>
      <c r="Q434" s="214"/>
      <c r="R434" s="214"/>
      <c r="S434" s="214"/>
      <c r="T434" s="214"/>
      <c r="U434" s="214"/>
      <c r="V434" s="214"/>
      <c r="W434" s="214"/>
      <c r="X434" s="214"/>
      <c r="Y434" s="214"/>
      <c r="Z434" s="214"/>
      <c r="AA434" s="214"/>
      <c r="AB434" s="214"/>
      <c r="AC434" s="214"/>
      <c r="AD434" s="214"/>
      <c r="AE434" s="214"/>
      <c r="AF434" s="214"/>
      <c r="AG434" s="214"/>
      <c r="AH434" s="214"/>
      <c r="AI434" s="214"/>
      <c r="AJ434" s="214"/>
      <c r="AK434" s="214"/>
      <c r="AL434" s="214"/>
      <c r="AM434" s="214"/>
      <c r="AN434" s="214"/>
      <c r="AO434" s="214"/>
      <c r="AP434" s="214"/>
      <c r="AQ434" s="214"/>
      <c r="AR434" s="214"/>
      <c r="AS434" s="214"/>
      <c r="AT434" s="214"/>
      <c r="AU434" s="214"/>
      <c r="AV434" s="214"/>
      <c r="AW434" s="214"/>
      <c r="AX434" s="214"/>
      <c r="AY434" s="214"/>
      <c r="AZ434" s="214"/>
      <c r="BA434" s="214"/>
    </row>
    <row r="435" spans="1:53" ht="39.6">
      <c r="A435" s="321" t="s">
        <v>1354</v>
      </c>
      <c r="B435" s="317" t="s">
        <v>1355</v>
      </c>
      <c r="C435" s="318" t="s">
        <v>962</v>
      </c>
      <c r="D435" s="315">
        <v>250</v>
      </c>
      <c r="E435" s="316">
        <v>2</v>
      </c>
      <c r="F435" s="248">
        <f t="shared" si="5"/>
        <v>500</v>
      </c>
    </row>
    <row r="436" spans="1:53" ht="26.4">
      <c r="A436" s="321" t="s">
        <v>1356</v>
      </c>
      <c r="B436" s="317" t="s">
        <v>1357</v>
      </c>
      <c r="C436" s="318" t="s">
        <v>962</v>
      </c>
      <c r="D436" s="315">
        <v>450</v>
      </c>
      <c r="E436" s="316">
        <v>3</v>
      </c>
      <c r="F436" s="248">
        <f t="shared" si="5"/>
        <v>1350</v>
      </c>
    </row>
    <row r="437" spans="1:53" ht="25.5" customHeight="1">
      <c r="A437" s="321" t="s">
        <v>1358</v>
      </c>
      <c r="B437" s="317" t="s">
        <v>1359</v>
      </c>
      <c r="C437" s="318" t="s">
        <v>962</v>
      </c>
      <c r="D437" s="315">
        <v>800</v>
      </c>
      <c r="E437" s="316">
        <v>1.2</v>
      </c>
      <c r="F437" s="248">
        <f t="shared" si="5"/>
        <v>960</v>
      </c>
    </row>
    <row r="438" spans="1:53" ht="26.4">
      <c r="A438" s="321" t="s">
        <v>1360</v>
      </c>
      <c r="B438" s="317" t="s">
        <v>1361</v>
      </c>
      <c r="C438" s="318" t="s">
        <v>148</v>
      </c>
      <c r="D438" s="315">
        <v>1</v>
      </c>
      <c r="E438" s="316">
        <v>250</v>
      </c>
      <c r="F438" s="248">
        <f t="shared" si="5"/>
        <v>250</v>
      </c>
    </row>
    <row r="439" spans="1:53" ht="39.6">
      <c r="A439" s="321" t="s">
        <v>1362</v>
      </c>
      <c r="B439" s="317" t="s">
        <v>1363</v>
      </c>
      <c r="C439" s="318" t="s">
        <v>148</v>
      </c>
      <c r="D439" s="315">
        <v>1</v>
      </c>
      <c r="E439" s="316">
        <v>25</v>
      </c>
      <c r="F439" s="248">
        <f t="shared" si="5"/>
        <v>25</v>
      </c>
    </row>
    <row r="440" spans="1:53" s="253" customFormat="1">
      <c r="A440" s="892" t="s">
        <v>1364</v>
      </c>
      <c r="B440" s="893"/>
      <c r="C440" s="893"/>
      <c r="D440" s="893"/>
      <c r="E440" s="894"/>
      <c r="F440" s="251">
        <f>SUM(F412:F439)</f>
        <v>47685</v>
      </c>
      <c r="G440" s="252"/>
    </row>
    <row r="441" spans="1:53">
      <c r="B441" s="255"/>
      <c r="F441" s="257"/>
    </row>
    <row r="442" spans="1:53">
      <c r="A442" s="324"/>
      <c r="B442" s="325"/>
      <c r="C442" s="326"/>
      <c r="D442" s="327"/>
      <c r="E442" s="328"/>
      <c r="F442" s="329"/>
    </row>
    <row r="443" spans="1:53">
      <c r="A443" s="215" t="s">
        <v>180</v>
      </c>
      <c r="B443" s="256" t="s">
        <v>1365</v>
      </c>
    </row>
    <row r="444" spans="1:53">
      <c r="B444" s="256"/>
    </row>
    <row r="445" spans="1:53" s="253" customFormat="1">
      <c r="A445" s="215"/>
      <c r="B445" s="256" t="s">
        <v>1095</v>
      </c>
      <c r="C445" s="217"/>
      <c r="D445" s="218"/>
      <c r="E445" s="240"/>
      <c r="F445" s="257"/>
      <c r="G445" s="252"/>
    </row>
    <row r="446" spans="1:53" ht="26.4">
      <c r="B446" s="256" t="s">
        <v>1215</v>
      </c>
    </row>
    <row r="447" spans="1:53">
      <c r="A447" s="324"/>
      <c r="B447" s="330"/>
      <c r="C447" s="326"/>
      <c r="D447" s="327"/>
      <c r="E447" s="328"/>
      <c r="F447" s="329"/>
    </row>
    <row r="448" spans="1:53" s="320" customFormat="1" ht="211.2">
      <c r="A448" s="321" t="s">
        <v>1366</v>
      </c>
      <c r="B448" s="317" t="s">
        <v>1367</v>
      </c>
      <c r="C448" s="318" t="s">
        <v>148</v>
      </c>
      <c r="D448" s="315">
        <v>36</v>
      </c>
      <c r="E448" s="319">
        <v>350</v>
      </c>
      <c r="F448" s="248">
        <f t="shared" ref="F448:F459" si="6">ROUND((D448*E448),2)</f>
        <v>12600</v>
      </c>
    </row>
    <row r="449" spans="1:53" s="320" customFormat="1" ht="211.2">
      <c r="A449" s="321" t="s">
        <v>1368</v>
      </c>
      <c r="B449" s="317" t="s">
        <v>1369</v>
      </c>
      <c r="C449" s="318" t="s">
        <v>148</v>
      </c>
      <c r="D449" s="315">
        <v>1</v>
      </c>
      <c r="E449" s="319">
        <v>2500</v>
      </c>
      <c r="F449" s="248">
        <f t="shared" si="6"/>
        <v>2500</v>
      </c>
    </row>
    <row r="450" spans="1:53" s="320" customFormat="1" ht="52.8">
      <c r="A450" s="321" t="s">
        <v>1370</v>
      </c>
      <c r="B450" s="317" t="s">
        <v>1371</v>
      </c>
      <c r="C450" s="318" t="s">
        <v>148</v>
      </c>
      <c r="D450" s="315">
        <v>36</v>
      </c>
      <c r="E450" s="319">
        <v>45</v>
      </c>
      <c r="F450" s="248">
        <f t="shared" si="6"/>
        <v>1620</v>
      </c>
    </row>
    <row r="451" spans="1:53" s="320" customFormat="1" ht="145.19999999999999">
      <c r="A451" s="321" t="s">
        <v>1372</v>
      </c>
      <c r="B451" s="317" t="s">
        <v>1373</v>
      </c>
      <c r="C451" s="318" t="s">
        <v>148</v>
      </c>
      <c r="D451" s="315">
        <v>35</v>
      </c>
      <c r="E451" s="319">
        <v>130</v>
      </c>
      <c r="F451" s="248">
        <f t="shared" si="6"/>
        <v>4550</v>
      </c>
    </row>
    <row r="452" spans="1:53" s="320" customFormat="1" ht="158.4">
      <c r="A452" s="321" t="s">
        <v>1374</v>
      </c>
      <c r="B452" s="317" t="s">
        <v>1375</v>
      </c>
      <c r="C452" s="318" t="s">
        <v>148</v>
      </c>
      <c r="D452" s="315">
        <v>35</v>
      </c>
      <c r="E452" s="319">
        <v>45</v>
      </c>
      <c r="F452" s="248">
        <f t="shared" si="6"/>
        <v>1575</v>
      </c>
    </row>
    <row r="453" spans="1:53" s="320" customFormat="1" ht="158.4">
      <c r="A453" s="321" t="s">
        <v>1376</v>
      </c>
      <c r="B453" s="317" t="s">
        <v>1377</v>
      </c>
      <c r="C453" s="318" t="s">
        <v>148</v>
      </c>
      <c r="D453" s="315">
        <v>40</v>
      </c>
      <c r="E453" s="319">
        <v>85</v>
      </c>
      <c r="F453" s="248">
        <f t="shared" si="6"/>
        <v>3400</v>
      </c>
    </row>
    <row r="454" spans="1:53" s="320" customFormat="1" ht="290.39999999999998">
      <c r="A454" s="321" t="s">
        <v>1378</v>
      </c>
      <c r="B454" s="317" t="s">
        <v>1379</v>
      </c>
      <c r="C454" s="318" t="s">
        <v>962</v>
      </c>
      <c r="D454" s="315">
        <v>500</v>
      </c>
      <c r="E454" s="319">
        <v>2</v>
      </c>
      <c r="F454" s="248">
        <f t="shared" si="6"/>
        <v>1000</v>
      </c>
    </row>
    <row r="455" spans="1:53" s="320" customFormat="1" ht="211.2">
      <c r="A455" s="321" t="s">
        <v>1380</v>
      </c>
      <c r="B455" s="317" t="s">
        <v>1381</v>
      </c>
      <c r="C455" s="318" t="s">
        <v>148</v>
      </c>
      <c r="D455" s="315">
        <v>7</v>
      </c>
      <c r="E455" s="319"/>
      <c r="F455" s="248">
        <f t="shared" si="6"/>
        <v>0</v>
      </c>
    </row>
    <row r="456" spans="1:53" s="320" customFormat="1" ht="39.6">
      <c r="A456" s="321" t="s">
        <v>1382</v>
      </c>
      <c r="B456" s="317" t="s">
        <v>1383</v>
      </c>
      <c r="C456" s="318" t="s">
        <v>148</v>
      </c>
      <c r="D456" s="315">
        <v>36</v>
      </c>
      <c r="E456" s="319"/>
      <c r="F456" s="248">
        <f t="shared" si="6"/>
        <v>0</v>
      </c>
    </row>
    <row r="457" spans="1:53" s="320" customFormat="1" ht="41.25" customHeight="1">
      <c r="A457" s="321" t="s">
        <v>1384</v>
      </c>
      <c r="B457" s="317" t="s">
        <v>1385</v>
      </c>
      <c r="C457" s="318" t="s">
        <v>962</v>
      </c>
      <c r="D457" s="315">
        <v>600</v>
      </c>
      <c r="E457" s="331"/>
      <c r="F457" s="248">
        <f t="shared" si="6"/>
        <v>0</v>
      </c>
    </row>
    <row r="458" spans="1:53" s="320" customFormat="1" ht="51" customHeight="1">
      <c r="A458" s="321" t="s">
        <v>1386</v>
      </c>
      <c r="B458" s="317" t="s">
        <v>1303</v>
      </c>
      <c r="C458" s="318" t="s">
        <v>206</v>
      </c>
      <c r="D458" s="315">
        <v>1</v>
      </c>
      <c r="E458" s="319">
        <v>1000</v>
      </c>
      <c r="F458" s="248">
        <f t="shared" si="6"/>
        <v>1000</v>
      </c>
    </row>
    <row r="459" spans="1:53" s="335" customFormat="1" ht="14.4">
      <c r="A459" s="321" t="s">
        <v>1387</v>
      </c>
      <c r="B459" s="332" t="s">
        <v>1388</v>
      </c>
      <c r="C459" s="333" t="s">
        <v>962</v>
      </c>
      <c r="D459" s="334">
        <v>400</v>
      </c>
      <c r="E459" s="319"/>
      <c r="F459" s="248">
        <f t="shared" si="6"/>
        <v>0</v>
      </c>
    </row>
    <row r="460" spans="1:53" s="221" customFormat="1">
      <c r="A460" s="892" t="s">
        <v>1389</v>
      </c>
      <c r="B460" s="893"/>
      <c r="C460" s="893"/>
      <c r="D460" s="893"/>
      <c r="E460" s="894"/>
      <c r="F460" s="251">
        <f>SUM(F448:F459)</f>
        <v>28245</v>
      </c>
      <c r="H460" s="214"/>
      <c r="I460" s="214"/>
      <c r="J460" s="214"/>
      <c r="K460" s="214"/>
      <c r="L460" s="214"/>
      <c r="M460" s="214"/>
      <c r="N460" s="214"/>
      <c r="O460" s="214"/>
      <c r="P460" s="214"/>
      <c r="Q460" s="214"/>
      <c r="R460" s="214"/>
      <c r="S460" s="214"/>
      <c r="T460" s="214"/>
      <c r="U460" s="214"/>
      <c r="V460" s="214"/>
      <c r="W460" s="214"/>
      <c r="X460" s="214"/>
      <c r="Y460" s="214"/>
      <c r="Z460" s="214"/>
      <c r="AA460" s="214"/>
      <c r="AB460" s="214"/>
      <c r="AC460" s="214"/>
      <c r="AD460" s="214"/>
      <c r="AE460" s="214"/>
      <c r="AF460" s="214"/>
      <c r="AG460" s="214"/>
      <c r="AH460" s="214"/>
      <c r="AI460" s="214"/>
      <c r="AJ460" s="214"/>
      <c r="AK460" s="214"/>
      <c r="AL460" s="214"/>
      <c r="AM460" s="214"/>
      <c r="AN460" s="214"/>
      <c r="AO460" s="214"/>
      <c r="AP460" s="214"/>
      <c r="AQ460" s="214"/>
      <c r="AR460" s="214"/>
      <c r="AS460" s="214"/>
      <c r="AT460" s="214"/>
      <c r="AU460" s="214"/>
      <c r="AV460" s="214"/>
      <c r="AW460" s="214"/>
      <c r="AX460" s="214"/>
      <c r="AY460" s="214"/>
      <c r="AZ460" s="214"/>
      <c r="BA460" s="214"/>
    </row>
    <row r="463" spans="1:53" s="221" customFormat="1">
      <c r="A463" s="215" t="s">
        <v>93</v>
      </c>
      <c r="B463" s="256" t="s">
        <v>1390</v>
      </c>
      <c r="C463" s="217"/>
      <c r="D463" s="218"/>
      <c r="E463" s="240"/>
      <c r="F463" s="241"/>
      <c r="H463" s="214"/>
      <c r="I463" s="214"/>
      <c r="J463" s="214"/>
      <c r="K463" s="214"/>
      <c r="L463" s="214"/>
      <c r="M463" s="214"/>
      <c r="N463" s="214"/>
      <c r="O463" s="214"/>
      <c r="P463" s="214"/>
      <c r="Q463" s="214"/>
      <c r="R463" s="214"/>
      <c r="S463" s="214"/>
      <c r="T463" s="214"/>
      <c r="U463" s="214"/>
      <c r="V463" s="214"/>
      <c r="W463" s="214"/>
      <c r="X463" s="214"/>
      <c r="Y463" s="214"/>
      <c r="Z463" s="214"/>
      <c r="AA463" s="214"/>
      <c r="AB463" s="214"/>
      <c r="AC463" s="214"/>
      <c r="AD463" s="214"/>
      <c r="AE463" s="214"/>
      <c r="AF463" s="214"/>
      <c r="AG463" s="214"/>
      <c r="AH463" s="214"/>
      <c r="AI463" s="214"/>
      <c r="AJ463" s="214"/>
      <c r="AK463" s="214"/>
      <c r="AL463" s="214"/>
      <c r="AM463" s="214"/>
      <c r="AN463" s="214"/>
      <c r="AO463" s="214"/>
      <c r="AP463" s="214"/>
      <c r="AQ463" s="214"/>
      <c r="AR463" s="214"/>
      <c r="AS463" s="214"/>
      <c r="AT463" s="214"/>
      <c r="AU463" s="214"/>
      <c r="AV463" s="214"/>
      <c r="AW463" s="214"/>
      <c r="AX463" s="214"/>
      <c r="AY463" s="214"/>
      <c r="AZ463" s="214"/>
      <c r="BA463" s="214"/>
    </row>
    <row r="464" spans="1:53" s="221" customFormat="1">
      <c r="A464" s="215"/>
      <c r="B464" s="256"/>
      <c r="C464" s="217"/>
      <c r="D464" s="218"/>
      <c r="E464" s="240"/>
      <c r="F464" s="241"/>
      <c r="H464" s="214"/>
      <c r="I464" s="214"/>
      <c r="J464" s="214"/>
      <c r="K464" s="214"/>
      <c r="L464" s="214"/>
      <c r="M464" s="214"/>
      <c r="N464" s="214"/>
      <c r="O464" s="214"/>
      <c r="P464" s="214"/>
      <c r="Q464" s="214"/>
      <c r="R464" s="214"/>
      <c r="S464" s="214"/>
      <c r="T464" s="214"/>
      <c r="U464" s="214"/>
      <c r="V464" s="214"/>
      <c r="W464" s="214"/>
      <c r="X464" s="214"/>
      <c r="Y464" s="214"/>
      <c r="Z464" s="214"/>
      <c r="AA464" s="214"/>
      <c r="AB464" s="214"/>
      <c r="AC464" s="214"/>
      <c r="AD464" s="214"/>
      <c r="AE464" s="214"/>
      <c r="AF464" s="214"/>
      <c r="AG464" s="214"/>
      <c r="AH464" s="214"/>
      <c r="AI464" s="214"/>
      <c r="AJ464" s="214"/>
      <c r="AK464" s="214"/>
      <c r="AL464" s="214"/>
      <c r="AM464" s="214"/>
      <c r="AN464" s="214"/>
      <c r="AO464" s="214"/>
      <c r="AP464" s="214"/>
      <c r="AQ464" s="214"/>
      <c r="AR464" s="214"/>
      <c r="AS464" s="214"/>
      <c r="AT464" s="214"/>
      <c r="AU464" s="214"/>
      <c r="AV464" s="214"/>
      <c r="AW464" s="214"/>
      <c r="AX464" s="214"/>
      <c r="AY464" s="214"/>
      <c r="AZ464" s="214"/>
      <c r="BA464" s="214"/>
    </row>
    <row r="465" spans="1:53" s="221" customFormat="1">
      <c r="A465" s="215"/>
      <c r="B465" s="256" t="s">
        <v>1095</v>
      </c>
      <c r="C465" s="217"/>
      <c r="D465" s="218"/>
      <c r="E465" s="240"/>
      <c r="F465" s="257"/>
      <c r="H465" s="214"/>
      <c r="I465" s="214"/>
      <c r="J465" s="214"/>
      <c r="K465" s="214"/>
      <c r="L465" s="214"/>
      <c r="M465" s="214"/>
      <c r="N465" s="214"/>
      <c r="O465" s="214"/>
      <c r="P465" s="214"/>
      <c r="Q465" s="214"/>
      <c r="R465" s="214"/>
      <c r="S465" s="214"/>
      <c r="T465" s="214"/>
      <c r="U465" s="214"/>
      <c r="V465" s="214"/>
      <c r="W465" s="214"/>
      <c r="X465" s="214"/>
      <c r="Y465" s="214"/>
      <c r="Z465" s="214"/>
      <c r="AA465" s="214"/>
      <c r="AB465" s="214"/>
      <c r="AC465" s="214"/>
      <c r="AD465" s="214"/>
      <c r="AE465" s="214"/>
      <c r="AF465" s="214"/>
      <c r="AG465" s="214"/>
      <c r="AH465" s="214"/>
      <c r="AI465" s="214"/>
      <c r="AJ465" s="214"/>
      <c r="AK465" s="214"/>
      <c r="AL465" s="214"/>
      <c r="AM465" s="214"/>
      <c r="AN465" s="214"/>
      <c r="AO465" s="214"/>
      <c r="AP465" s="214"/>
      <c r="AQ465" s="214"/>
      <c r="AR465" s="214"/>
      <c r="AS465" s="214"/>
      <c r="AT465" s="214"/>
      <c r="AU465" s="214"/>
      <c r="AV465" s="214"/>
      <c r="AW465" s="214"/>
      <c r="AX465" s="214"/>
      <c r="AY465" s="214"/>
      <c r="AZ465" s="214"/>
      <c r="BA465" s="214"/>
    </row>
    <row r="466" spans="1:53" s="221" customFormat="1" ht="26.4">
      <c r="A466" s="215"/>
      <c r="B466" s="256" t="s">
        <v>1215</v>
      </c>
      <c r="C466" s="217"/>
      <c r="D466" s="218"/>
      <c r="E466" s="240"/>
      <c r="F466" s="241"/>
      <c r="H466" s="214"/>
      <c r="I466" s="214"/>
      <c r="J466" s="214"/>
      <c r="K466" s="214"/>
      <c r="L466" s="214"/>
      <c r="M466" s="214"/>
      <c r="N466" s="214"/>
      <c r="O466" s="214"/>
      <c r="P466" s="214"/>
      <c r="Q466" s="214"/>
      <c r="R466" s="214"/>
      <c r="S466" s="214"/>
      <c r="T466" s="214"/>
      <c r="U466" s="214"/>
      <c r="V466" s="214"/>
      <c r="W466" s="214"/>
      <c r="X466" s="214"/>
      <c r="Y466" s="214"/>
      <c r="Z466" s="214"/>
      <c r="AA466" s="214"/>
      <c r="AB466" s="214"/>
      <c r="AC466" s="214"/>
      <c r="AD466" s="214"/>
      <c r="AE466" s="214"/>
      <c r="AF466" s="214"/>
      <c r="AG466" s="214"/>
      <c r="AH466" s="214"/>
      <c r="AI466" s="214"/>
      <c r="AJ466" s="214"/>
      <c r="AK466" s="214"/>
      <c r="AL466" s="214"/>
      <c r="AM466" s="214"/>
      <c r="AN466" s="214"/>
      <c r="AO466" s="214"/>
      <c r="AP466" s="214"/>
      <c r="AQ466" s="214"/>
      <c r="AR466" s="214"/>
      <c r="AS466" s="214"/>
      <c r="AT466" s="214"/>
      <c r="AU466" s="214"/>
      <c r="AV466" s="214"/>
      <c r="AW466" s="214"/>
      <c r="AX466" s="214"/>
      <c r="AY466" s="214"/>
      <c r="AZ466" s="214"/>
      <c r="BA466" s="214"/>
    </row>
    <row r="468" spans="1:53" s="320" customFormat="1" ht="79.2">
      <c r="A468" s="321" t="s">
        <v>1391</v>
      </c>
      <c r="B468" s="317" t="s">
        <v>1392</v>
      </c>
      <c r="C468" s="318" t="s">
        <v>148</v>
      </c>
      <c r="D468" s="315">
        <v>1</v>
      </c>
      <c r="E468" s="319">
        <v>600</v>
      </c>
      <c r="F468" s="248">
        <f t="shared" ref="F468:F476" si="7">ROUND((D468*E468),2)</f>
        <v>600</v>
      </c>
    </row>
    <row r="469" spans="1:53" s="320" customFormat="1" ht="14.4">
      <c r="A469" s="321" t="s">
        <v>1393</v>
      </c>
      <c r="B469" s="317" t="s">
        <v>1394</v>
      </c>
      <c r="C469" s="318" t="s">
        <v>148</v>
      </c>
      <c r="D469" s="315">
        <v>7</v>
      </c>
      <c r="E469" s="319">
        <v>900</v>
      </c>
      <c r="F469" s="248">
        <f t="shared" si="7"/>
        <v>6300</v>
      </c>
    </row>
    <row r="470" spans="1:53" s="320" customFormat="1" ht="158.4">
      <c r="A470" s="321" t="s">
        <v>1395</v>
      </c>
      <c r="B470" s="317" t="s">
        <v>1396</v>
      </c>
      <c r="C470" s="318" t="s">
        <v>148</v>
      </c>
      <c r="D470" s="315">
        <v>7</v>
      </c>
      <c r="E470" s="319">
        <v>220</v>
      </c>
      <c r="F470" s="248">
        <f t="shared" si="7"/>
        <v>1540</v>
      </c>
    </row>
    <row r="471" spans="1:53" s="320" customFormat="1" ht="39.6">
      <c r="A471" s="321" t="s">
        <v>1397</v>
      </c>
      <c r="B471" s="317" t="s">
        <v>1398</v>
      </c>
      <c r="C471" s="318" t="s">
        <v>148</v>
      </c>
      <c r="D471" s="315">
        <v>100</v>
      </c>
      <c r="E471" s="319">
        <v>4.8</v>
      </c>
      <c r="F471" s="248">
        <f t="shared" si="7"/>
        <v>480</v>
      </c>
    </row>
    <row r="472" spans="1:53" s="320" customFormat="1" ht="39.6">
      <c r="A472" s="321" t="s">
        <v>1399</v>
      </c>
      <c r="B472" s="317" t="s">
        <v>1400</v>
      </c>
      <c r="C472" s="318" t="s">
        <v>148</v>
      </c>
      <c r="D472" s="315">
        <v>7</v>
      </c>
      <c r="E472" s="319">
        <v>95</v>
      </c>
      <c r="F472" s="248">
        <f t="shared" si="7"/>
        <v>665</v>
      </c>
    </row>
    <row r="473" spans="1:53" s="320" customFormat="1" ht="26.4">
      <c r="A473" s="321" t="s">
        <v>1401</v>
      </c>
      <c r="B473" s="317" t="s">
        <v>1402</v>
      </c>
      <c r="C473" s="318" t="s">
        <v>148</v>
      </c>
      <c r="D473" s="315">
        <v>7</v>
      </c>
      <c r="E473" s="319">
        <v>75</v>
      </c>
      <c r="F473" s="248">
        <f t="shared" si="7"/>
        <v>525</v>
      </c>
    </row>
    <row r="474" spans="1:53" s="320" customFormat="1" ht="39.6">
      <c r="A474" s="321" t="s">
        <v>1403</v>
      </c>
      <c r="B474" s="317" t="s">
        <v>1404</v>
      </c>
      <c r="C474" s="318" t="s">
        <v>206</v>
      </c>
      <c r="D474" s="315">
        <v>1</v>
      </c>
      <c r="E474" s="319">
        <v>2500</v>
      </c>
      <c r="F474" s="248">
        <f t="shared" si="7"/>
        <v>2500</v>
      </c>
    </row>
    <row r="475" spans="1:53" s="320" customFormat="1" ht="26.4">
      <c r="A475" s="321" t="s">
        <v>1405</v>
      </c>
      <c r="B475" s="317" t="s">
        <v>1357</v>
      </c>
      <c r="C475" s="318" t="s">
        <v>962</v>
      </c>
      <c r="D475" s="315">
        <v>350</v>
      </c>
      <c r="E475" s="319">
        <v>3</v>
      </c>
      <c r="F475" s="248">
        <f t="shared" si="7"/>
        <v>1050</v>
      </c>
    </row>
    <row r="476" spans="1:53" s="336" customFormat="1" ht="39.6">
      <c r="A476" s="321" t="s">
        <v>1406</v>
      </c>
      <c r="B476" s="246" t="s">
        <v>1407</v>
      </c>
      <c r="C476" s="265" t="s">
        <v>962</v>
      </c>
      <c r="D476" s="266">
        <v>250</v>
      </c>
      <c r="E476" s="319">
        <v>2</v>
      </c>
      <c r="F476" s="248">
        <f t="shared" si="7"/>
        <v>500</v>
      </c>
    </row>
    <row r="477" spans="1:53" s="253" customFormat="1">
      <c r="A477" s="892" t="s">
        <v>1408</v>
      </c>
      <c r="B477" s="893"/>
      <c r="C477" s="893"/>
      <c r="D477" s="893"/>
      <c r="E477" s="894"/>
      <c r="F477" s="251">
        <f>SUM(F468:F476)</f>
        <v>14160</v>
      </c>
    </row>
    <row r="478" spans="1:53" s="253" customFormat="1">
      <c r="A478" s="215"/>
      <c r="B478" s="216"/>
      <c r="C478" s="217"/>
      <c r="D478" s="218"/>
      <c r="E478" s="240"/>
      <c r="F478" s="241"/>
    </row>
    <row r="479" spans="1:53">
      <c r="G479" s="214"/>
    </row>
    <row r="482" spans="1:53" s="221" customFormat="1">
      <c r="A482" s="238" t="s">
        <v>75</v>
      </c>
      <c r="B482" s="256" t="s">
        <v>1409</v>
      </c>
      <c r="C482" s="217"/>
      <c r="D482" s="218"/>
      <c r="E482" s="240"/>
      <c r="F482" s="241"/>
      <c r="H482" s="214"/>
      <c r="I482" s="214"/>
      <c r="J482" s="214"/>
      <c r="K482" s="214"/>
      <c r="L482" s="214"/>
      <c r="M482" s="214"/>
      <c r="N482" s="214"/>
      <c r="O482" s="214"/>
      <c r="P482" s="214"/>
      <c r="Q482" s="214"/>
      <c r="R482" s="214"/>
      <c r="S482" s="214"/>
      <c r="T482" s="214"/>
      <c r="U482" s="214"/>
      <c r="V482" s="214"/>
      <c r="W482" s="214"/>
      <c r="X482" s="214"/>
      <c r="Y482" s="214"/>
      <c r="Z482" s="214"/>
      <c r="AA482" s="214"/>
      <c r="AB482" s="214"/>
      <c r="AC482" s="214"/>
      <c r="AD482" s="214"/>
      <c r="AE482" s="214"/>
      <c r="AF482" s="214"/>
      <c r="AG482" s="214"/>
      <c r="AH482" s="214"/>
      <c r="AI482" s="214"/>
      <c r="AJ482" s="214"/>
      <c r="AK482" s="214"/>
      <c r="AL482" s="214"/>
      <c r="AM482" s="214"/>
      <c r="AN482" s="214"/>
      <c r="AO482" s="214"/>
      <c r="AP482" s="214"/>
      <c r="AQ482" s="214"/>
      <c r="AR482" s="214"/>
      <c r="AS482" s="214"/>
      <c r="AT482" s="214"/>
      <c r="AU482" s="214"/>
      <c r="AV482" s="214"/>
      <c r="AW482" s="214"/>
      <c r="AX482" s="214"/>
      <c r="AY482" s="214"/>
      <c r="AZ482" s="214"/>
      <c r="BA482" s="214"/>
    </row>
    <row r="483" spans="1:53">
      <c r="B483" s="256"/>
    </row>
    <row r="484" spans="1:53">
      <c r="B484" s="256" t="s">
        <v>1095</v>
      </c>
      <c r="F484" s="257"/>
    </row>
    <row r="485" spans="1:53" ht="26.4">
      <c r="B485" s="256" t="s">
        <v>1215</v>
      </c>
    </row>
    <row r="487" spans="1:53">
      <c r="A487" s="245" t="s">
        <v>1410</v>
      </c>
      <c r="B487" s="337" t="s">
        <v>1411</v>
      </c>
      <c r="C487" s="338" t="s">
        <v>212</v>
      </c>
      <c r="D487" s="339">
        <v>8</v>
      </c>
      <c r="E487" s="316">
        <v>95</v>
      </c>
      <c r="F487" s="248">
        <f>ROUND((D487*E487),2)</f>
        <v>760</v>
      </c>
    </row>
    <row r="488" spans="1:53" s="346" customFormat="1">
      <c r="A488" s="245" t="s">
        <v>1412</v>
      </c>
      <c r="B488" s="340" t="s">
        <v>1413</v>
      </c>
      <c r="C488" s="341" t="s">
        <v>212</v>
      </c>
      <c r="D488" s="342">
        <v>8</v>
      </c>
      <c r="E488" s="343">
        <v>198</v>
      </c>
      <c r="F488" s="344">
        <f t="shared" ref="F488:F495" si="8">ROUND((D488*E488),2)</f>
        <v>1584</v>
      </c>
      <c r="G488" s="345"/>
    </row>
    <row r="489" spans="1:53">
      <c r="A489" s="245" t="s">
        <v>1414</v>
      </c>
      <c r="B489" s="337" t="s">
        <v>1415</v>
      </c>
      <c r="C489" s="338" t="s">
        <v>212</v>
      </c>
      <c r="D489" s="339">
        <v>1</v>
      </c>
      <c r="E489" s="316">
        <v>800</v>
      </c>
      <c r="F489" s="248">
        <f t="shared" si="8"/>
        <v>800</v>
      </c>
    </row>
    <row r="490" spans="1:53" s="346" customFormat="1" ht="26.4">
      <c r="A490" s="245" t="s">
        <v>1416</v>
      </c>
      <c r="B490" s="340" t="s">
        <v>1417</v>
      </c>
      <c r="C490" s="341" t="s">
        <v>962</v>
      </c>
      <c r="D490" s="342">
        <v>400</v>
      </c>
      <c r="E490" s="343">
        <v>2</v>
      </c>
      <c r="F490" s="344">
        <f t="shared" si="8"/>
        <v>800</v>
      </c>
      <c r="G490" s="345"/>
    </row>
    <row r="491" spans="1:53">
      <c r="A491" s="245" t="s">
        <v>1418</v>
      </c>
      <c r="B491" s="337" t="s">
        <v>1419</v>
      </c>
      <c r="C491" s="338" t="s">
        <v>962</v>
      </c>
      <c r="D491" s="339">
        <v>400</v>
      </c>
      <c r="E491" s="316">
        <v>1.2</v>
      </c>
      <c r="F491" s="248">
        <f t="shared" si="8"/>
        <v>480</v>
      </c>
    </row>
    <row r="492" spans="1:53">
      <c r="A492" s="245" t="s">
        <v>1420</v>
      </c>
      <c r="B492" s="337" t="s">
        <v>1421</v>
      </c>
      <c r="C492" s="338" t="s">
        <v>206</v>
      </c>
      <c r="D492" s="339">
        <v>1</v>
      </c>
      <c r="E492" s="316">
        <v>100</v>
      </c>
      <c r="F492" s="248">
        <f t="shared" si="8"/>
        <v>100</v>
      </c>
    </row>
    <row r="493" spans="1:53">
      <c r="A493" s="245" t="s">
        <v>1422</v>
      </c>
      <c r="B493" s="337" t="s">
        <v>1423</v>
      </c>
      <c r="C493" s="338" t="s">
        <v>212</v>
      </c>
      <c r="D493" s="339">
        <v>16</v>
      </c>
      <c r="E493" s="316">
        <v>10</v>
      </c>
      <c r="F493" s="248">
        <f t="shared" si="8"/>
        <v>160</v>
      </c>
    </row>
    <row r="494" spans="1:53" ht="26.4">
      <c r="A494" s="245" t="s">
        <v>1424</v>
      </c>
      <c r="B494" s="340" t="s">
        <v>1425</v>
      </c>
      <c r="C494" s="338" t="s">
        <v>206</v>
      </c>
      <c r="D494" s="339">
        <v>1</v>
      </c>
      <c r="E494" s="316">
        <v>200</v>
      </c>
      <c r="F494" s="248">
        <f t="shared" si="8"/>
        <v>200</v>
      </c>
    </row>
    <row r="495" spans="1:53">
      <c r="A495" s="245" t="s">
        <v>1426</v>
      </c>
      <c r="B495" s="337" t="s">
        <v>1427</v>
      </c>
      <c r="C495" s="338" t="s">
        <v>206</v>
      </c>
      <c r="D495" s="339">
        <v>1</v>
      </c>
      <c r="E495" s="316">
        <v>100</v>
      </c>
      <c r="F495" s="248">
        <f t="shared" si="8"/>
        <v>100</v>
      </c>
    </row>
    <row r="496" spans="1:53">
      <c r="A496" s="892" t="s">
        <v>1428</v>
      </c>
      <c r="B496" s="893"/>
      <c r="C496" s="893"/>
      <c r="D496" s="893"/>
      <c r="E496" s="894"/>
      <c r="F496" s="251">
        <f>SUM(F487:F495)</f>
        <v>4984</v>
      </c>
    </row>
    <row r="499" spans="1:6">
      <c r="A499" s="238" t="s">
        <v>76</v>
      </c>
      <c r="B499" s="256" t="s">
        <v>1429</v>
      </c>
    </row>
    <row r="501" spans="1:6" ht="132">
      <c r="A501" s="245" t="s">
        <v>1430</v>
      </c>
      <c r="B501" s="347" t="s">
        <v>1431</v>
      </c>
      <c r="C501" s="348" t="s">
        <v>212</v>
      </c>
      <c r="D501" s="349">
        <v>2</v>
      </c>
      <c r="E501" s="350">
        <v>1150</v>
      </c>
      <c r="F501" s="248">
        <f>ROUND((D501*E501),2)</f>
        <v>2300</v>
      </c>
    </row>
    <row r="502" spans="1:6" ht="52.8">
      <c r="A502" s="245" t="s">
        <v>1432</v>
      </c>
      <c r="B502" s="347" t="s">
        <v>1433</v>
      </c>
      <c r="C502" s="348" t="s">
        <v>212</v>
      </c>
      <c r="D502" s="349">
        <v>2</v>
      </c>
      <c r="E502" s="350">
        <v>60</v>
      </c>
      <c r="F502" s="248">
        <f>ROUND((D502*E502),2)</f>
        <v>120</v>
      </c>
    </row>
    <row r="503" spans="1:6" ht="39.6">
      <c r="A503" s="245" t="s">
        <v>1434</v>
      </c>
      <c r="B503" s="347" t="s">
        <v>1435</v>
      </c>
      <c r="C503" s="348" t="s">
        <v>212</v>
      </c>
      <c r="D503" s="349">
        <v>2</v>
      </c>
      <c r="E503" s="350">
        <v>75</v>
      </c>
      <c r="F503" s="248">
        <f>ROUND((D503*E503),2)</f>
        <v>150</v>
      </c>
    </row>
    <row r="504" spans="1:6">
      <c r="A504" s="245" t="s">
        <v>1436</v>
      </c>
      <c r="B504" s="347" t="s">
        <v>1437</v>
      </c>
      <c r="C504" s="348" t="s">
        <v>212</v>
      </c>
      <c r="D504" s="349">
        <v>1</v>
      </c>
      <c r="E504" s="350">
        <v>150</v>
      </c>
      <c r="F504" s="248">
        <f t="shared" ref="F504:F509" si="9">ROUND((D504*E504),2)</f>
        <v>150</v>
      </c>
    </row>
    <row r="505" spans="1:6" ht="26.4">
      <c r="A505" s="245" t="s">
        <v>1438</v>
      </c>
      <c r="B505" s="347" t="s">
        <v>1439</v>
      </c>
      <c r="C505" s="348" t="s">
        <v>212</v>
      </c>
      <c r="D505" s="349">
        <v>1</v>
      </c>
      <c r="E505" s="350">
        <v>175</v>
      </c>
      <c r="F505" s="248">
        <f t="shared" si="9"/>
        <v>175</v>
      </c>
    </row>
    <row r="506" spans="1:6" ht="26.4">
      <c r="A506" s="245" t="s">
        <v>1440</v>
      </c>
      <c r="B506" s="258" t="s">
        <v>1441</v>
      </c>
      <c r="C506" s="348" t="s">
        <v>962</v>
      </c>
      <c r="D506" s="349">
        <v>60</v>
      </c>
      <c r="E506" s="350">
        <v>4</v>
      </c>
      <c r="F506" s="248">
        <f t="shared" si="9"/>
        <v>240</v>
      </c>
    </row>
    <row r="507" spans="1:6" ht="26.4">
      <c r="A507" s="245" t="s">
        <v>1442</v>
      </c>
      <c r="B507" s="258" t="s">
        <v>1443</v>
      </c>
      <c r="C507" s="348" t="s">
        <v>962</v>
      </c>
      <c r="D507" s="349">
        <v>100</v>
      </c>
      <c r="E507" s="350">
        <v>2</v>
      </c>
      <c r="F507" s="248">
        <f t="shared" si="9"/>
        <v>200</v>
      </c>
    </row>
    <row r="508" spans="1:6" ht="26.4">
      <c r="A508" s="245" t="s">
        <v>1444</v>
      </c>
      <c r="B508" s="258" t="s">
        <v>1445</v>
      </c>
      <c r="C508" s="348" t="s">
        <v>962</v>
      </c>
      <c r="D508" s="349">
        <v>100</v>
      </c>
      <c r="E508" s="350">
        <v>1.8</v>
      </c>
      <c r="F508" s="248">
        <f t="shared" si="9"/>
        <v>180</v>
      </c>
    </row>
    <row r="509" spans="1:6" ht="26.4">
      <c r="A509" s="245" t="s">
        <v>1446</v>
      </c>
      <c r="B509" s="258" t="s">
        <v>1447</v>
      </c>
      <c r="C509" s="348" t="s">
        <v>212</v>
      </c>
      <c r="D509" s="349">
        <v>10</v>
      </c>
      <c r="E509" s="350">
        <v>15</v>
      </c>
      <c r="F509" s="248">
        <f t="shared" si="9"/>
        <v>150</v>
      </c>
    </row>
    <row r="510" spans="1:6">
      <c r="A510" s="892" t="s">
        <v>1448</v>
      </c>
      <c r="B510" s="893"/>
      <c r="C510" s="893"/>
      <c r="D510" s="893"/>
      <c r="E510" s="894"/>
      <c r="F510" s="251">
        <f>SUM(F501:F509)</f>
        <v>3665</v>
      </c>
    </row>
    <row r="513" spans="1:6">
      <c r="A513" s="215" t="s">
        <v>77</v>
      </c>
      <c r="B513" s="256" t="s">
        <v>1449</v>
      </c>
    </row>
    <row r="516" spans="1:6" s="355" customFormat="1" ht="52.8">
      <c r="A516" s="351" t="s">
        <v>1450</v>
      </c>
      <c r="B516" s="352" t="s">
        <v>1451</v>
      </c>
      <c r="C516" s="353" t="s">
        <v>148</v>
      </c>
      <c r="D516" s="354">
        <v>45</v>
      </c>
      <c r="E516" s="319">
        <v>8.1</v>
      </c>
      <c r="F516" s="248">
        <f t="shared" ref="F516:F543" si="10">ROUND((D516*E516),2)</f>
        <v>364.5</v>
      </c>
    </row>
    <row r="517" spans="1:6" s="355" customFormat="1" ht="52.8">
      <c r="A517" s="351" t="s">
        <v>1452</v>
      </c>
      <c r="B517" s="352" t="s">
        <v>1453</v>
      </c>
      <c r="C517" s="353" t="s">
        <v>148</v>
      </c>
      <c r="D517" s="354">
        <v>85</v>
      </c>
      <c r="E517" s="319">
        <v>8.1</v>
      </c>
      <c r="F517" s="248">
        <f t="shared" si="10"/>
        <v>688.5</v>
      </c>
    </row>
    <row r="518" spans="1:6" s="355" customFormat="1" ht="52.8">
      <c r="A518" s="351" t="s">
        <v>1454</v>
      </c>
      <c r="B518" s="352" t="s">
        <v>1455</v>
      </c>
      <c r="C518" s="353" t="s">
        <v>148</v>
      </c>
      <c r="D518" s="354">
        <v>75</v>
      </c>
      <c r="E518" s="319">
        <v>8.1</v>
      </c>
      <c r="F518" s="248">
        <f t="shared" si="10"/>
        <v>607.5</v>
      </c>
    </row>
    <row r="519" spans="1:6" s="355" customFormat="1" ht="52.8">
      <c r="A519" s="351" t="s">
        <v>1456</v>
      </c>
      <c r="B519" s="352" t="s">
        <v>1457</v>
      </c>
      <c r="C519" s="353" t="s">
        <v>148</v>
      </c>
      <c r="D519" s="354">
        <v>4</v>
      </c>
      <c r="E519" s="319">
        <v>9.1999999999999993</v>
      </c>
      <c r="F519" s="248">
        <f t="shared" si="10"/>
        <v>36.799999999999997</v>
      </c>
    </row>
    <row r="520" spans="1:6" s="355" customFormat="1" ht="39.6">
      <c r="A520" s="351" t="s">
        <v>1458</v>
      </c>
      <c r="B520" s="352" t="s">
        <v>1459</v>
      </c>
      <c r="C520" s="353" t="s">
        <v>148</v>
      </c>
      <c r="D520" s="354">
        <v>2</v>
      </c>
      <c r="E520" s="319">
        <v>60</v>
      </c>
      <c r="F520" s="248">
        <f t="shared" si="10"/>
        <v>120</v>
      </c>
    </row>
    <row r="521" spans="1:6" s="355" customFormat="1" ht="52.8">
      <c r="A521" s="351" t="s">
        <v>1460</v>
      </c>
      <c r="B521" s="352" t="s">
        <v>1461</v>
      </c>
      <c r="C521" s="353" t="s">
        <v>148</v>
      </c>
      <c r="D521" s="354">
        <v>3</v>
      </c>
      <c r="E521" s="319">
        <v>80</v>
      </c>
      <c r="F521" s="248">
        <f t="shared" si="10"/>
        <v>240</v>
      </c>
    </row>
    <row r="522" spans="1:6" s="355" customFormat="1" ht="39.6">
      <c r="A522" s="351" t="s">
        <v>1462</v>
      </c>
      <c r="B522" s="352" t="s">
        <v>1463</v>
      </c>
      <c r="C522" s="353" t="s">
        <v>148</v>
      </c>
      <c r="D522" s="354">
        <v>1</v>
      </c>
      <c r="E522" s="319">
        <v>130</v>
      </c>
      <c r="F522" s="248">
        <f t="shared" si="10"/>
        <v>130</v>
      </c>
    </row>
    <row r="523" spans="1:6" s="355" customFormat="1" ht="39.6">
      <c r="A523" s="351" t="s">
        <v>1464</v>
      </c>
      <c r="B523" s="352" t="s">
        <v>1465</v>
      </c>
      <c r="C523" s="353" t="s">
        <v>148</v>
      </c>
      <c r="D523" s="354">
        <v>8</v>
      </c>
      <c r="E523" s="319">
        <v>8.1</v>
      </c>
      <c r="F523" s="248">
        <f t="shared" si="10"/>
        <v>64.8</v>
      </c>
    </row>
    <row r="524" spans="1:6" s="355" customFormat="1" ht="39.6">
      <c r="A524" s="351" t="s">
        <v>1466</v>
      </c>
      <c r="B524" s="352" t="s">
        <v>1467</v>
      </c>
      <c r="C524" s="353" t="s">
        <v>148</v>
      </c>
      <c r="D524" s="354">
        <v>6</v>
      </c>
      <c r="E524" s="319">
        <v>8.1</v>
      </c>
      <c r="F524" s="248">
        <f t="shared" si="10"/>
        <v>48.6</v>
      </c>
    </row>
    <row r="525" spans="1:6" s="355" customFormat="1" ht="39.6">
      <c r="A525" s="351" t="s">
        <v>1468</v>
      </c>
      <c r="B525" s="352" t="s">
        <v>1469</v>
      </c>
      <c r="C525" s="353" t="s">
        <v>148</v>
      </c>
      <c r="D525" s="354">
        <v>40</v>
      </c>
      <c r="E525" s="319">
        <v>8.1</v>
      </c>
      <c r="F525" s="248">
        <f t="shared" si="10"/>
        <v>324</v>
      </c>
    </row>
    <row r="526" spans="1:6" s="355" customFormat="1" ht="52.8">
      <c r="A526" s="351" t="s">
        <v>1470</v>
      </c>
      <c r="B526" s="352" t="s">
        <v>1471</v>
      </c>
      <c r="C526" s="353" t="s">
        <v>962</v>
      </c>
      <c r="D526" s="354">
        <v>120</v>
      </c>
      <c r="E526" s="319">
        <v>2.9</v>
      </c>
      <c r="F526" s="248">
        <f t="shared" si="10"/>
        <v>348</v>
      </c>
    </row>
    <row r="527" spans="1:6" s="355" customFormat="1" ht="52.8">
      <c r="A527" s="351" t="s">
        <v>1472</v>
      </c>
      <c r="B527" s="352" t="s">
        <v>1473</v>
      </c>
      <c r="C527" s="353" t="s">
        <v>148</v>
      </c>
      <c r="D527" s="354">
        <v>120</v>
      </c>
      <c r="E527" s="319">
        <v>6.6</v>
      </c>
      <c r="F527" s="248">
        <f t="shared" si="10"/>
        <v>792</v>
      </c>
    </row>
    <row r="528" spans="1:6" s="355" customFormat="1" ht="39.6">
      <c r="A528" s="351" t="s">
        <v>1474</v>
      </c>
      <c r="B528" s="352" t="s">
        <v>1475</v>
      </c>
      <c r="C528" s="353" t="s">
        <v>148</v>
      </c>
      <c r="D528" s="354">
        <v>5</v>
      </c>
      <c r="E528" s="319">
        <v>65</v>
      </c>
      <c r="F528" s="248">
        <f t="shared" si="10"/>
        <v>325</v>
      </c>
    </row>
    <row r="529" spans="1:6" s="355" customFormat="1" ht="52.8">
      <c r="A529" s="351" t="s">
        <v>1476</v>
      </c>
      <c r="B529" s="352" t="s">
        <v>1477</v>
      </c>
      <c r="C529" s="353" t="s">
        <v>148</v>
      </c>
      <c r="D529" s="354">
        <v>11</v>
      </c>
      <c r="E529" s="319">
        <v>6.6</v>
      </c>
      <c r="F529" s="248">
        <f t="shared" si="10"/>
        <v>72.599999999999994</v>
      </c>
    </row>
    <row r="530" spans="1:6" s="355" customFormat="1" ht="39.6">
      <c r="A530" s="351" t="s">
        <v>1478</v>
      </c>
      <c r="B530" s="352" t="s">
        <v>1479</v>
      </c>
      <c r="C530" s="353" t="s">
        <v>148</v>
      </c>
      <c r="D530" s="354">
        <v>11</v>
      </c>
      <c r="E530" s="319">
        <v>6.6</v>
      </c>
      <c r="F530" s="248">
        <f t="shared" si="10"/>
        <v>72.599999999999994</v>
      </c>
    </row>
    <row r="531" spans="1:6" s="355" customFormat="1" ht="39.6">
      <c r="A531" s="351" t="s">
        <v>1480</v>
      </c>
      <c r="B531" s="352" t="s">
        <v>1481</v>
      </c>
      <c r="C531" s="353" t="s">
        <v>148</v>
      </c>
      <c r="D531" s="354">
        <v>30</v>
      </c>
      <c r="E531" s="319">
        <v>4.9000000000000004</v>
      </c>
      <c r="F531" s="248">
        <f t="shared" si="10"/>
        <v>147</v>
      </c>
    </row>
    <row r="532" spans="1:6" s="355" customFormat="1" ht="52.8">
      <c r="A532" s="351" t="s">
        <v>1482</v>
      </c>
      <c r="B532" s="352" t="s">
        <v>1483</v>
      </c>
      <c r="C532" s="353" t="s">
        <v>148</v>
      </c>
      <c r="D532" s="354">
        <v>6</v>
      </c>
      <c r="E532" s="319">
        <v>4.9000000000000004</v>
      </c>
      <c r="F532" s="248">
        <f t="shared" si="10"/>
        <v>29.4</v>
      </c>
    </row>
    <row r="533" spans="1:6" s="355" customFormat="1" ht="39.6">
      <c r="A533" s="351" t="s">
        <v>1484</v>
      </c>
      <c r="B533" s="352" t="s">
        <v>1485</v>
      </c>
      <c r="C533" s="353" t="s">
        <v>148</v>
      </c>
      <c r="D533" s="354">
        <v>8</v>
      </c>
      <c r="E533" s="319">
        <v>6.6</v>
      </c>
      <c r="F533" s="248">
        <f t="shared" si="10"/>
        <v>52.8</v>
      </c>
    </row>
    <row r="534" spans="1:6" s="355" customFormat="1" ht="39.6">
      <c r="A534" s="351" t="s">
        <v>1486</v>
      </c>
      <c r="B534" s="352" t="s">
        <v>1487</v>
      </c>
      <c r="C534" s="353" t="s">
        <v>148</v>
      </c>
      <c r="D534" s="354">
        <v>6</v>
      </c>
      <c r="E534" s="319">
        <v>8.1</v>
      </c>
      <c r="F534" s="248">
        <f t="shared" si="10"/>
        <v>48.6</v>
      </c>
    </row>
    <row r="535" spans="1:6" s="355" customFormat="1" ht="26.4">
      <c r="A535" s="351" t="s">
        <v>1488</v>
      </c>
      <c r="B535" s="352" t="s">
        <v>1489</v>
      </c>
      <c r="C535" s="353" t="s">
        <v>148</v>
      </c>
      <c r="D535" s="354">
        <v>11</v>
      </c>
      <c r="E535" s="319">
        <v>6.1</v>
      </c>
      <c r="F535" s="248">
        <f t="shared" si="10"/>
        <v>67.099999999999994</v>
      </c>
    </row>
    <row r="536" spans="1:6" s="355" customFormat="1" ht="26.4">
      <c r="A536" s="351" t="s">
        <v>1490</v>
      </c>
      <c r="B536" s="352" t="s">
        <v>1491</v>
      </c>
      <c r="C536" s="353" t="s">
        <v>148</v>
      </c>
      <c r="D536" s="354">
        <v>11</v>
      </c>
      <c r="E536" s="319">
        <v>4</v>
      </c>
      <c r="F536" s="248">
        <f t="shared" si="10"/>
        <v>44</v>
      </c>
    </row>
    <row r="537" spans="1:6" s="355" customFormat="1" ht="39.6">
      <c r="A537" s="351" t="s">
        <v>1492</v>
      </c>
      <c r="B537" s="352" t="s">
        <v>1493</v>
      </c>
      <c r="C537" s="353" t="s">
        <v>962</v>
      </c>
      <c r="D537" s="354">
        <v>220</v>
      </c>
      <c r="E537" s="319">
        <v>4.7</v>
      </c>
      <c r="F537" s="248">
        <f t="shared" si="10"/>
        <v>1034</v>
      </c>
    </row>
    <row r="538" spans="1:6" s="355" customFormat="1" ht="39.6">
      <c r="A538" s="351" t="s">
        <v>1494</v>
      </c>
      <c r="B538" s="352" t="s">
        <v>1495</v>
      </c>
      <c r="C538" s="353" t="s">
        <v>962</v>
      </c>
      <c r="D538" s="354">
        <v>144</v>
      </c>
      <c r="E538" s="319">
        <v>6.7</v>
      </c>
      <c r="F538" s="248">
        <f t="shared" si="10"/>
        <v>964.8</v>
      </c>
    </row>
    <row r="539" spans="1:6" s="355" customFormat="1" ht="39.6">
      <c r="A539" s="351" t="s">
        <v>1496</v>
      </c>
      <c r="B539" s="352" t="s">
        <v>1497</v>
      </c>
      <c r="C539" s="353" t="s">
        <v>962</v>
      </c>
      <c r="D539" s="354">
        <v>465</v>
      </c>
      <c r="E539" s="319">
        <v>7.1</v>
      </c>
      <c r="F539" s="248">
        <f t="shared" si="10"/>
        <v>3301.5</v>
      </c>
    </row>
    <row r="540" spans="1:6" s="355" customFormat="1" ht="39.6">
      <c r="A540" s="351" t="s">
        <v>1498</v>
      </c>
      <c r="B540" s="352" t="s">
        <v>1499</v>
      </c>
      <c r="C540" s="353" t="s">
        <v>148</v>
      </c>
      <c r="D540" s="354">
        <v>54</v>
      </c>
      <c r="E540" s="319">
        <v>5.4</v>
      </c>
      <c r="F540" s="248">
        <f t="shared" si="10"/>
        <v>291.60000000000002</v>
      </c>
    </row>
    <row r="541" spans="1:6" s="355" customFormat="1" ht="39.6">
      <c r="A541" s="351" t="s">
        <v>1500</v>
      </c>
      <c r="B541" s="352" t="s">
        <v>1501</v>
      </c>
      <c r="C541" s="353" t="s">
        <v>148</v>
      </c>
      <c r="D541" s="354">
        <v>60</v>
      </c>
      <c r="E541" s="319">
        <v>4.4000000000000004</v>
      </c>
      <c r="F541" s="248">
        <f t="shared" si="10"/>
        <v>264</v>
      </c>
    </row>
    <row r="542" spans="1:6" s="355" customFormat="1" ht="52.8">
      <c r="A542" s="351" t="s">
        <v>1502</v>
      </c>
      <c r="B542" s="352" t="s">
        <v>1503</v>
      </c>
      <c r="C542" s="353" t="s">
        <v>148</v>
      </c>
      <c r="D542" s="354">
        <v>10</v>
      </c>
      <c r="E542" s="319">
        <v>6</v>
      </c>
      <c r="F542" s="248">
        <f t="shared" si="10"/>
        <v>60</v>
      </c>
    </row>
    <row r="543" spans="1:6" s="355" customFormat="1" ht="26.4">
      <c r="A543" s="351" t="s">
        <v>1504</v>
      </c>
      <c r="B543" s="352" t="s">
        <v>1505</v>
      </c>
      <c r="C543" s="353" t="s">
        <v>206</v>
      </c>
      <c r="D543" s="354">
        <v>1</v>
      </c>
      <c r="E543" s="319">
        <v>300</v>
      </c>
      <c r="F543" s="248">
        <f t="shared" si="10"/>
        <v>300</v>
      </c>
    </row>
    <row r="544" spans="1:6">
      <c r="A544" s="890" t="s">
        <v>1506</v>
      </c>
      <c r="B544" s="890"/>
      <c r="C544" s="890"/>
      <c r="D544" s="890"/>
      <c r="E544" s="890"/>
      <c r="F544" s="251">
        <f>SUM(F516:F543)</f>
        <v>10839.700000000003</v>
      </c>
    </row>
    <row r="547" spans="1:6" s="359" customFormat="1" ht="27">
      <c r="A547" s="356" t="s">
        <v>78</v>
      </c>
      <c r="B547" s="357" t="s">
        <v>1507</v>
      </c>
      <c r="C547" s="358"/>
      <c r="D547" s="358"/>
      <c r="E547" s="253"/>
      <c r="F547" s="253"/>
    </row>
    <row r="548" spans="1:6" s="359" customFormat="1" ht="15.6">
      <c r="A548" s="360"/>
      <c r="B548" s="361"/>
      <c r="C548" s="358"/>
      <c r="D548" s="358"/>
      <c r="E548" s="253"/>
      <c r="F548" s="253"/>
    </row>
    <row r="549" spans="1:6" s="359" customFormat="1" ht="15.6">
      <c r="A549" s="362" t="s">
        <v>975</v>
      </c>
      <c r="B549" s="363" t="s">
        <v>1508</v>
      </c>
      <c r="C549" s="364"/>
      <c r="D549" s="364"/>
      <c r="E549" s="254"/>
      <c r="F549" s="254"/>
    </row>
    <row r="550" spans="1:6" s="359" customFormat="1" ht="26.4">
      <c r="A550" s="351" t="s">
        <v>1509</v>
      </c>
      <c r="B550" s="365" t="s">
        <v>1510</v>
      </c>
      <c r="C550" s="365" t="s">
        <v>206</v>
      </c>
      <c r="D550" s="365" t="s">
        <v>1511</v>
      </c>
      <c r="E550" s="366">
        <v>100</v>
      </c>
      <c r="F550" s="248">
        <f t="shared" ref="F550:F575" si="11">ROUND((D550*E550),2)</f>
        <v>100</v>
      </c>
    </row>
    <row r="551" spans="1:6" s="359" customFormat="1" ht="15.6">
      <c r="A551" s="351" t="s">
        <v>1512</v>
      </c>
      <c r="B551" s="367" t="s">
        <v>1513</v>
      </c>
      <c r="C551" s="367" t="s">
        <v>962</v>
      </c>
      <c r="D551" s="368">
        <v>310</v>
      </c>
      <c r="E551" s="369">
        <v>1.5</v>
      </c>
      <c r="F551" s="248">
        <f t="shared" si="11"/>
        <v>465</v>
      </c>
    </row>
    <row r="552" spans="1:6" s="359" customFormat="1" ht="39.6">
      <c r="A552" s="351" t="s">
        <v>1514</v>
      </c>
      <c r="B552" s="370" t="s">
        <v>1515</v>
      </c>
      <c r="C552" s="371" t="s">
        <v>212</v>
      </c>
      <c r="D552" s="371" t="s">
        <v>1516</v>
      </c>
      <c r="E552" s="366">
        <v>50</v>
      </c>
      <c r="F552" s="248">
        <f t="shared" si="11"/>
        <v>250</v>
      </c>
    </row>
    <row r="553" spans="1:6" s="359" customFormat="1" ht="15.6">
      <c r="A553" s="351" t="s">
        <v>1517</v>
      </c>
      <c r="B553" s="372" t="s">
        <v>1518</v>
      </c>
      <c r="C553" s="372" t="s">
        <v>212</v>
      </c>
      <c r="D553" s="373">
        <v>1</v>
      </c>
      <c r="E553" s="366">
        <v>150</v>
      </c>
      <c r="F553" s="248">
        <f t="shared" si="11"/>
        <v>150</v>
      </c>
    </row>
    <row r="554" spans="1:6" s="359" customFormat="1" ht="26.4">
      <c r="A554" s="351" t="s">
        <v>1519</v>
      </c>
      <c r="B554" s="371" t="s">
        <v>1520</v>
      </c>
      <c r="C554" s="371" t="s">
        <v>212</v>
      </c>
      <c r="D554" s="371" t="s">
        <v>1511</v>
      </c>
      <c r="E554" s="366">
        <v>200</v>
      </c>
      <c r="F554" s="248">
        <f t="shared" si="11"/>
        <v>200</v>
      </c>
    </row>
    <row r="555" spans="1:6" s="359" customFormat="1" ht="52.8">
      <c r="A555" s="351" t="s">
        <v>1521</v>
      </c>
      <c r="B555" s="371" t="s">
        <v>1522</v>
      </c>
      <c r="C555" s="371" t="s">
        <v>962</v>
      </c>
      <c r="D555" s="371">
        <v>9</v>
      </c>
      <c r="E555" s="366">
        <v>7.5</v>
      </c>
      <c r="F555" s="248">
        <f t="shared" si="11"/>
        <v>67.5</v>
      </c>
    </row>
    <row r="556" spans="1:6" s="359" customFormat="1" ht="39.6">
      <c r="A556" s="351" t="s">
        <v>1523</v>
      </c>
      <c r="B556" s="374" t="s">
        <v>1524</v>
      </c>
      <c r="C556" s="371" t="s">
        <v>962</v>
      </c>
      <c r="D556" s="371">
        <v>310</v>
      </c>
      <c r="E556" s="366">
        <v>10</v>
      </c>
      <c r="F556" s="248">
        <f t="shared" si="11"/>
        <v>3100</v>
      </c>
    </row>
    <row r="557" spans="1:6" s="359" customFormat="1" ht="39.6">
      <c r="A557" s="351" t="s">
        <v>1525</v>
      </c>
      <c r="B557" s="370" t="s">
        <v>1526</v>
      </c>
      <c r="C557" s="371" t="s">
        <v>962</v>
      </c>
      <c r="D557" s="371">
        <v>310</v>
      </c>
      <c r="E557" s="366">
        <v>5</v>
      </c>
      <c r="F557" s="248">
        <f t="shared" si="11"/>
        <v>1550</v>
      </c>
    </row>
    <row r="558" spans="1:6" s="359" customFormat="1" ht="26.4">
      <c r="A558" s="351" t="s">
        <v>1527</v>
      </c>
      <c r="B558" s="371" t="s">
        <v>1528</v>
      </c>
      <c r="C558" s="371" t="s">
        <v>2</v>
      </c>
      <c r="D558" s="371">
        <v>18.600000000000001</v>
      </c>
      <c r="E558" s="366">
        <v>30</v>
      </c>
      <c r="F558" s="248">
        <f t="shared" si="11"/>
        <v>558</v>
      </c>
    </row>
    <row r="559" spans="1:6" s="359" customFormat="1" ht="26.4">
      <c r="A559" s="351" t="s">
        <v>1529</v>
      </c>
      <c r="B559" s="371" t="s">
        <v>1530</v>
      </c>
      <c r="C559" s="371" t="s">
        <v>212</v>
      </c>
      <c r="D559" s="371">
        <v>1</v>
      </c>
      <c r="E559" s="366">
        <v>90</v>
      </c>
      <c r="F559" s="248">
        <f t="shared" si="11"/>
        <v>90</v>
      </c>
    </row>
    <row r="560" spans="1:6" s="359" customFormat="1" ht="15.6">
      <c r="A560" s="351" t="s">
        <v>1531</v>
      </c>
      <c r="B560" s="372" t="s">
        <v>1532</v>
      </c>
      <c r="C560" s="372" t="s">
        <v>962</v>
      </c>
      <c r="D560" s="373">
        <v>60</v>
      </c>
      <c r="E560" s="366">
        <v>8</v>
      </c>
      <c r="F560" s="248">
        <f t="shared" si="11"/>
        <v>480</v>
      </c>
    </row>
    <row r="561" spans="1:6" s="359" customFormat="1" ht="26.4">
      <c r="A561" s="351" t="s">
        <v>1533</v>
      </c>
      <c r="B561" s="371" t="s">
        <v>1534</v>
      </c>
      <c r="C561" s="371" t="s">
        <v>2</v>
      </c>
      <c r="D561" s="371">
        <v>1.6</v>
      </c>
      <c r="E561" s="366">
        <v>180</v>
      </c>
      <c r="F561" s="248">
        <f t="shared" si="11"/>
        <v>288</v>
      </c>
    </row>
    <row r="562" spans="1:6" s="359" customFormat="1" ht="26.4">
      <c r="A562" s="351" t="s">
        <v>1535</v>
      </c>
      <c r="B562" s="371" t="s">
        <v>1536</v>
      </c>
      <c r="C562" s="371" t="s">
        <v>962</v>
      </c>
      <c r="D562" s="371">
        <v>340</v>
      </c>
      <c r="E562" s="366">
        <v>7</v>
      </c>
      <c r="F562" s="248">
        <f t="shared" si="11"/>
        <v>2380</v>
      </c>
    </row>
    <row r="563" spans="1:6" s="359" customFormat="1" ht="26.4">
      <c r="A563" s="351" t="s">
        <v>1537</v>
      </c>
      <c r="B563" s="371" t="s">
        <v>1538</v>
      </c>
      <c r="C563" s="371" t="s">
        <v>962</v>
      </c>
      <c r="D563" s="371">
        <v>310</v>
      </c>
      <c r="E563" s="366">
        <v>3</v>
      </c>
      <c r="F563" s="248">
        <f t="shared" si="11"/>
        <v>930</v>
      </c>
    </row>
    <row r="564" spans="1:6" s="359" customFormat="1" ht="26.4">
      <c r="A564" s="351" t="s">
        <v>1539</v>
      </c>
      <c r="B564" s="371" t="s">
        <v>1540</v>
      </c>
      <c r="C564" s="371" t="s">
        <v>962</v>
      </c>
      <c r="D564" s="371">
        <v>310</v>
      </c>
      <c r="E564" s="366">
        <v>10</v>
      </c>
      <c r="F564" s="248">
        <f t="shared" si="11"/>
        <v>3100</v>
      </c>
    </row>
    <row r="565" spans="1:6" s="359" customFormat="1" ht="26.4">
      <c r="A565" s="351" t="s">
        <v>1541</v>
      </c>
      <c r="B565" s="371" t="s">
        <v>1542</v>
      </c>
      <c r="C565" s="371" t="s">
        <v>7</v>
      </c>
      <c r="D565" s="371">
        <v>4.5</v>
      </c>
      <c r="E565" s="366">
        <v>30</v>
      </c>
      <c r="F565" s="248">
        <f t="shared" si="11"/>
        <v>135</v>
      </c>
    </row>
    <row r="566" spans="1:6" s="359" customFormat="1" ht="26.4">
      <c r="A566" s="351" t="s">
        <v>1543</v>
      </c>
      <c r="B566" s="371" t="s">
        <v>1544</v>
      </c>
      <c r="C566" s="371" t="s">
        <v>212</v>
      </c>
      <c r="D566" s="371" t="s">
        <v>1511</v>
      </c>
      <c r="E566" s="366">
        <v>300</v>
      </c>
      <c r="F566" s="248">
        <f t="shared" si="11"/>
        <v>300</v>
      </c>
    </row>
    <row r="567" spans="1:6" s="359" customFormat="1" ht="26.4">
      <c r="A567" s="351" t="s">
        <v>1545</v>
      </c>
      <c r="B567" s="371" t="s">
        <v>1546</v>
      </c>
      <c r="C567" s="371" t="s">
        <v>2</v>
      </c>
      <c r="D567" s="371">
        <v>18</v>
      </c>
      <c r="E567" s="366">
        <v>25</v>
      </c>
      <c r="F567" s="248">
        <f t="shared" si="11"/>
        <v>450</v>
      </c>
    </row>
    <row r="568" spans="1:6" s="359" customFormat="1" ht="15.6">
      <c r="A568" s="351" t="s">
        <v>1547</v>
      </c>
      <c r="B568" s="372" t="s">
        <v>1548</v>
      </c>
      <c r="C568" s="372" t="s">
        <v>212</v>
      </c>
      <c r="D568" s="373">
        <v>1</v>
      </c>
      <c r="E568" s="366">
        <v>200</v>
      </c>
      <c r="F568" s="248">
        <f t="shared" si="11"/>
        <v>200</v>
      </c>
    </row>
    <row r="569" spans="1:6" s="359" customFormat="1" ht="26.4">
      <c r="A569" s="351" t="s">
        <v>1549</v>
      </c>
      <c r="B569" s="371" t="s">
        <v>1550</v>
      </c>
      <c r="C569" s="371" t="s">
        <v>212</v>
      </c>
      <c r="D569" s="371" t="s">
        <v>1511</v>
      </c>
      <c r="E569" s="366">
        <v>350</v>
      </c>
      <c r="F569" s="248">
        <f t="shared" si="11"/>
        <v>350</v>
      </c>
    </row>
    <row r="570" spans="1:6" s="359" customFormat="1" ht="15.6">
      <c r="A570" s="362" t="s">
        <v>975</v>
      </c>
      <c r="B570" s="363" t="s">
        <v>1551</v>
      </c>
      <c r="C570" s="364"/>
      <c r="D570" s="364"/>
      <c r="E570" s="254"/>
      <c r="F570" s="248"/>
    </row>
    <row r="571" spans="1:6" s="359" customFormat="1" ht="15.6">
      <c r="A571" s="375" t="s">
        <v>1552</v>
      </c>
      <c r="B571" s="367" t="s">
        <v>1553</v>
      </c>
      <c r="C571" s="367" t="s">
        <v>962</v>
      </c>
      <c r="D571" s="368">
        <v>145</v>
      </c>
      <c r="E571" s="369">
        <v>1.5</v>
      </c>
      <c r="F571" s="248">
        <f t="shared" si="11"/>
        <v>217.5</v>
      </c>
    </row>
    <row r="572" spans="1:6" s="359" customFormat="1" ht="39.6">
      <c r="A572" s="375" t="s">
        <v>1554</v>
      </c>
      <c r="B572" s="374" t="s">
        <v>1524</v>
      </c>
      <c r="C572" s="371" t="s">
        <v>962</v>
      </c>
      <c r="D572" s="371">
        <v>145</v>
      </c>
      <c r="E572" s="366">
        <v>10</v>
      </c>
      <c r="F572" s="248">
        <f t="shared" si="11"/>
        <v>1450</v>
      </c>
    </row>
    <row r="573" spans="1:6" s="359" customFormat="1" ht="39.6">
      <c r="A573" s="375" t="s">
        <v>1555</v>
      </c>
      <c r="B573" s="370" t="s">
        <v>1526</v>
      </c>
      <c r="C573" s="371" t="s">
        <v>962</v>
      </c>
      <c r="D573" s="371">
        <v>145</v>
      </c>
      <c r="E573" s="366">
        <v>5</v>
      </c>
      <c r="F573" s="248">
        <f t="shared" si="11"/>
        <v>725</v>
      </c>
    </row>
    <row r="574" spans="1:6" s="359" customFormat="1" ht="26.4">
      <c r="A574" s="375" t="s">
        <v>1556</v>
      </c>
      <c r="B574" s="371" t="s">
        <v>1540</v>
      </c>
      <c r="C574" s="371" t="s">
        <v>962</v>
      </c>
      <c r="D574" s="371">
        <v>145</v>
      </c>
      <c r="E574" s="366">
        <v>10</v>
      </c>
      <c r="F574" s="248">
        <f t="shared" si="11"/>
        <v>1450</v>
      </c>
    </row>
    <row r="575" spans="1:6" s="359" customFormat="1" ht="15.6">
      <c r="A575" s="375" t="s">
        <v>1557</v>
      </c>
      <c r="B575" s="372" t="s">
        <v>1548</v>
      </c>
      <c r="C575" s="372" t="s">
        <v>212</v>
      </c>
      <c r="D575" s="373">
        <v>1</v>
      </c>
      <c r="E575" s="366">
        <v>100</v>
      </c>
      <c r="F575" s="248">
        <f t="shared" si="11"/>
        <v>100</v>
      </c>
    </row>
    <row r="576" spans="1:6" s="359" customFormat="1" ht="15.6">
      <c r="A576" s="885" t="s">
        <v>1558</v>
      </c>
      <c r="B576" s="886"/>
      <c r="C576" s="886"/>
      <c r="D576" s="887"/>
      <c r="E576" s="888">
        <f>SUM(F550:F575)</f>
        <v>19086</v>
      </c>
      <c r="F576" s="889"/>
    </row>
  </sheetData>
  <mergeCells count="37">
    <mergeCell ref="A14:D14"/>
    <mergeCell ref="A1:F1"/>
    <mergeCell ref="A5:F5"/>
    <mergeCell ref="E6:F6"/>
    <mergeCell ref="D7:E7"/>
    <mergeCell ref="F7:G7"/>
    <mergeCell ref="A8:D8"/>
    <mergeCell ref="A9:D9"/>
    <mergeCell ref="A10:D10"/>
    <mergeCell ref="A11:D11"/>
    <mergeCell ref="A12:D12"/>
    <mergeCell ref="A13:D13"/>
    <mergeCell ref="A54:E54"/>
    <mergeCell ref="A15:D15"/>
    <mergeCell ref="A16:D16"/>
    <mergeCell ref="A17:D17"/>
    <mergeCell ref="A18:D18"/>
    <mergeCell ref="A21:D21"/>
    <mergeCell ref="A22:D22"/>
    <mergeCell ref="A23:D23"/>
    <mergeCell ref="A24:D24"/>
    <mergeCell ref="A26:D26"/>
    <mergeCell ref="A27:D27"/>
    <mergeCell ref="A28:D28"/>
    <mergeCell ref="A576:D576"/>
    <mergeCell ref="E576:F576"/>
    <mergeCell ref="A100:E100"/>
    <mergeCell ref="A274:E274"/>
    <mergeCell ref="A339:E339"/>
    <mergeCell ref="A384:E384"/>
    <mergeCell ref="A405:E405"/>
    <mergeCell ref="A440:E440"/>
    <mergeCell ref="A460:E460"/>
    <mergeCell ref="A477:E477"/>
    <mergeCell ref="A496:E496"/>
    <mergeCell ref="A510:E510"/>
    <mergeCell ref="A544:E544"/>
  </mergeCells>
  <pageMargins left="0.98425196850393704" right="0.78740157480314965" top="0.98425196850393704" bottom="0.59055118110236227" header="0.59055118110236227" footer="0.39370078740157483"/>
  <pageSetup paperSize="9" scale="80" firstPageNumber="14" fitToWidth="0" fitToHeight="0" orientation="portrait" r:id="rId1"/>
  <headerFooter alignWithMargins="0">
    <oddFooter>&amp;REI dela</oddFooter>
  </headerFooter>
  <rowBreaks count="2" manualBreakCount="2">
    <brk id="30" max="16383" man="1"/>
    <brk id="39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BD"/>
  </sheetPr>
  <dimension ref="A1:M747"/>
  <sheetViews>
    <sheetView view="pageBreakPreview" zoomScale="90" zoomScaleNormal="100" zoomScaleSheetLayoutView="90" workbookViewId="0">
      <selection activeCell="B2" sqref="B2"/>
    </sheetView>
  </sheetViews>
  <sheetFormatPr defaultColWidth="10" defaultRowHeight="13.2"/>
  <cols>
    <col min="1" max="1" width="7.44140625" style="382" customWidth="1"/>
    <col min="2" max="2" width="46.5546875" style="382" customWidth="1"/>
    <col min="3" max="3" width="6.6640625" style="391" customWidth="1"/>
    <col min="4" max="4" width="9.44140625" style="382" bestFit="1" customWidth="1"/>
    <col min="5" max="5" width="12.33203125" style="396" bestFit="1" customWidth="1"/>
    <col min="6" max="6" width="14.44140625" style="396" bestFit="1" customWidth="1"/>
    <col min="7" max="7" width="10.44140625" style="381" bestFit="1" customWidth="1"/>
    <col min="8" max="8" width="10.44140625" style="382" bestFit="1" customWidth="1"/>
    <col min="9" max="16384" width="10" style="382"/>
  </cols>
  <sheetData>
    <row r="1" spans="1:13">
      <c r="A1" s="376" t="s">
        <v>1561</v>
      </c>
      <c r="B1" s="377"/>
      <c r="C1" s="378"/>
      <c r="D1" s="379"/>
      <c r="E1" s="380"/>
      <c r="F1" s="381"/>
      <c r="G1" s="382"/>
    </row>
    <row r="2" spans="1:13">
      <c r="A2" s="376" t="s">
        <v>1562</v>
      </c>
      <c r="B2" s="377"/>
      <c r="C2" s="378"/>
      <c r="D2" s="379"/>
      <c r="E2" s="380"/>
      <c r="F2" s="381"/>
      <c r="G2" s="382"/>
    </row>
    <row r="3" spans="1:13">
      <c r="A3" s="376" t="s">
        <v>1563</v>
      </c>
      <c r="B3" s="377"/>
      <c r="C3" s="378"/>
      <c r="D3" s="379"/>
      <c r="E3" s="380"/>
      <c r="F3" s="381"/>
      <c r="G3" s="382"/>
    </row>
    <row r="4" spans="1:13" ht="13.8" thickBot="1">
      <c r="A4" s="383" t="s">
        <v>1564</v>
      </c>
      <c r="B4" s="384"/>
      <c r="C4" s="385"/>
      <c r="D4" s="386"/>
      <c r="E4" s="387"/>
      <c r="F4" s="388"/>
      <c r="G4" s="382"/>
    </row>
    <row r="5" spans="1:13" ht="13.8" thickTop="1">
      <c r="A5" s="929" t="s">
        <v>1565</v>
      </c>
      <c r="B5" s="930"/>
      <c r="C5" s="930"/>
      <c r="D5" s="930"/>
      <c r="E5" s="930"/>
      <c r="F5" s="930"/>
    </row>
    <row r="6" spans="1:13">
      <c r="A6" s="389"/>
      <c r="B6" s="390"/>
      <c r="E6" s="931" t="s">
        <v>1566</v>
      </c>
      <c r="F6" s="931"/>
    </row>
    <row r="7" spans="1:13">
      <c r="A7" s="923"/>
      <c r="B7" s="923"/>
      <c r="C7" s="923"/>
      <c r="D7" s="923"/>
      <c r="E7" s="923"/>
      <c r="F7" s="923"/>
    </row>
    <row r="8" spans="1:13">
      <c r="A8" s="393"/>
      <c r="B8" s="382" t="s">
        <v>1567</v>
      </c>
      <c r="C8" s="394"/>
      <c r="D8" s="393"/>
      <c r="E8" s="480"/>
      <c r="F8" s="481">
        <f>F153</f>
        <v>105112.29999999999</v>
      </c>
      <c r="G8" s="397"/>
    </row>
    <row r="9" spans="1:13">
      <c r="A9" s="922"/>
      <c r="B9" s="923"/>
      <c r="C9" s="923"/>
      <c r="D9" s="923"/>
      <c r="E9" s="928"/>
      <c r="F9" s="928"/>
      <c r="J9" s="393"/>
      <c r="L9" s="399"/>
      <c r="M9" s="399"/>
    </row>
    <row r="10" spans="1:13">
      <c r="A10" s="389"/>
      <c r="B10" s="382" t="s">
        <v>1568</v>
      </c>
      <c r="E10" s="480"/>
      <c r="F10" s="481">
        <f>F319</f>
        <v>109312.29999999999</v>
      </c>
      <c r="G10" s="397"/>
      <c r="L10" s="399"/>
      <c r="M10" s="399"/>
    </row>
    <row r="11" spans="1:13">
      <c r="A11" s="922"/>
      <c r="B11" s="923"/>
      <c r="C11" s="923"/>
      <c r="D11" s="923"/>
      <c r="E11" s="928"/>
      <c r="F11" s="928"/>
      <c r="G11" s="397"/>
      <c r="L11" s="399"/>
      <c r="M11" s="399"/>
    </row>
    <row r="12" spans="1:13">
      <c r="A12" s="389"/>
      <c r="B12" s="382" t="s">
        <v>1569</v>
      </c>
      <c r="E12" s="480"/>
      <c r="F12" s="481">
        <f>F398</f>
        <v>13639.7</v>
      </c>
      <c r="G12" s="397"/>
      <c r="L12" s="399"/>
      <c r="M12" s="399"/>
    </row>
    <row r="13" spans="1:13">
      <c r="A13" s="922"/>
      <c r="B13" s="923"/>
      <c r="C13" s="923"/>
      <c r="D13" s="923"/>
      <c r="E13" s="928"/>
      <c r="F13" s="928"/>
      <c r="G13" s="397"/>
      <c r="L13" s="399"/>
      <c r="M13" s="399"/>
    </row>
    <row r="14" spans="1:13">
      <c r="A14" s="389"/>
      <c r="B14" s="382" t="s">
        <v>1570</v>
      </c>
      <c r="E14" s="480"/>
      <c r="F14" s="481">
        <f>F728</f>
        <v>116872.55</v>
      </c>
      <c r="G14" s="397"/>
      <c r="L14" s="399"/>
      <c r="M14" s="399"/>
    </row>
    <row r="15" spans="1:13">
      <c r="A15" s="922"/>
      <c r="B15" s="922"/>
      <c r="C15" s="922"/>
      <c r="D15" s="922"/>
      <c r="E15" s="928"/>
      <c r="F15" s="928"/>
      <c r="G15" s="397"/>
    </row>
    <row r="16" spans="1:13">
      <c r="A16" s="922"/>
      <c r="B16" s="923"/>
      <c r="C16" s="923"/>
      <c r="D16" s="923"/>
      <c r="E16" s="924"/>
      <c r="F16" s="924"/>
      <c r="G16" s="397"/>
    </row>
    <row r="17" spans="1:8" ht="57.75" customHeight="1">
      <c r="B17" s="905" t="s">
        <v>2633</v>
      </c>
      <c r="C17" s="906"/>
      <c r="D17" s="906"/>
      <c r="E17" s="906"/>
      <c r="F17" s="483">
        <f>(F8+F10+F12+F14)*0.05</f>
        <v>17246.842499999999</v>
      </c>
      <c r="G17" s="397"/>
    </row>
    <row r="18" spans="1:8">
      <c r="E18" s="480"/>
      <c r="F18" s="480"/>
      <c r="G18" s="397"/>
    </row>
    <row r="19" spans="1:8" ht="13.8" thickBot="1">
      <c r="A19" s="925" t="s">
        <v>1571</v>
      </c>
      <c r="B19" s="926"/>
      <c r="C19" s="926"/>
      <c r="D19" s="926"/>
      <c r="E19" s="484"/>
      <c r="F19" s="485">
        <f>F8+F10+F12+F14+F17</f>
        <v>362183.6925</v>
      </c>
      <c r="G19" s="397"/>
      <c r="H19" s="381"/>
    </row>
    <row r="20" spans="1:8" ht="13.8" thickTop="1">
      <c r="A20" s="398"/>
      <c r="B20" s="393"/>
      <c r="C20" s="394"/>
      <c r="D20" s="393"/>
      <c r="E20" s="395"/>
      <c r="F20" s="395"/>
    </row>
    <row r="21" spans="1:8">
      <c r="A21" s="398"/>
      <c r="B21" s="393" t="s">
        <v>2640</v>
      </c>
      <c r="C21" s="394"/>
      <c r="D21" s="393"/>
      <c r="E21" s="395"/>
      <c r="F21" s="395"/>
    </row>
    <row r="22" spans="1:8">
      <c r="A22" s="389"/>
      <c r="B22" s="390"/>
    </row>
    <row r="23" spans="1:8">
      <c r="A23" s="402"/>
      <c r="B23" s="403"/>
      <c r="C23" s="404" t="s">
        <v>1572</v>
      </c>
      <c r="D23" s="405" t="s">
        <v>1573</v>
      </c>
      <c r="E23" s="406" t="s">
        <v>1574</v>
      </c>
      <c r="F23" s="407" t="s">
        <v>1575</v>
      </c>
    </row>
    <row r="24" spans="1:8" ht="13.8" thickBot="1">
      <c r="A24" s="401" t="s">
        <v>879</v>
      </c>
      <c r="B24" s="401" t="s">
        <v>880</v>
      </c>
      <c r="C24" s="408" t="s">
        <v>1576</v>
      </c>
      <c r="D24" s="409"/>
      <c r="E24" s="410" t="s">
        <v>1577</v>
      </c>
      <c r="F24" s="410" t="s">
        <v>1578</v>
      </c>
    </row>
    <row r="25" spans="1:8" ht="13.8" thickTop="1"/>
    <row r="26" spans="1:8">
      <c r="A26" s="393" t="s">
        <v>1579</v>
      </c>
    </row>
    <row r="27" spans="1:8">
      <c r="A27" s="382" t="s">
        <v>1580</v>
      </c>
    </row>
    <row r="29" spans="1:8" ht="26.4">
      <c r="A29" s="411" t="s">
        <v>91</v>
      </c>
      <c r="B29" s="412" t="s">
        <v>1581</v>
      </c>
      <c r="C29" s="413"/>
      <c r="D29" s="414"/>
      <c r="E29" s="380"/>
      <c r="F29" s="381"/>
      <c r="G29" s="382"/>
    </row>
    <row r="30" spans="1:8" ht="26.4">
      <c r="A30" s="411"/>
      <c r="B30" s="412" t="s">
        <v>1582</v>
      </c>
      <c r="C30" s="390" t="s">
        <v>1583</v>
      </c>
      <c r="D30" s="481">
        <v>6720</v>
      </c>
      <c r="E30" s="380">
        <v>2.35</v>
      </c>
      <c r="F30" s="483">
        <f>D30*E30</f>
        <v>15792</v>
      </c>
      <c r="G30" s="382"/>
    </row>
    <row r="31" spans="1:8">
      <c r="A31" s="411"/>
      <c r="B31" s="412" t="s">
        <v>1584</v>
      </c>
      <c r="C31" s="390" t="s">
        <v>7</v>
      </c>
      <c r="D31" s="481">
        <v>1360</v>
      </c>
      <c r="E31" s="380">
        <v>12.45</v>
      </c>
      <c r="F31" s="483">
        <f t="shared" ref="F31:F36" si="0">D31*E31</f>
        <v>16932</v>
      </c>
      <c r="G31" s="382"/>
    </row>
    <row r="32" spans="1:8">
      <c r="A32" s="411"/>
      <c r="B32" s="412" t="s">
        <v>1585</v>
      </c>
      <c r="C32" s="413" t="s">
        <v>1583</v>
      </c>
      <c r="D32" s="481">
        <v>1340</v>
      </c>
      <c r="E32" s="380">
        <v>1</v>
      </c>
      <c r="F32" s="483">
        <f t="shared" si="0"/>
        <v>1340</v>
      </c>
      <c r="G32" s="382"/>
    </row>
    <row r="33" spans="1:7">
      <c r="A33" s="411"/>
      <c r="B33" s="412" t="s">
        <v>1586</v>
      </c>
      <c r="C33" s="413" t="s">
        <v>1587</v>
      </c>
      <c r="D33" s="481">
        <v>60</v>
      </c>
      <c r="E33" s="380">
        <v>5</v>
      </c>
      <c r="F33" s="483">
        <f t="shared" si="0"/>
        <v>300</v>
      </c>
      <c r="G33" s="382"/>
    </row>
    <row r="34" spans="1:7">
      <c r="A34" s="411"/>
      <c r="B34" s="412" t="s">
        <v>1588</v>
      </c>
      <c r="C34" s="413" t="s">
        <v>1589</v>
      </c>
      <c r="D34" s="481">
        <v>280</v>
      </c>
      <c r="E34" s="380">
        <v>0.8</v>
      </c>
      <c r="F34" s="483">
        <f t="shared" si="0"/>
        <v>224</v>
      </c>
      <c r="G34" s="382"/>
    </row>
    <row r="35" spans="1:7">
      <c r="A35" s="411"/>
      <c r="B35" s="412" t="s">
        <v>1590</v>
      </c>
      <c r="C35" s="413" t="s">
        <v>1591</v>
      </c>
      <c r="D35" s="481">
        <v>280</v>
      </c>
      <c r="E35" s="380">
        <v>1.6</v>
      </c>
      <c r="F35" s="483">
        <f t="shared" si="0"/>
        <v>448</v>
      </c>
      <c r="G35" s="382"/>
    </row>
    <row r="36" spans="1:7">
      <c r="A36" s="411"/>
      <c r="B36" s="412" t="s">
        <v>1592</v>
      </c>
      <c r="C36" s="413" t="s">
        <v>1593</v>
      </c>
      <c r="D36" s="481">
        <v>1</v>
      </c>
      <c r="E36" s="380">
        <v>250</v>
      </c>
      <c r="F36" s="483">
        <f t="shared" si="0"/>
        <v>250</v>
      </c>
      <c r="G36" s="382"/>
    </row>
    <row r="37" spans="1:7">
      <c r="A37" s="411"/>
      <c r="B37" s="413"/>
      <c r="C37" s="413"/>
      <c r="D37" s="481"/>
      <c r="E37" s="416"/>
      <c r="F37" s="416"/>
      <c r="G37" s="382"/>
    </row>
    <row r="38" spans="1:7" s="418" customFormat="1" ht="79.2">
      <c r="A38" s="411" t="s">
        <v>92</v>
      </c>
      <c r="B38" s="413" t="s">
        <v>1594</v>
      </c>
      <c r="C38" s="413"/>
      <c r="D38" s="481"/>
      <c r="E38" s="417"/>
      <c r="F38" s="416"/>
    </row>
    <row r="39" spans="1:7" s="418" customFormat="1">
      <c r="A39" s="411"/>
      <c r="B39" s="413" t="s">
        <v>1595</v>
      </c>
      <c r="C39" s="413" t="s">
        <v>1587</v>
      </c>
      <c r="D39" s="481">
        <v>2</v>
      </c>
      <c r="E39" s="417">
        <v>380</v>
      </c>
      <c r="F39" s="483">
        <f t="shared" ref="F39:F48" si="1">D39*E39</f>
        <v>760</v>
      </c>
    </row>
    <row r="40" spans="1:7" s="418" customFormat="1">
      <c r="A40" s="411"/>
      <c r="B40" s="413" t="s">
        <v>1596</v>
      </c>
      <c r="C40" s="413" t="s">
        <v>1587</v>
      </c>
      <c r="D40" s="481">
        <v>1</v>
      </c>
      <c r="E40" s="417">
        <v>360</v>
      </c>
      <c r="F40" s="483">
        <f t="shared" si="1"/>
        <v>360</v>
      </c>
    </row>
    <row r="41" spans="1:7" s="418" customFormat="1">
      <c r="A41" s="411"/>
      <c r="B41" s="413" t="s">
        <v>1597</v>
      </c>
      <c r="C41" s="413" t="s">
        <v>1587</v>
      </c>
      <c r="D41" s="481">
        <v>2</v>
      </c>
      <c r="E41" s="417">
        <v>350</v>
      </c>
      <c r="F41" s="483">
        <f t="shared" si="1"/>
        <v>700</v>
      </c>
    </row>
    <row r="42" spans="1:7" s="418" customFormat="1">
      <c r="A42" s="411"/>
      <c r="B42" s="413" t="s">
        <v>1598</v>
      </c>
      <c r="C42" s="413" t="s">
        <v>1587</v>
      </c>
      <c r="D42" s="481">
        <v>1</v>
      </c>
      <c r="E42" s="417">
        <v>350</v>
      </c>
      <c r="F42" s="483">
        <f>D42*E42</f>
        <v>350</v>
      </c>
    </row>
    <row r="43" spans="1:7" s="418" customFormat="1">
      <c r="A43" s="411"/>
      <c r="B43" s="413" t="s">
        <v>1599</v>
      </c>
      <c r="C43" s="413" t="s">
        <v>1587</v>
      </c>
      <c r="D43" s="481">
        <v>2</v>
      </c>
      <c r="E43" s="417">
        <v>350</v>
      </c>
      <c r="F43" s="483">
        <f>D43*E43</f>
        <v>700</v>
      </c>
    </row>
    <row r="44" spans="1:7" s="418" customFormat="1">
      <c r="A44" s="411"/>
      <c r="B44" s="413" t="s">
        <v>1600</v>
      </c>
      <c r="C44" s="413" t="s">
        <v>1587</v>
      </c>
      <c r="D44" s="481">
        <v>2</v>
      </c>
      <c r="E44" s="417">
        <v>350</v>
      </c>
      <c r="F44" s="483">
        <f>D44*E44</f>
        <v>700</v>
      </c>
    </row>
    <row r="45" spans="1:7" s="418" customFormat="1">
      <c r="A45" s="411"/>
      <c r="B45" s="413" t="s">
        <v>1601</v>
      </c>
      <c r="C45" s="413" t="s">
        <v>1587</v>
      </c>
      <c r="D45" s="481">
        <v>1</v>
      </c>
      <c r="E45" s="417">
        <v>250</v>
      </c>
      <c r="F45" s="483">
        <f t="shared" si="1"/>
        <v>250</v>
      </c>
    </row>
    <row r="46" spans="1:7" s="418" customFormat="1">
      <c r="A46" s="411"/>
      <c r="B46" s="413" t="s">
        <v>1602</v>
      </c>
      <c r="C46" s="413" t="s">
        <v>1587</v>
      </c>
      <c r="D46" s="481">
        <v>1</v>
      </c>
      <c r="E46" s="417">
        <v>220</v>
      </c>
      <c r="F46" s="483">
        <f t="shared" si="1"/>
        <v>220</v>
      </c>
    </row>
    <row r="47" spans="1:7" s="418" customFormat="1">
      <c r="A47" s="411"/>
      <c r="B47" s="413" t="s">
        <v>1603</v>
      </c>
      <c r="C47" s="413" t="s">
        <v>1587</v>
      </c>
      <c r="D47" s="481">
        <v>1</v>
      </c>
      <c r="E47" s="417">
        <v>220</v>
      </c>
      <c r="F47" s="483">
        <f t="shared" si="1"/>
        <v>220</v>
      </c>
    </row>
    <row r="48" spans="1:7" s="418" customFormat="1">
      <c r="A48" s="411"/>
      <c r="B48" s="413" t="s">
        <v>1604</v>
      </c>
      <c r="C48" s="413" t="s">
        <v>1587</v>
      </c>
      <c r="D48" s="481">
        <v>1</v>
      </c>
      <c r="E48" s="417">
        <v>220</v>
      </c>
      <c r="F48" s="483">
        <f t="shared" si="1"/>
        <v>220</v>
      </c>
    </row>
    <row r="49" spans="1:6" s="418" customFormat="1">
      <c r="A49" s="411"/>
      <c r="B49" s="413"/>
      <c r="C49" s="413"/>
      <c r="D49" s="481"/>
      <c r="E49" s="417"/>
      <c r="F49" s="483"/>
    </row>
    <row r="50" spans="1:6" s="418" customFormat="1" ht="39.6">
      <c r="A50" s="411">
        <v>3</v>
      </c>
      <c r="B50" s="413" t="s">
        <v>1605</v>
      </c>
      <c r="C50" s="392"/>
      <c r="D50" s="481"/>
      <c r="E50" s="417"/>
      <c r="F50" s="483"/>
    </row>
    <row r="51" spans="1:6" s="418" customFormat="1">
      <c r="A51" s="411"/>
      <c r="B51" s="413" t="s">
        <v>1599</v>
      </c>
      <c r="C51" s="413" t="s">
        <v>1587</v>
      </c>
      <c r="D51" s="481">
        <v>1</v>
      </c>
      <c r="E51" s="417">
        <v>350</v>
      </c>
      <c r="F51" s="483">
        <f>D51*E51</f>
        <v>350</v>
      </c>
    </row>
    <row r="52" spans="1:6" s="418" customFormat="1">
      <c r="A52" s="411"/>
      <c r="B52" s="413" t="s">
        <v>1600</v>
      </c>
      <c r="C52" s="413" t="s">
        <v>1587</v>
      </c>
      <c r="D52" s="481">
        <v>1</v>
      </c>
      <c r="E52" s="417">
        <v>350</v>
      </c>
      <c r="F52" s="483">
        <f>D52*E52</f>
        <v>350</v>
      </c>
    </row>
    <row r="53" spans="1:6" s="418" customFormat="1">
      <c r="A53" s="411"/>
      <c r="B53" s="413" t="s">
        <v>1602</v>
      </c>
      <c r="C53" s="413" t="s">
        <v>1587</v>
      </c>
      <c r="D53" s="481">
        <v>4</v>
      </c>
      <c r="E53" s="417">
        <v>250</v>
      </c>
      <c r="F53" s="483">
        <f>D53*E53</f>
        <v>1000</v>
      </c>
    </row>
    <row r="54" spans="1:6" s="418" customFormat="1">
      <c r="A54" s="411"/>
      <c r="B54" s="413" t="s">
        <v>1603</v>
      </c>
      <c r="C54" s="413" t="s">
        <v>1587</v>
      </c>
      <c r="D54" s="481">
        <v>1</v>
      </c>
      <c r="E54" s="417">
        <v>220</v>
      </c>
      <c r="F54" s="483">
        <f>D54*E54</f>
        <v>220</v>
      </c>
    </row>
    <row r="55" spans="1:6" s="418" customFormat="1">
      <c r="A55" s="411"/>
      <c r="B55" s="413"/>
      <c r="C55" s="413"/>
      <c r="D55" s="481"/>
      <c r="E55" s="417"/>
      <c r="F55" s="483"/>
    </row>
    <row r="56" spans="1:6" s="418" customFormat="1" ht="26.4">
      <c r="A56" s="411" t="s">
        <v>144</v>
      </c>
      <c r="B56" s="714" t="s">
        <v>2609</v>
      </c>
      <c r="C56" s="382"/>
      <c r="D56" s="481"/>
      <c r="E56" s="417"/>
      <c r="F56" s="483"/>
    </row>
    <row r="57" spans="1:6" s="418" customFormat="1">
      <c r="A57" s="411"/>
      <c r="B57" s="419" t="s">
        <v>1606</v>
      </c>
      <c r="C57" s="382"/>
      <c r="D57" s="481"/>
      <c r="E57" s="417"/>
      <c r="F57" s="483"/>
    </row>
    <row r="58" spans="1:6" s="418" customFormat="1">
      <c r="A58" s="411"/>
      <c r="B58" s="419" t="s">
        <v>1607</v>
      </c>
      <c r="C58" s="382"/>
      <c r="D58" s="481"/>
      <c r="E58" s="417"/>
      <c r="F58" s="483"/>
    </row>
    <row r="59" spans="1:6" s="418" customFormat="1">
      <c r="A59" s="411"/>
      <c r="B59" s="419" t="s">
        <v>1608</v>
      </c>
      <c r="C59" s="382"/>
      <c r="D59" s="481"/>
      <c r="E59" s="417"/>
      <c r="F59" s="483"/>
    </row>
    <row r="60" spans="1:6" s="418" customFormat="1" ht="39.6">
      <c r="A60" s="411"/>
      <c r="B60" s="419" t="s">
        <v>1609</v>
      </c>
      <c r="C60" s="382"/>
      <c r="D60" s="481"/>
      <c r="E60" s="417"/>
      <c r="F60" s="483"/>
    </row>
    <row r="61" spans="1:6" s="418" customFormat="1" ht="39.6">
      <c r="A61" s="411"/>
      <c r="B61" s="419" t="s">
        <v>1610</v>
      </c>
      <c r="C61" s="382"/>
      <c r="D61" s="481"/>
      <c r="E61" s="417"/>
      <c r="F61" s="483"/>
    </row>
    <row r="62" spans="1:6" s="418" customFormat="1">
      <c r="A62" s="411"/>
      <c r="B62" s="420" t="s">
        <v>1611</v>
      </c>
      <c r="C62" s="382"/>
      <c r="D62" s="481"/>
      <c r="E62" s="417"/>
      <c r="F62" s="483"/>
    </row>
    <row r="63" spans="1:6" s="418" customFormat="1">
      <c r="A63" s="411"/>
      <c r="B63" s="389" t="s">
        <v>1612</v>
      </c>
      <c r="C63" s="415" t="s">
        <v>206</v>
      </c>
      <c r="D63" s="481">
        <v>38</v>
      </c>
      <c r="E63" s="417">
        <v>180</v>
      </c>
      <c r="F63" s="483">
        <f>D63*E63</f>
        <v>6840</v>
      </c>
    </row>
    <row r="64" spans="1:6" s="418" customFormat="1">
      <c r="A64" s="411"/>
      <c r="B64" s="389"/>
      <c r="C64" s="415"/>
      <c r="D64" s="481"/>
      <c r="E64" s="417"/>
      <c r="F64" s="483"/>
    </row>
    <row r="65" spans="1:6" s="418" customFormat="1" ht="39.6">
      <c r="A65" s="411" t="s">
        <v>145</v>
      </c>
      <c r="B65" s="421" t="s">
        <v>1613</v>
      </c>
      <c r="C65" s="382"/>
      <c r="D65" s="380"/>
      <c r="E65" s="380"/>
      <c r="F65" s="483"/>
    </row>
    <row r="66" spans="1:6" s="418" customFormat="1" ht="13.5" customHeight="1">
      <c r="A66" s="411"/>
      <c r="B66" s="422" t="s">
        <v>2610</v>
      </c>
      <c r="C66" s="382"/>
      <c r="D66" s="380"/>
      <c r="E66" s="380"/>
      <c r="F66" s="483"/>
    </row>
    <row r="67" spans="1:6" s="418" customFormat="1" ht="52.8">
      <c r="A67" s="411"/>
      <c r="B67" s="422" t="s">
        <v>1614</v>
      </c>
      <c r="C67" s="382"/>
      <c r="D67" s="380"/>
      <c r="E67" s="380"/>
      <c r="F67" s="483"/>
    </row>
    <row r="68" spans="1:6" s="418" customFormat="1" ht="52.8">
      <c r="A68" s="411"/>
      <c r="B68" s="422" t="s">
        <v>1615</v>
      </c>
      <c r="C68" s="382"/>
      <c r="D68" s="380"/>
      <c r="E68" s="380"/>
      <c r="F68" s="483"/>
    </row>
    <row r="69" spans="1:6" s="418" customFormat="1" ht="92.4">
      <c r="A69" s="411"/>
      <c r="B69" s="422" t="s">
        <v>1616</v>
      </c>
      <c r="C69" s="382"/>
      <c r="D69" s="380"/>
      <c r="E69" s="380"/>
      <c r="F69" s="483"/>
    </row>
    <row r="70" spans="1:6" s="418" customFormat="1" ht="79.2">
      <c r="A70" s="411"/>
      <c r="B70" s="422" t="s">
        <v>1617</v>
      </c>
      <c r="C70" s="382"/>
      <c r="D70" s="380"/>
      <c r="E70" s="380"/>
      <c r="F70" s="483"/>
    </row>
    <row r="71" spans="1:6" s="418" customFormat="1" ht="39.6">
      <c r="A71" s="411"/>
      <c r="B71" s="422" t="s">
        <v>1618</v>
      </c>
      <c r="C71" s="382"/>
      <c r="D71" s="380"/>
      <c r="E71" s="380"/>
      <c r="F71" s="483"/>
    </row>
    <row r="72" spans="1:6" s="418" customFormat="1" ht="78" customHeight="1">
      <c r="A72" s="411"/>
      <c r="B72" s="422" t="s">
        <v>1619</v>
      </c>
      <c r="C72" s="382"/>
      <c r="D72" s="380"/>
      <c r="E72" s="380"/>
      <c r="F72" s="483"/>
    </row>
    <row r="73" spans="1:6" s="418" customFormat="1" ht="48" customHeight="1">
      <c r="A73" s="411"/>
      <c r="B73" s="422" t="s">
        <v>1620</v>
      </c>
      <c r="C73" s="382"/>
      <c r="D73" s="380"/>
      <c r="E73" s="380"/>
      <c r="F73" s="483"/>
    </row>
    <row r="74" spans="1:6" s="418" customFormat="1">
      <c r="A74" s="411"/>
      <c r="B74" s="422" t="s">
        <v>1621</v>
      </c>
      <c r="C74" s="382"/>
      <c r="D74" s="380"/>
      <c r="E74" s="380"/>
      <c r="F74" s="483"/>
    </row>
    <row r="75" spans="1:6" s="418" customFormat="1" ht="26.4">
      <c r="A75" s="411"/>
      <c r="B75" s="422" t="s">
        <v>1622</v>
      </c>
      <c r="C75" s="927"/>
      <c r="D75" s="924"/>
      <c r="E75" s="380"/>
      <c r="F75" s="483"/>
    </row>
    <row r="76" spans="1:6" s="418" customFormat="1">
      <c r="A76" s="411"/>
      <c r="B76" s="422" t="s">
        <v>1623</v>
      </c>
      <c r="C76" s="927"/>
      <c r="D76" s="924"/>
      <c r="E76" s="380"/>
      <c r="F76" s="483"/>
    </row>
    <row r="77" spans="1:6" s="418" customFormat="1" ht="39.6">
      <c r="A77" s="411"/>
      <c r="B77" s="422" t="s">
        <v>1624</v>
      </c>
      <c r="C77" s="927"/>
      <c r="D77" s="924"/>
      <c r="E77" s="380"/>
      <c r="F77" s="483"/>
    </row>
    <row r="78" spans="1:6" s="418" customFormat="1" ht="26.4">
      <c r="A78" s="411"/>
      <c r="B78" s="422" t="s">
        <v>1625</v>
      </c>
      <c r="C78" s="382"/>
      <c r="D78" s="380"/>
      <c r="E78" s="380"/>
      <c r="F78" s="483"/>
    </row>
    <row r="79" spans="1:6" s="418" customFormat="1" ht="26.4">
      <c r="A79" s="411"/>
      <c r="B79" s="421" t="s">
        <v>1626</v>
      </c>
      <c r="C79" s="415" t="s">
        <v>206</v>
      </c>
      <c r="D79" s="486">
        <v>3</v>
      </c>
      <c r="E79" s="417">
        <v>1080</v>
      </c>
      <c r="F79" s="483">
        <f>D79*E79</f>
        <v>3240</v>
      </c>
    </row>
    <row r="80" spans="1:6" s="418" customFormat="1" ht="26.4">
      <c r="A80" s="411"/>
      <c r="B80" s="421" t="s">
        <v>1627</v>
      </c>
      <c r="C80" s="415" t="s">
        <v>206</v>
      </c>
      <c r="D80" s="486">
        <v>9</v>
      </c>
      <c r="E80" s="417">
        <v>1180</v>
      </c>
      <c r="F80" s="483">
        <f>D80*E80</f>
        <v>10620</v>
      </c>
    </row>
    <row r="81" spans="1:6" s="418" customFormat="1" ht="26.4">
      <c r="A81" s="411"/>
      <c r="B81" s="421" t="s">
        <v>1628</v>
      </c>
      <c r="C81" s="415" t="s">
        <v>206</v>
      </c>
      <c r="D81" s="486">
        <v>3</v>
      </c>
      <c r="E81" s="417">
        <v>1670</v>
      </c>
      <c r="F81" s="483">
        <f>D81*E81</f>
        <v>5010</v>
      </c>
    </row>
    <row r="82" spans="1:6" s="418" customFormat="1">
      <c r="A82" s="411"/>
      <c r="B82" s="389"/>
      <c r="C82" s="382"/>
      <c r="D82" s="380"/>
      <c r="E82" s="380"/>
      <c r="F82" s="483"/>
    </row>
    <row r="83" spans="1:6" s="418" customFormat="1">
      <c r="A83" s="411"/>
      <c r="B83" s="389"/>
      <c r="C83" s="415"/>
      <c r="D83" s="481"/>
      <c r="E83" s="417"/>
      <c r="F83" s="483"/>
    </row>
    <row r="84" spans="1:6" s="418" customFormat="1" ht="26.4">
      <c r="A84" s="411" t="s">
        <v>178</v>
      </c>
      <c r="B84" s="421" t="s">
        <v>1629</v>
      </c>
      <c r="C84" s="415"/>
      <c r="D84" s="481"/>
      <c r="E84" s="417"/>
      <c r="F84" s="483"/>
    </row>
    <row r="85" spans="1:6" s="418" customFormat="1">
      <c r="A85" s="411"/>
      <c r="B85" s="422" t="s">
        <v>1630</v>
      </c>
      <c r="C85" s="415"/>
      <c r="D85" s="481"/>
      <c r="E85" s="417"/>
      <c r="F85" s="483"/>
    </row>
    <row r="86" spans="1:6" s="418" customFormat="1">
      <c r="A86" s="411"/>
      <c r="B86" s="422" t="s">
        <v>1631</v>
      </c>
      <c r="C86" s="415"/>
      <c r="D86" s="481"/>
      <c r="E86" s="417"/>
      <c r="F86" s="483"/>
    </row>
    <row r="87" spans="1:6" s="418" customFormat="1">
      <c r="A87" s="411"/>
      <c r="B87" s="422" t="s">
        <v>1632</v>
      </c>
      <c r="C87" s="415"/>
      <c r="D87" s="481"/>
      <c r="E87" s="417"/>
      <c r="F87" s="483"/>
    </row>
    <row r="88" spans="1:6" s="418" customFormat="1">
      <c r="A88" s="411"/>
      <c r="B88" s="422" t="s">
        <v>1633</v>
      </c>
      <c r="C88" s="415"/>
      <c r="D88" s="481"/>
      <c r="E88" s="417"/>
      <c r="F88" s="483"/>
    </row>
    <row r="89" spans="1:6" s="418" customFormat="1">
      <c r="A89" s="411"/>
      <c r="B89" s="422" t="s">
        <v>1634</v>
      </c>
      <c r="C89" s="415"/>
      <c r="D89" s="481"/>
      <c r="E89" s="417"/>
      <c r="F89" s="483"/>
    </row>
    <row r="90" spans="1:6" s="418" customFormat="1">
      <c r="A90" s="411"/>
      <c r="B90" s="421" t="s">
        <v>2611</v>
      </c>
      <c r="C90" s="415"/>
      <c r="D90" s="481"/>
      <c r="E90" s="417"/>
      <c r="F90" s="483"/>
    </row>
    <row r="91" spans="1:6" s="418" customFormat="1">
      <c r="A91" s="411"/>
      <c r="B91" s="389"/>
      <c r="C91" s="423" t="s">
        <v>212</v>
      </c>
      <c r="D91" s="486">
        <v>15</v>
      </c>
      <c r="E91" s="417">
        <v>120</v>
      </c>
      <c r="F91" s="483">
        <f>D91*E91</f>
        <v>1800</v>
      </c>
    </row>
    <row r="92" spans="1:6" s="418" customFormat="1">
      <c r="A92" s="411"/>
      <c r="B92" s="389"/>
      <c r="C92" s="415"/>
      <c r="D92" s="481"/>
      <c r="E92" s="417"/>
      <c r="F92" s="483"/>
    </row>
    <row r="93" spans="1:6" s="418" customFormat="1">
      <c r="A93" s="411" t="s">
        <v>179</v>
      </c>
      <c r="B93" s="424" t="s">
        <v>1635</v>
      </c>
      <c r="C93" s="415"/>
      <c r="D93" s="481"/>
      <c r="E93" s="417"/>
      <c r="F93" s="483"/>
    </row>
    <row r="94" spans="1:6" s="418" customFormat="1" ht="39.6">
      <c r="A94" s="411"/>
      <c r="B94" s="425" t="s">
        <v>1636</v>
      </c>
      <c r="C94" s="415"/>
      <c r="D94" s="481"/>
      <c r="E94" s="417"/>
      <c r="F94" s="483"/>
    </row>
    <row r="95" spans="1:6" s="418" customFormat="1" ht="26.4">
      <c r="A95" s="411"/>
      <c r="B95" s="425" t="s">
        <v>1637</v>
      </c>
      <c r="C95" s="415"/>
      <c r="D95" s="481"/>
      <c r="E95" s="417"/>
      <c r="F95" s="483"/>
    </row>
    <row r="96" spans="1:6" s="418" customFormat="1" ht="41.25" customHeight="1">
      <c r="A96" s="411"/>
      <c r="B96" s="425" t="s">
        <v>1638</v>
      </c>
      <c r="C96" s="415"/>
      <c r="D96" s="481"/>
      <c r="E96" s="417"/>
      <c r="F96" s="483"/>
    </row>
    <row r="97" spans="1:6" s="418" customFormat="1" ht="18" customHeight="1">
      <c r="A97" s="411"/>
      <c r="B97" s="425" t="s">
        <v>1639</v>
      </c>
      <c r="C97" s="415"/>
      <c r="D97" s="481"/>
      <c r="E97" s="417"/>
      <c r="F97" s="483"/>
    </row>
    <row r="98" spans="1:6" s="418" customFormat="1">
      <c r="A98" s="411"/>
      <c r="B98" s="425" t="s">
        <v>1640</v>
      </c>
      <c r="C98" s="415"/>
      <c r="D98" s="481"/>
      <c r="E98" s="417"/>
      <c r="F98" s="483"/>
    </row>
    <row r="99" spans="1:6" s="418" customFormat="1">
      <c r="A99" s="411"/>
      <c r="B99" s="425" t="s">
        <v>1641</v>
      </c>
      <c r="C99" s="415"/>
      <c r="D99" s="481"/>
      <c r="E99" s="417"/>
      <c r="F99" s="483"/>
    </row>
    <row r="100" spans="1:6" s="418" customFormat="1">
      <c r="A100" s="411"/>
      <c r="B100" s="421" t="s">
        <v>2612</v>
      </c>
      <c r="C100" s="415"/>
      <c r="D100" s="481"/>
      <c r="E100" s="417"/>
      <c r="F100" s="483"/>
    </row>
    <row r="101" spans="1:6" s="418" customFormat="1">
      <c r="A101" s="411"/>
      <c r="B101" s="389"/>
      <c r="C101" s="415" t="s">
        <v>206</v>
      </c>
      <c r="D101" s="486">
        <v>2</v>
      </c>
      <c r="E101" s="417">
        <v>700</v>
      </c>
      <c r="F101" s="483">
        <f>D101*E101</f>
        <v>1400</v>
      </c>
    </row>
    <row r="102" spans="1:6" s="418" customFormat="1">
      <c r="A102" s="411"/>
      <c r="B102" s="389"/>
      <c r="C102" s="415"/>
      <c r="D102" s="481"/>
      <c r="E102" s="417"/>
      <c r="F102" s="483"/>
    </row>
    <row r="103" spans="1:6" s="418" customFormat="1" ht="105.6">
      <c r="A103" s="411" t="s">
        <v>180</v>
      </c>
      <c r="B103" s="426" t="s">
        <v>1642</v>
      </c>
      <c r="C103" s="413"/>
      <c r="D103" s="481"/>
      <c r="E103" s="417"/>
      <c r="F103" s="483"/>
    </row>
    <row r="104" spans="1:6" s="418" customFormat="1">
      <c r="A104" s="411"/>
      <c r="B104" s="715" t="s">
        <v>2613</v>
      </c>
      <c r="C104" s="413"/>
      <c r="D104" s="481"/>
      <c r="E104" s="417"/>
      <c r="F104" s="483"/>
    </row>
    <row r="105" spans="1:6" s="418" customFormat="1">
      <c r="A105" s="411"/>
      <c r="B105" s="413" t="s">
        <v>1643</v>
      </c>
      <c r="C105" s="413" t="s">
        <v>962</v>
      </c>
      <c r="D105" s="481">
        <v>30</v>
      </c>
      <c r="E105" s="417">
        <v>68.8</v>
      </c>
      <c r="F105" s="483">
        <f t="shared" ref="F105:F111" si="2">D105*E105</f>
        <v>2064</v>
      </c>
    </row>
    <row r="106" spans="1:6" s="418" customFormat="1">
      <c r="A106" s="411"/>
      <c r="B106" s="413" t="s">
        <v>1644</v>
      </c>
      <c r="C106" s="413" t="s">
        <v>962</v>
      </c>
      <c r="D106" s="481">
        <v>18</v>
      </c>
      <c r="E106" s="417">
        <v>58.8</v>
      </c>
      <c r="F106" s="483">
        <f t="shared" si="2"/>
        <v>1058.3999999999999</v>
      </c>
    </row>
    <row r="107" spans="1:6" s="418" customFormat="1">
      <c r="A107" s="411"/>
      <c r="B107" s="413" t="s">
        <v>1645</v>
      </c>
      <c r="C107" s="413" t="s">
        <v>962</v>
      </c>
      <c r="D107" s="481">
        <v>36</v>
      </c>
      <c r="E107" s="417">
        <v>16.399999999999999</v>
      </c>
      <c r="F107" s="483">
        <f t="shared" si="2"/>
        <v>590.4</v>
      </c>
    </row>
    <row r="108" spans="1:6" s="418" customFormat="1">
      <c r="A108" s="411"/>
      <c r="B108" s="413" t="s">
        <v>1646</v>
      </c>
      <c r="C108" s="413" t="s">
        <v>962</v>
      </c>
      <c r="D108" s="481">
        <v>114</v>
      </c>
      <c r="E108" s="417">
        <v>12.8</v>
      </c>
      <c r="F108" s="483">
        <f t="shared" si="2"/>
        <v>1459.2</v>
      </c>
    </row>
    <row r="109" spans="1:6" s="418" customFormat="1">
      <c r="A109" s="411"/>
      <c r="B109" s="413" t="s">
        <v>1647</v>
      </c>
      <c r="C109" s="413" t="s">
        <v>962</v>
      </c>
      <c r="D109" s="481">
        <v>120</v>
      </c>
      <c r="E109" s="417">
        <v>9.8000000000000007</v>
      </c>
      <c r="F109" s="483">
        <f t="shared" si="2"/>
        <v>1176</v>
      </c>
    </row>
    <row r="110" spans="1:6" s="418" customFormat="1">
      <c r="A110" s="411"/>
      <c r="B110" s="413" t="s">
        <v>1648</v>
      </c>
      <c r="C110" s="413" t="s">
        <v>962</v>
      </c>
      <c r="D110" s="481">
        <v>138</v>
      </c>
      <c r="E110" s="417">
        <v>6.7</v>
      </c>
      <c r="F110" s="483">
        <f>D110*E110</f>
        <v>924.6</v>
      </c>
    </row>
    <row r="111" spans="1:6" s="418" customFormat="1">
      <c r="A111" s="411"/>
      <c r="B111" s="413" t="s">
        <v>1649</v>
      </c>
      <c r="C111" s="413" t="s">
        <v>962</v>
      </c>
      <c r="D111" s="481">
        <v>72</v>
      </c>
      <c r="E111" s="417">
        <v>5.5</v>
      </c>
      <c r="F111" s="483">
        <f t="shared" si="2"/>
        <v>396</v>
      </c>
    </row>
    <row r="112" spans="1:6" s="418" customFormat="1">
      <c r="A112" s="411"/>
      <c r="B112" s="413"/>
      <c r="C112" s="413"/>
      <c r="D112" s="481"/>
      <c r="E112" s="417"/>
      <c r="F112" s="483"/>
    </row>
    <row r="113" spans="1:6" s="418" customFormat="1" ht="105.6">
      <c r="A113" s="411" t="s">
        <v>93</v>
      </c>
      <c r="B113" s="426" t="s">
        <v>1650</v>
      </c>
      <c r="C113" s="413"/>
      <c r="D113" s="481"/>
      <c r="E113" s="417"/>
      <c r="F113" s="483"/>
    </row>
    <row r="114" spans="1:6" s="418" customFormat="1">
      <c r="A114" s="411"/>
      <c r="B114" s="715" t="s">
        <v>2614</v>
      </c>
      <c r="C114" s="413"/>
      <c r="D114" s="481"/>
      <c r="E114" s="417"/>
      <c r="F114" s="483"/>
    </row>
    <row r="115" spans="1:6" s="418" customFormat="1">
      <c r="A115" s="411"/>
      <c r="B115" s="413" t="s">
        <v>1651</v>
      </c>
      <c r="C115" s="413" t="s">
        <v>962</v>
      </c>
      <c r="D115" s="481">
        <v>90</v>
      </c>
      <c r="E115" s="417">
        <v>48.2</v>
      </c>
      <c r="F115" s="483">
        <f>D115*E115</f>
        <v>4338</v>
      </c>
    </row>
    <row r="116" spans="1:6" s="418" customFormat="1">
      <c r="A116" s="411"/>
      <c r="B116" s="413" t="s">
        <v>1652</v>
      </c>
      <c r="C116" s="413" t="s">
        <v>962</v>
      </c>
      <c r="D116" s="481">
        <v>54</v>
      </c>
      <c r="E116" s="417">
        <v>38.4</v>
      </c>
      <c r="F116" s="483">
        <f>D116*E116</f>
        <v>2073.6</v>
      </c>
    </row>
    <row r="117" spans="1:6" s="418" customFormat="1">
      <c r="A117" s="411"/>
      <c r="B117" s="413" t="s">
        <v>1647</v>
      </c>
      <c r="C117" s="413" t="s">
        <v>962</v>
      </c>
      <c r="D117" s="481">
        <v>90</v>
      </c>
      <c r="E117" s="417">
        <v>30.5</v>
      </c>
      <c r="F117" s="483">
        <f>D117*E117</f>
        <v>2745</v>
      </c>
    </row>
    <row r="118" spans="1:6" s="418" customFormat="1">
      <c r="A118" s="411"/>
      <c r="B118" s="413" t="s">
        <v>1653</v>
      </c>
      <c r="C118" s="413" t="s">
        <v>962</v>
      </c>
      <c r="D118" s="481">
        <v>90</v>
      </c>
      <c r="E118" s="417">
        <v>22</v>
      </c>
      <c r="F118" s="483">
        <f>D118*E118</f>
        <v>1980</v>
      </c>
    </row>
    <row r="119" spans="1:6" s="418" customFormat="1">
      <c r="A119" s="411"/>
      <c r="B119" s="413" t="s">
        <v>1654</v>
      </c>
      <c r="C119" s="413" t="s">
        <v>962</v>
      </c>
      <c r="D119" s="481">
        <v>216</v>
      </c>
      <c r="E119" s="417">
        <v>18.399999999999999</v>
      </c>
      <c r="F119" s="483">
        <f>D119*E119</f>
        <v>3974.3999999999996</v>
      </c>
    </row>
    <row r="120" spans="1:6">
      <c r="A120" s="411"/>
      <c r="B120" s="413"/>
      <c r="C120" s="427"/>
      <c r="D120" s="487"/>
      <c r="E120" s="483"/>
      <c r="F120" s="483"/>
    </row>
    <row r="121" spans="1:6" ht="26.4">
      <c r="A121" s="411" t="s">
        <v>75</v>
      </c>
      <c r="B121" s="413" t="s">
        <v>1655</v>
      </c>
      <c r="C121" s="427"/>
      <c r="D121" s="487"/>
      <c r="E121" s="483"/>
      <c r="F121" s="483"/>
    </row>
    <row r="122" spans="1:6">
      <c r="A122" s="411"/>
      <c r="B122" s="413" t="s">
        <v>1656</v>
      </c>
      <c r="C122" s="413" t="s">
        <v>962</v>
      </c>
      <c r="D122" s="487">
        <v>6</v>
      </c>
      <c r="E122" s="483">
        <v>62</v>
      </c>
      <c r="F122" s="483">
        <f>D122*E122</f>
        <v>372</v>
      </c>
    </row>
    <row r="123" spans="1:6">
      <c r="A123" s="411"/>
      <c r="B123" s="413"/>
      <c r="C123" s="427"/>
      <c r="D123" s="487"/>
      <c r="E123" s="483"/>
      <c r="F123" s="483"/>
    </row>
    <row r="124" spans="1:6" ht="26.4">
      <c r="A124" s="411" t="s">
        <v>76</v>
      </c>
      <c r="B124" s="428" t="s">
        <v>1657</v>
      </c>
      <c r="C124" s="427"/>
      <c r="D124" s="487"/>
      <c r="E124" s="483"/>
      <c r="F124" s="483"/>
    </row>
    <row r="125" spans="1:6">
      <c r="A125" s="411"/>
      <c r="B125" s="382" t="s">
        <v>1658</v>
      </c>
      <c r="C125" s="415" t="s">
        <v>212</v>
      </c>
      <c r="D125" s="487">
        <v>28</v>
      </c>
      <c r="E125" s="483">
        <v>17</v>
      </c>
      <c r="F125" s="483">
        <f>D125*E125</f>
        <v>476</v>
      </c>
    </row>
    <row r="126" spans="1:6">
      <c r="A126" s="411"/>
      <c r="B126" s="382" t="s">
        <v>1659</v>
      </c>
      <c r="C126" s="415" t="s">
        <v>212</v>
      </c>
      <c r="D126" s="487">
        <v>31</v>
      </c>
      <c r="E126" s="483">
        <v>20</v>
      </c>
      <c r="F126" s="483">
        <f>D126*E126</f>
        <v>620</v>
      </c>
    </row>
    <row r="127" spans="1:6">
      <c r="A127" s="411"/>
      <c r="B127" s="412"/>
      <c r="C127" s="427"/>
      <c r="D127" s="487"/>
      <c r="E127" s="481"/>
      <c r="F127" s="481"/>
    </row>
    <row r="128" spans="1:6" ht="52.8">
      <c r="A128" s="411" t="s">
        <v>77</v>
      </c>
      <c r="B128" s="412" t="s">
        <v>1660</v>
      </c>
      <c r="C128" s="427"/>
      <c r="D128" s="487"/>
      <c r="E128" s="481"/>
      <c r="F128" s="481"/>
    </row>
    <row r="129" spans="1:6">
      <c r="A129" s="411"/>
      <c r="B129" s="382" t="s">
        <v>1661</v>
      </c>
      <c r="C129" s="427" t="s">
        <v>212</v>
      </c>
      <c r="D129" s="487">
        <v>2</v>
      </c>
      <c r="E129" s="483">
        <v>250</v>
      </c>
      <c r="F129" s="483">
        <f>D129*E129</f>
        <v>500</v>
      </c>
    </row>
    <row r="130" spans="1:6">
      <c r="A130" s="411"/>
      <c r="B130" s="382" t="s">
        <v>1662</v>
      </c>
      <c r="C130" s="427" t="s">
        <v>212</v>
      </c>
      <c r="D130" s="487">
        <v>3</v>
      </c>
      <c r="E130" s="483">
        <v>250</v>
      </c>
      <c r="F130" s="483">
        <f>D130*E130</f>
        <v>750</v>
      </c>
    </row>
    <row r="131" spans="1:6">
      <c r="A131" s="411"/>
      <c r="B131" s="382" t="s">
        <v>1663</v>
      </c>
      <c r="C131" s="427" t="s">
        <v>212</v>
      </c>
      <c r="D131" s="487">
        <v>3</v>
      </c>
      <c r="E131" s="483">
        <v>250</v>
      </c>
      <c r="F131" s="483">
        <f>D131*E131</f>
        <v>750</v>
      </c>
    </row>
    <row r="132" spans="1:6">
      <c r="A132" s="411"/>
      <c r="B132" s="412"/>
      <c r="C132" s="427"/>
      <c r="D132" s="487"/>
      <c r="E132" s="483"/>
      <c r="F132" s="483"/>
    </row>
    <row r="133" spans="1:6" ht="39.6">
      <c r="A133" s="411" t="s">
        <v>78</v>
      </c>
      <c r="B133" s="412" t="s">
        <v>1664</v>
      </c>
      <c r="C133" s="427"/>
      <c r="D133" s="487"/>
      <c r="E133" s="483"/>
      <c r="F133" s="483"/>
    </row>
    <row r="134" spans="1:6">
      <c r="A134" s="411"/>
      <c r="B134" s="382" t="s">
        <v>1661</v>
      </c>
      <c r="C134" s="427" t="s">
        <v>212</v>
      </c>
      <c r="D134" s="487">
        <v>2</v>
      </c>
      <c r="E134" s="483">
        <v>250</v>
      </c>
      <c r="F134" s="483">
        <f>D134*E134</f>
        <v>500</v>
      </c>
    </row>
    <row r="135" spans="1:6">
      <c r="A135" s="411"/>
      <c r="B135" s="382" t="s">
        <v>1662</v>
      </c>
      <c r="C135" s="427" t="s">
        <v>212</v>
      </c>
      <c r="D135" s="487">
        <v>3</v>
      </c>
      <c r="E135" s="483">
        <v>250</v>
      </c>
      <c r="F135" s="483">
        <f>D135*E135</f>
        <v>750</v>
      </c>
    </row>
    <row r="136" spans="1:6" ht="16.5" customHeight="1">
      <c r="A136" s="411"/>
      <c r="B136" s="382" t="s">
        <v>1663</v>
      </c>
      <c r="C136" s="427" t="s">
        <v>212</v>
      </c>
      <c r="D136" s="487">
        <v>3</v>
      </c>
      <c r="E136" s="483">
        <v>250</v>
      </c>
      <c r="F136" s="483">
        <f>D136*E136</f>
        <v>750</v>
      </c>
    </row>
    <row r="137" spans="1:6" ht="16.5" customHeight="1">
      <c r="A137" s="411"/>
      <c r="C137" s="427"/>
      <c r="D137" s="487"/>
      <c r="E137" s="483"/>
      <c r="F137" s="483"/>
    </row>
    <row r="138" spans="1:6" ht="39.6">
      <c r="A138" s="411" t="s">
        <v>79</v>
      </c>
      <c r="B138" s="716" t="s">
        <v>2615</v>
      </c>
      <c r="C138" s="427"/>
      <c r="D138" s="487"/>
      <c r="E138" s="483"/>
      <c r="F138" s="483"/>
    </row>
    <row r="139" spans="1:6">
      <c r="A139" s="411"/>
      <c r="B139" s="382" t="s">
        <v>1665</v>
      </c>
      <c r="C139" s="427" t="s">
        <v>212</v>
      </c>
      <c r="D139" s="487">
        <v>15</v>
      </c>
      <c r="E139" s="483">
        <v>15</v>
      </c>
      <c r="F139" s="483">
        <f>D139*E139</f>
        <v>225</v>
      </c>
    </row>
    <row r="140" spans="1:6">
      <c r="A140" s="411"/>
      <c r="B140" s="424"/>
      <c r="C140" s="427"/>
      <c r="D140" s="487"/>
      <c r="E140" s="481"/>
      <c r="F140" s="481"/>
    </row>
    <row r="141" spans="1:6" ht="294.75" customHeight="1">
      <c r="A141" s="411" t="s">
        <v>80</v>
      </c>
      <c r="B141" s="412" t="s">
        <v>1666</v>
      </c>
      <c r="C141" s="415"/>
      <c r="D141" s="481"/>
      <c r="E141" s="481"/>
      <c r="F141" s="481"/>
    </row>
    <row r="142" spans="1:6" ht="16.5" customHeight="1">
      <c r="A142" s="411"/>
      <c r="B142" s="412" t="s">
        <v>1667</v>
      </c>
      <c r="C142" s="427" t="s">
        <v>206</v>
      </c>
      <c r="D142" s="487">
        <v>28</v>
      </c>
      <c r="E142" s="483">
        <v>90</v>
      </c>
      <c r="F142" s="483">
        <f>D142*E142</f>
        <v>2520</v>
      </c>
    </row>
    <row r="143" spans="1:6" ht="16.5" customHeight="1">
      <c r="A143" s="411"/>
      <c r="B143" s="412"/>
      <c r="C143" s="427"/>
      <c r="D143" s="487"/>
      <c r="E143" s="483"/>
      <c r="F143" s="483"/>
    </row>
    <row r="144" spans="1:6">
      <c r="A144" s="920" t="s">
        <v>81</v>
      </c>
      <c r="B144" s="921" t="s">
        <v>1668</v>
      </c>
      <c r="C144" s="427"/>
      <c r="D144" s="487"/>
      <c r="E144" s="483"/>
      <c r="F144" s="483"/>
    </row>
    <row r="145" spans="1:6">
      <c r="A145" s="920"/>
      <c r="B145" s="921"/>
      <c r="C145" s="427"/>
      <c r="D145" s="487"/>
      <c r="E145" s="483"/>
      <c r="F145" s="483"/>
    </row>
    <row r="146" spans="1:6">
      <c r="A146" s="920"/>
      <c r="B146" s="921"/>
      <c r="C146" s="427"/>
      <c r="D146" s="487"/>
      <c r="E146" s="483"/>
      <c r="F146" s="483"/>
    </row>
    <row r="147" spans="1:6">
      <c r="A147" s="920"/>
      <c r="B147" s="921"/>
      <c r="C147" s="427" t="s">
        <v>111</v>
      </c>
      <c r="D147" s="487">
        <v>160</v>
      </c>
      <c r="E147" s="483">
        <v>6</v>
      </c>
      <c r="F147" s="483">
        <f>D147*E147</f>
        <v>960</v>
      </c>
    </row>
    <row r="148" spans="1:6">
      <c r="A148" s="411"/>
      <c r="B148" s="412"/>
      <c r="C148" s="427"/>
      <c r="D148" s="487"/>
      <c r="E148" s="483"/>
      <c r="F148" s="483"/>
    </row>
    <row r="149" spans="1:6" ht="39.6">
      <c r="A149" s="411" t="s">
        <v>82</v>
      </c>
      <c r="B149" s="412" t="s">
        <v>1669</v>
      </c>
      <c r="C149" s="427"/>
      <c r="D149" s="487"/>
      <c r="E149" s="483"/>
      <c r="F149" s="481">
        <f>ROUND(0.01*SUM(F30:F147),1)</f>
        <v>1025.5</v>
      </c>
    </row>
    <row r="150" spans="1:6">
      <c r="A150" s="411"/>
      <c r="B150" s="412"/>
      <c r="C150" s="427"/>
      <c r="D150" s="487"/>
      <c r="E150" s="483"/>
      <c r="F150" s="483"/>
    </row>
    <row r="151" spans="1:6">
      <c r="A151" s="411"/>
      <c r="B151" s="412"/>
      <c r="C151" s="427"/>
      <c r="D151" s="487"/>
      <c r="E151" s="483"/>
      <c r="F151" s="483"/>
    </row>
    <row r="152" spans="1:6">
      <c r="A152" s="429" t="s">
        <v>207</v>
      </c>
      <c r="B152" s="430" t="s">
        <v>1670</v>
      </c>
      <c r="C152" s="431"/>
      <c r="D152" s="488"/>
      <c r="E152" s="489"/>
      <c r="F152" s="490">
        <f>ROUND(0.015*SUM(F30:F147),1)</f>
        <v>1538.2</v>
      </c>
    </row>
    <row r="153" spans="1:6" ht="13.8" thickBot="1">
      <c r="A153" s="433"/>
      <c r="B153" s="434" t="s">
        <v>1671</v>
      </c>
      <c r="C153" s="435"/>
      <c r="D153" s="491"/>
      <c r="E153" s="409"/>
      <c r="F153" s="484">
        <f>SUM(F30:F152)</f>
        <v>105112.29999999999</v>
      </c>
    </row>
    <row r="154" spans="1:6" ht="13.8" thickTop="1">
      <c r="D154" s="380"/>
      <c r="E154" s="481"/>
      <c r="F154" s="481"/>
    </row>
    <row r="155" spans="1:6">
      <c r="A155" s="393" t="s">
        <v>1672</v>
      </c>
      <c r="D155" s="380"/>
      <c r="E155" s="481"/>
      <c r="F155" s="481"/>
    </row>
    <row r="156" spans="1:6">
      <c r="A156" s="382" t="s">
        <v>1673</v>
      </c>
      <c r="D156" s="380"/>
      <c r="E156" s="481"/>
      <c r="F156" s="481"/>
    </row>
    <row r="157" spans="1:6">
      <c r="D157" s="380"/>
      <c r="E157" s="481"/>
      <c r="F157" s="481"/>
    </row>
    <row r="158" spans="1:6" ht="316.8">
      <c r="A158" s="411" t="s">
        <v>91</v>
      </c>
      <c r="B158" s="412" t="s">
        <v>1674</v>
      </c>
      <c r="D158" s="380"/>
      <c r="E158" s="481"/>
      <c r="F158" s="481"/>
    </row>
    <row r="159" spans="1:6" ht="409.6">
      <c r="B159" s="437" t="s">
        <v>1675</v>
      </c>
      <c r="C159" s="392"/>
      <c r="D159" s="492"/>
      <c r="E159" s="483"/>
      <c r="F159" s="483"/>
    </row>
    <row r="160" spans="1:6" ht="21.75" customHeight="1">
      <c r="A160" s="411"/>
      <c r="B160" s="717" t="s">
        <v>2616</v>
      </c>
      <c r="C160" s="427" t="s">
        <v>206</v>
      </c>
      <c r="D160" s="492">
        <v>1</v>
      </c>
      <c r="E160" s="483">
        <v>34963</v>
      </c>
      <c r="F160" s="483">
        <f>D160*E160</f>
        <v>34963</v>
      </c>
    </row>
    <row r="161" spans="1:6">
      <c r="B161" s="412"/>
      <c r="C161" s="392"/>
      <c r="D161" s="492"/>
      <c r="E161" s="483"/>
      <c r="F161" s="483"/>
    </row>
    <row r="162" spans="1:6">
      <c r="A162" s="438" t="s">
        <v>92</v>
      </c>
      <c r="B162" s="439" t="s">
        <v>2617</v>
      </c>
      <c r="C162" s="427" t="s">
        <v>206</v>
      </c>
      <c r="D162" s="492">
        <v>1</v>
      </c>
      <c r="E162" s="483">
        <v>756</v>
      </c>
      <c r="F162" s="483">
        <f>D162*E162</f>
        <v>756</v>
      </c>
    </row>
    <row r="163" spans="1:6">
      <c r="B163" s="412"/>
      <c r="C163" s="392"/>
      <c r="D163" s="492"/>
      <c r="E163" s="483"/>
      <c r="F163" s="483"/>
    </row>
    <row r="164" spans="1:6" ht="132">
      <c r="A164" s="438" t="s">
        <v>143</v>
      </c>
      <c r="B164" s="437" t="s">
        <v>1676</v>
      </c>
      <c r="C164" s="392"/>
      <c r="D164" s="492"/>
      <c r="E164" s="483"/>
      <c r="F164" s="483"/>
    </row>
    <row r="165" spans="1:6" ht="211.2">
      <c r="B165" s="437" t="s">
        <v>1677</v>
      </c>
      <c r="C165" s="392"/>
      <c r="D165" s="492"/>
      <c r="E165" s="483"/>
      <c r="F165" s="483"/>
    </row>
    <row r="166" spans="1:6">
      <c r="B166" s="382" t="s">
        <v>1678</v>
      </c>
      <c r="C166" s="392" t="s">
        <v>206</v>
      </c>
      <c r="D166" s="492">
        <v>1</v>
      </c>
      <c r="E166" s="483">
        <v>1069</v>
      </c>
      <c r="F166" s="483">
        <f>D166*E166</f>
        <v>1069</v>
      </c>
    </row>
    <row r="167" spans="1:6">
      <c r="B167" s="412"/>
      <c r="C167" s="392"/>
      <c r="D167" s="492"/>
      <c r="E167" s="483"/>
      <c r="F167" s="483"/>
    </row>
    <row r="168" spans="1:6">
      <c r="A168" s="438" t="s">
        <v>144</v>
      </c>
      <c r="B168" s="412" t="s">
        <v>1679</v>
      </c>
      <c r="C168" s="392"/>
      <c r="D168" s="492"/>
      <c r="E168" s="483"/>
      <c r="F168" s="483"/>
    </row>
    <row r="169" spans="1:6" ht="198">
      <c r="B169" s="437" t="s">
        <v>1680</v>
      </c>
      <c r="C169" s="392"/>
      <c r="D169" s="492"/>
      <c r="E169" s="483"/>
      <c r="F169" s="483"/>
    </row>
    <row r="170" spans="1:6">
      <c r="B170" s="412" t="s">
        <v>1681</v>
      </c>
      <c r="C170" s="392" t="s">
        <v>206</v>
      </c>
      <c r="D170" s="492">
        <v>1</v>
      </c>
      <c r="E170" s="483">
        <v>5334</v>
      </c>
      <c r="F170" s="483">
        <f>D170*E170</f>
        <v>5334</v>
      </c>
    </row>
    <row r="171" spans="1:6">
      <c r="B171" s="412"/>
      <c r="C171" s="392"/>
      <c r="D171" s="492"/>
      <c r="E171" s="483"/>
      <c r="F171" s="483"/>
    </row>
    <row r="172" spans="1:6">
      <c r="A172" s="438" t="s">
        <v>145</v>
      </c>
      <c r="B172" s="412" t="s">
        <v>1682</v>
      </c>
      <c r="C172" s="392"/>
      <c r="D172" s="492"/>
      <c r="E172" s="483"/>
      <c r="F172" s="483"/>
    </row>
    <row r="173" spans="1:6" ht="39.6">
      <c r="B173" s="413" t="s">
        <v>1683</v>
      </c>
      <c r="C173" s="392"/>
      <c r="D173" s="492"/>
      <c r="E173" s="483"/>
      <c r="F173" s="483"/>
    </row>
    <row r="174" spans="1:6" ht="26.4">
      <c r="B174" s="717" t="s">
        <v>2618</v>
      </c>
      <c r="C174" s="392" t="s">
        <v>206</v>
      </c>
      <c r="D174" s="492">
        <v>2</v>
      </c>
      <c r="E174" s="483">
        <v>5334</v>
      </c>
      <c r="F174" s="483">
        <f>D174*E174</f>
        <v>10668</v>
      </c>
    </row>
    <row r="175" spans="1:6" ht="13.8">
      <c r="B175" s="440"/>
      <c r="C175" s="440"/>
      <c r="D175" s="492"/>
      <c r="E175" s="483"/>
      <c r="F175" s="483"/>
    </row>
    <row r="176" spans="1:6" ht="26.4">
      <c r="A176" s="438" t="s">
        <v>178</v>
      </c>
      <c r="B176" s="439" t="s">
        <v>1684</v>
      </c>
      <c r="C176" s="392"/>
      <c r="D176" s="492"/>
      <c r="E176" s="483"/>
      <c r="F176" s="483"/>
    </row>
    <row r="177" spans="1:6" ht="132">
      <c r="B177" s="437" t="s">
        <v>1685</v>
      </c>
      <c r="C177" s="392"/>
      <c r="D177" s="492"/>
      <c r="E177" s="483"/>
      <c r="F177" s="483"/>
    </row>
    <row r="178" spans="1:6" ht="26.4">
      <c r="B178" s="412" t="s">
        <v>1686</v>
      </c>
      <c r="C178" s="392" t="s">
        <v>206</v>
      </c>
      <c r="D178" s="492">
        <v>1</v>
      </c>
      <c r="E178" s="483">
        <v>2035</v>
      </c>
      <c r="F178" s="483">
        <f>D178*E178</f>
        <v>2035</v>
      </c>
    </row>
    <row r="179" spans="1:6">
      <c r="B179" s="412"/>
      <c r="C179" s="392"/>
      <c r="D179" s="492"/>
      <c r="E179" s="483"/>
      <c r="F179" s="483"/>
    </row>
    <row r="180" spans="1:6" ht="26.4">
      <c r="A180" s="438" t="s">
        <v>179</v>
      </c>
      <c r="B180" s="439" t="s">
        <v>1687</v>
      </c>
      <c r="C180" s="392"/>
      <c r="D180" s="492"/>
      <c r="E180" s="483"/>
      <c r="F180" s="483"/>
    </row>
    <row r="181" spans="1:6" ht="132">
      <c r="B181" s="437" t="s">
        <v>1685</v>
      </c>
      <c r="C181" s="392"/>
      <c r="D181" s="492"/>
      <c r="E181" s="483"/>
      <c r="F181" s="483"/>
    </row>
    <row r="182" spans="1:6" ht="26.4">
      <c r="B182" s="717" t="s">
        <v>2619</v>
      </c>
      <c r="C182" s="392" t="s">
        <v>206</v>
      </c>
      <c r="D182" s="492">
        <v>1</v>
      </c>
      <c r="E182" s="483">
        <v>2035</v>
      </c>
      <c r="F182" s="483">
        <f>D182*E182</f>
        <v>2035</v>
      </c>
    </row>
    <row r="183" spans="1:6">
      <c r="B183" s="412"/>
      <c r="C183" s="392"/>
      <c r="D183" s="492"/>
      <c r="E183" s="483"/>
      <c r="F183" s="483"/>
    </row>
    <row r="184" spans="1:6">
      <c r="A184" s="438" t="s">
        <v>180</v>
      </c>
      <c r="B184" s="437" t="s">
        <v>1688</v>
      </c>
      <c r="C184" s="392"/>
      <c r="D184" s="492"/>
      <c r="E184" s="483"/>
      <c r="F184" s="483"/>
    </row>
    <row r="185" spans="1:6" ht="409.2">
      <c r="B185" s="715" t="s">
        <v>2620</v>
      </c>
      <c r="C185" s="392"/>
      <c r="D185" s="492"/>
      <c r="E185" s="483"/>
      <c r="F185" s="483"/>
    </row>
    <row r="186" spans="1:6">
      <c r="B186" s="717" t="s">
        <v>2621</v>
      </c>
      <c r="C186" s="392" t="s">
        <v>206</v>
      </c>
      <c r="D186" s="492">
        <v>1</v>
      </c>
      <c r="E186" s="483">
        <v>9587</v>
      </c>
      <c r="F186" s="483">
        <f>D186*E186</f>
        <v>9587</v>
      </c>
    </row>
    <row r="187" spans="1:6">
      <c r="B187" s="412"/>
      <c r="C187" s="392"/>
      <c r="D187" s="390"/>
      <c r="E187" s="400"/>
      <c r="F187" s="400"/>
    </row>
    <row r="188" spans="1:6">
      <c r="A188" s="438" t="s">
        <v>93</v>
      </c>
      <c r="B188" s="412" t="s">
        <v>1689</v>
      </c>
      <c r="C188" s="392"/>
      <c r="D188" s="390"/>
      <c r="E188" s="400"/>
      <c r="F188" s="400"/>
    </row>
    <row r="189" spans="1:6" ht="211.2">
      <c r="B189" s="413" t="s">
        <v>1690</v>
      </c>
      <c r="C189" s="392"/>
      <c r="D189" s="390"/>
      <c r="E189" s="400"/>
      <c r="F189" s="400"/>
    </row>
    <row r="190" spans="1:6" ht="26.4">
      <c r="B190" s="717" t="s">
        <v>2622</v>
      </c>
      <c r="C190" s="392" t="s">
        <v>206</v>
      </c>
      <c r="D190" s="492">
        <v>1</v>
      </c>
      <c r="E190" s="483">
        <v>3120</v>
      </c>
      <c r="F190" s="483">
        <f>D190*E190</f>
        <v>3120</v>
      </c>
    </row>
    <row r="191" spans="1:6">
      <c r="D191" s="380"/>
      <c r="E191" s="481"/>
      <c r="F191" s="481"/>
    </row>
    <row r="192" spans="1:6" ht="52.8">
      <c r="A192" s="438" t="s">
        <v>75</v>
      </c>
      <c r="B192" s="437" t="s">
        <v>1691</v>
      </c>
      <c r="C192" s="392"/>
      <c r="D192" s="492"/>
      <c r="E192" s="483"/>
      <c r="F192" s="483"/>
    </row>
    <row r="193" spans="1:6">
      <c r="B193" s="717" t="s">
        <v>2623</v>
      </c>
      <c r="C193" s="392" t="s">
        <v>212</v>
      </c>
      <c r="D193" s="492">
        <v>1</v>
      </c>
      <c r="E193" s="483">
        <v>416</v>
      </c>
      <c r="F193" s="483">
        <f>D193*E193</f>
        <v>416</v>
      </c>
    </row>
    <row r="194" spans="1:6">
      <c r="B194" s="412"/>
      <c r="C194" s="392"/>
      <c r="D194" s="492"/>
      <c r="E194" s="483"/>
      <c r="F194" s="483"/>
    </row>
    <row r="195" spans="1:6" ht="52.8">
      <c r="A195" s="438" t="s">
        <v>76</v>
      </c>
      <c r="B195" s="437" t="s">
        <v>1692</v>
      </c>
      <c r="C195" s="392"/>
      <c r="D195" s="492"/>
      <c r="E195" s="483"/>
      <c r="F195" s="483"/>
    </row>
    <row r="196" spans="1:6">
      <c r="B196" s="717" t="s">
        <v>2624</v>
      </c>
      <c r="C196" s="392" t="s">
        <v>212</v>
      </c>
      <c r="D196" s="492">
        <v>1</v>
      </c>
      <c r="E196" s="483">
        <v>295</v>
      </c>
      <c r="F196" s="483">
        <f>D196*E196</f>
        <v>295</v>
      </c>
    </row>
    <row r="197" spans="1:6">
      <c r="B197" s="412"/>
      <c r="C197" s="392"/>
      <c r="D197" s="492"/>
      <c r="E197" s="483"/>
      <c r="F197" s="483"/>
    </row>
    <row r="198" spans="1:6" ht="39.6">
      <c r="A198" s="438" t="s">
        <v>77</v>
      </c>
      <c r="B198" s="437" t="s">
        <v>1693</v>
      </c>
      <c r="C198" s="392"/>
      <c r="D198" s="492"/>
      <c r="E198" s="483"/>
      <c r="F198" s="483"/>
    </row>
    <row r="199" spans="1:6">
      <c r="B199" s="717" t="s">
        <v>2625</v>
      </c>
      <c r="C199" s="392" t="s">
        <v>212</v>
      </c>
      <c r="D199" s="492">
        <v>2</v>
      </c>
      <c r="E199" s="483">
        <v>301</v>
      </c>
      <c r="F199" s="483">
        <f>D199*E199</f>
        <v>602</v>
      </c>
    </row>
    <row r="200" spans="1:6">
      <c r="B200" s="412"/>
      <c r="C200" s="392"/>
      <c r="D200" s="492"/>
      <c r="E200" s="483"/>
      <c r="F200" s="483"/>
    </row>
    <row r="201" spans="1:6">
      <c r="A201" s="438" t="s">
        <v>78</v>
      </c>
      <c r="B201" s="382" t="s">
        <v>1694</v>
      </c>
      <c r="C201" s="392"/>
      <c r="D201" s="492"/>
      <c r="E201" s="483"/>
      <c r="F201" s="483"/>
    </row>
    <row r="202" spans="1:6" ht="79.2">
      <c r="A202" s="438"/>
      <c r="B202" s="437" t="s">
        <v>1695</v>
      </c>
      <c r="C202" s="392"/>
      <c r="D202" s="492"/>
      <c r="E202" s="483"/>
      <c r="F202" s="483"/>
    </row>
    <row r="203" spans="1:6">
      <c r="B203" s="717" t="s">
        <v>2626</v>
      </c>
      <c r="C203" s="392" t="s">
        <v>212</v>
      </c>
      <c r="D203" s="492">
        <v>8</v>
      </c>
      <c r="E203" s="483">
        <v>284</v>
      </c>
      <c r="F203" s="483">
        <f>D203*E203</f>
        <v>2272</v>
      </c>
    </row>
    <row r="204" spans="1:6">
      <c r="C204" s="392"/>
      <c r="D204" s="492"/>
      <c r="E204" s="483"/>
      <c r="F204" s="483"/>
    </row>
    <row r="205" spans="1:6" ht="52.8">
      <c r="A205" s="438" t="s">
        <v>79</v>
      </c>
      <c r="B205" s="412" t="s">
        <v>1696</v>
      </c>
      <c r="C205" s="392" t="s">
        <v>206</v>
      </c>
      <c r="D205" s="492">
        <v>1</v>
      </c>
      <c r="E205" s="483">
        <v>460</v>
      </c>
      <c r="F205" s="483">
        <f>D205*E205</f>
        <v>460</v>
      </c>
    </row>
    <row r="206" spans="1:6">
      <c r="C206" s="392"/>
      <c r="D206" s="492"/>
      <c r="E206" s="483"/>
      <c r="F206" s="483"/>
    </row>
    <row r="207" spans="1:6">
      <c r="A207" s="411" t="s">
        <v>80</v>
      </c>
      <c r="B207" s="441" t="s">
        <v>1697</v>
      </c>
      <c r="C207" s="427"/>
      <c r="D207" s="487"/>
      <c r="E207" s="481"/>
      <c r="F207" s="481"/>
    </row>
    <row r="208" spans="1:6" ht="52.8">
      <c r="A208" s="442"/>
      <c r="B208" s="441" t="s">
        <v>1698</v>
      </c>
      <c r="C208" s="427"/>
      <c r="D208" s="487"/>
      <c r="E208" s="481"/>
      <c r="F208" s="481"/>
    </row>
    <row r="209" spans="1:6" ht="39.6">
      <c r="A209" s="442"/>
      <c r="B209" s="441" t="s">
        <v>1699</v>
      </c>
      <c r="C209" s="427"/>
      <c r="D209" s="487"/>
      <c r="E209" s="481"/>
      <c r="F209" s="481"/>
    </row>
    <row r="210" spans="1:6" ht="26.4">
      <c r="A210" s="442"/>
      <c r="B210" s="441" t="s">
        <v>1700</v>
      </c>
      <c r="C210" s="427"/>
      <c r="D210" s="487"/>
      <c r="E210" s="481"/>
      <c r="F210" s="481"/>
    </row>
    <row r="211" spans="1:6" ht="26.4">
      <c r="A211" s="442"/>
      <c r="B211" s="441" t="s">
        <v>1701</v>
      </c>
      <c r="C211" s="427"/>
      <c r="D211" s="487"/>
      <c r="E211" s="481"/>
      <c r="F211" s="481"/>
    </row>
    <row r="212" spans="1:6">
      <c r="A212" s="442"/>
      <c r="B212" s="441" t="s">
        <v>1702</v>
      </c>
      <c r="C212" s="427"/>
      <c r="D212" s="487"/>
      <c r="E212" s="481"/>
      <c r="F212" s="481"/>
    </row>
    <row r="213" spans="1:6" ht="26.4">
      <c r="A213" s="442"/>
      <c r="B213" s="441" t="s">
        <v>1703</v>
      </c>
      <c r="C213" s="427"/>
      <c r="D213" s="487"/>
      <c r="E213" s="481"/>
      <c r="F213" s="481"/>
    </row>
    <row r="214" spans="1:6" ht="26.4">
      <c r="A214" s="442"/>
      <c r="B214" s="441" t="s">
        <v>1704</v>
      </c>
      <c r="C214" s="427"/>
      <c r="D214" s="487"/>
      <c r="E214" s="481"/>
      <c r="F214" s="481"/>
    </row>
    <row r="215" spans="1:6" ht="39.6">
      <c r="A215" s="442"/>
      <c r="B215" s="441" t="s">
        <v>1705</v>
      </c>
      <c r="C215" s="427"/>
      <c r="D215" s="487"/>
      <c r="E215" s="481"/>
      <c r="F215" s="481"/>
    </row>
    <row r="216" spans="1:6">
      <c r="A216" s="442"/>
      <c r="B216" s="441" t="s">
        <v>1706</v>
      </c>
      <c r="C216" s="427"/>
      <c r="D216" s="487"/>
      <c r="E216" s="481"/>
      <c r="F216" s="481"/>
    </row>
    <row r="217" spans="1:6">
      <c r="A217" s="442"/>
      <c r="B217" s="441" t="s">
        <v>1707</v>
      </c>
      <c r="C217" s="427"/>
      <c r="D217" s="487"/>
      <c r="E217" s="481"/>
      <c r="F217" s="481"/>
    </row>
    <row r="218" spans="1:6" ht="39.6">
      <c r="A218" s="442"/>
      <c r="B218" s="441" t="s">
        <v>1708</v>
      </c>
      <c r="C218" s="427"/>
      <c r="D218" s="487"/>
      <c r="E218" s="481"/>
      <c r="F218" s="481"/>
    </row>
    <row r="219" spans="1:6">
      <c r="A219" s="442"/>
      <c r="B219" s="441" t="s">
        <v>1709</v>
      </c>
      <c r="C219" s="427"/>
      <c r="D219" s="487"/>
      <c r="E219" s="481"/>
      <c r="F219" s="481"/>
    </row>
    <row r="220" spans="1:6">
      <c r="A220" s="442"/>
      <c r="B220" s="441" t="s">
        <v>1710</v>
      </c>
      <c r="C220" s="392"/>
      <c r="D220" s="492"/>
      <c r="E220" s="481"/>
      <c r="F220" s="481"/>
    </row>
    <row r="221" spans="1:6">
      <c r="A221" s="442"/>
      <c r="B221" s="441" t="s">
        <v>1711</v>
      </c>
      <c r="C221" s="392"/>
      <c r="D221" s="492"/>
      <c r="E221" s="481"/>
      <c r="F221" s="481"/>
    </row>
    <row r="222" spans="1:6" ht="26.4">
      <c r="A222" s="442"/>
      <c r="B222" s="441" t="s">
        <v>1712</v>
      </c>
      <c r="C222" s="392"/>
      <c r="D222" s="492"/>
      <c r="E222" s="481"/>
      <c r="F222" s="481"/>
    </row>
    <row r="223" spans="1:6">
      <c r="A223" s="442"/>
      <c r="B223" s="441" t="s">
        <v>1713</v>
      </c>
      <c r="C223" s="392"/>
      <c r="D223" s="492"/>
      <c r="E223" s="481"/>
      <c r="F223" s="481"/>
    </row>
    <row r="224" spans="1:6">
      <c r="A224" s="442"/>
      <c r="B224" s="441" t="s">
        <v>1714</v>
      </c>
      <c r="C224" s="392"/>
      <c r="D224" s="492"/>
      <c r="E224" s="481"/>
      <c r="F224" s="481"/>
    </row>
    <row r="225" spans="1:6">
      <c r="A225" s="442"/>
      <c r="B225" s="441" t="s">
        <v>1715</v>
      </c>
      <c r="C225" s="392"/>
      <c r="D225" s="492"/>
      <c r="E225" s="481"/>
      <c r="F225" s="481"/>
    </row>
    <row r="226" spans="1:6">
      <c r="A226" s="442"/>
      <c r="B226" s="441" t="s">
        <v>1716</v>
      </c>
      <c r="C226" s="392"/>
      <c r="D226" s="492"/>
      <c r="E226" s="481"/>
      <c r="F226" s="481"/>
    </row>
    <row r="227" spans="1:6">
      <c r="A227" s="442"/>
      <c r="B227" s="441" t="s">
        <v>1717</v>
      </c>
      <c r="C227" s="392"/>
      <c r="D227" s="492"/>
      <c r="E227" s="481"/>
      <c r="F227" s="481"/>
    </row>
    <row r="228" spans="1:6">
      <c r="A228" s="442"/>
      <c r="B228" s="441" t="s">
        <v>1718</v>
      </c>
      <c r="C228" s="392"/>
      <c r="D228" s="492"/>
      <c r="E228" s="481"/>
      <c r="F228" s="481"/>
    </row>
    <row r="229" spans="1:6">
      <c r="A229" s="442"/>
      <c r="B229" s="442" t="s">
        <v>1719</v>
      </c>
      <c r="C229" s="392"/>
      <c r="D229" s="492"/>
      <c r="E229" s="481"/>
      <c r="F229" s="481"/>
    </row>
    <row r="230" spans="1:6">
      <c r="A230" s="442"/>
      <c r="B230" s="441" t="s">
        <v>1720</v>
      </c>
      <c r="C230" s="392"/>
      <c r="D230" s="492"/>
      <c r="E230" s="481"/>
      <c r="F230" s="481"/>
    </row>
    <row r="231" spans="1:6" ht="26.4">
      <c r="A231" s="442"/>
      <c r="B231" s="441" t="s">
        <v>1721</v>
      </c>
      <c r="C231" s="392"/>
      <c r="D231" s="492"/>
      <c r="E231" s="481"/>
      <c r="F231" s="481"/>
    </row>
    <row r="232" spans="1:6" ht="26.4">
      <c r="A232" s="442"/>
      <c r="B232" s="441" t="s">
        <v>1722</v>
      </c>
      <c r="C232" s="392"/>
      <c r="D232" s="492"/>
      <c r="E232" s="481"/>
      <c r="F232" s="481"/>
    </row>
    <row r="233" spans="1:6" ht="28.8">
      <c r="A233" s="442"/>
      <c r="B233" s="441" t="s">
        <v>1723</v>
      </c>
      <c r="C233" s="392"/>
      <c r="D233" s="492"/>
      <c r="E233" s="481"/>
      <c r="F233" s="481"/>
    </row>
    <row r="234" spans="1:6" ht="28.8">
      <c r="A234" s="442"/>
      <c r="B234" s="441" t="s">
        <v>1724</v>
      </c>
      <c r="C234" s="392"/>
      <c r="D234" s="492"/>
      <c r="E234" s="481"/>
      <c r="F234" s="481"/>
    </row>
    <row r="235" spans="1:6">
      <c r="A235" s="442"/>
      <c r="B235" s="442" t="s">
        <v>1725</v>
      </c>
      <c r="C235" s="392"/>
      <c r="D235" s="492"/>
      <c r="E235" s="481"/>
      <c r="F235" s="481"/>
    </row>
    <row r="236" spans="1:6">
      <c r="A236" s="442"/>
      <c r="B236" s="718" t="s">
        <v>2627</v>
      </c>
      <c r="C236" s="392"/>
      <c r="D236" s="492"/>
      <c r="E236" s="481"/>
      <c r="F236" s="481"/>
    </row>
    <row r="237" spans="1:6">
      <c r="A237" s="442"/>
      <c r="B237" s="441" t="s">
        <v>1726</v>
      </c>
      <c r="C237" s="392" t="s">
        <v>206</v>
      </c>
      <c r="D237" s="492">
        <v>1</v>
      </c>
      <c r="E237" s="483">
        <v>6580</v>
      </c>
      <c r="F237" s="483">
        <f>D237*E237</f>
        <v>6580</v>
      </c>
    </row>
    <row r="238" spans="1:6">
      <c r="D238" s="380"/>
      <c r="E238" s="481"/>
      <c r="F238" s="481"/>
    </row>
    <row r="239" spans="1:6" ht="26.4">
      <c r="A239" s="411" t="s">
        <v>81</v>
      </c>
      <c r="B239" s="442" t="s">
        <v>1727</v>
      </c>
      <c r="C239" s="392" t="s">
        <v>206</v>
      </c>
      <c r="D239" s="492">
        <v>1</v>
      </c>
      <c r="E239" s="483">
        <v>505</v>
      </c>
      <c r="F239" s="483">
        <f>D239*E239</f>
        <v>505</v>
      </c>
    </row>
    <row r="240" spans="1:6" ht="14.25" customHeight="1">
      <c r="A240" s="442"/>
      <c r="B240" s="442"/>
      <c r="C240" s="392"/>
      <c r="D240" s="492"/>
      <c r="E240" s="481"/>
      <c r="F240" s="481"/>
    </row>
    <row r="241" spans="1:6" ht="39.6">
      <c r="A241" s="411" t="s">
        <v>82</v>
      </c>
      <c r="B241" s="442" t="s">
        <v>1728</v>
      </c>
      <c r="C241" s="392" t="s">
        <v>212</v>
      </c>
      <c r="D241" s="492">
        <v>1</v>
      </c>
      <c r="E241" s="483">
        <v>290</v>
      </c>
      <c r="F241" s="483">
        <f>D241*E241</f>
        <v>290</v>
      </c>
    </row>
    <row r="242" spans="1:6">
      <c r="A242" s="411"/>
      <c r="B242" s="442"/>
      <c r="C242" s="427"/>
      <c r="D242" s="487"/>
      <c r="E242" s="483"/>
      <c r="F242" s="483"/>
    </row>
    <row r="243" spans="1:6" ht="39.6">
      <c r="A243" s="411" t="s">
        <v>207</v>
      </c>
      <c r="B243" s="442" t="s">
        <v>1729</v>
      </c>
      <c r="C243" s="427" t="s">
        <v>212</v>
      </c>
      <c r="D243" s="487">
        <v>1</v>
      </c>
      <c r="E243" s="483">
        <v>210</v>
      </c>
      <c r="F243" s="483">
        <f>D243*E243</f>
        <v>210</v>
      </c>
    </row>
    <row r="244" spans="1:6">
      <c r="A244" s="411"/>
      <c r="B244" s="918"/>
      <c r="C244" s="918"/>
      <c r="D244" s="413"/>
      <c r="E244" s="443"/>
      <c r="F244" s="443"/>
    </row>
    <row r="245" spans="1:6" ht="26.4">
      <c r="A245" s="411" t="s">
        <v>108</v>
      </c>
      <c r="B245" s="715" t="s">
        <v>2628</v>
      </c>
      <c r="C245" s="918"/>
      <c r="D245" s="918"/>
      <c r="E245" s="443"/>
      <c r="F245" s="443"/>
    </row>
    <row r="246" spans="1:6" ht="14.25" customHeight="1">
      <c r="A246" s="411"/>
      <c r="B246" s="413" t="s">
        <v>1730</v>
      </c>
      <c r="C246" s="427" t="s">
        <v>1731</v>
      </c>
      <c r="D246" s="487">
        <v>1</v>
      </c>
      <c r="E246" s="483">
        <v>850</v>
      </c>
      <c r="F246" s="483">
        <f>D246*E246</f>
        <v>850</v>
      </c>
    </row>
    <row r="247" spans="1:6" ht="14.25" customHeight="1">
      <c r="A247" s="411"/>
      <c r="B247" s="413" t="s">
        <v>1732</v>
      </c>
      <c r="C247" s="427" t="s">
        <v>1731</v>
      </c>
      <c r="D247" s="487">
        <v>3</v>
      </c>
      <c r="E247" s="483">
        <v>750</v>
      </c>
      <c r="F247" s="483">
        <f>D247*E247</f>
        <v>2250</v>
      </c>
    </row>
    <row r="248" spans="1:6" ht="14.25" customHeight="1">
      <c r="A248" s="411"/>
      <c r="B248" s="413" t="s">
        <v>1733</v>
      </c>
      <c r="C248" s="427" t="s">
        <v>1731</v>
      </c>
      <c r="D248" s="487">
        <v>1</v>
      </c>
      <c r="E248" s="483">
        <v>750</v>
      </c>
      <c r="F248" s="483">
        <f>D248*E248</f>
        <v>750</v>
      </c>
    </row>
    <row r="249" spans="1:6" ht="14.25" customHeight="1">
      <c r="A249" s="411"/>
      <c r="B249" s="413" t="s">
        <v>1734</v>
      </c>
      <c r="C249" s="427" t="s">
        <v>1731</v>
      </c>
      <c r="D249" s="487">
        <v>1</v>
      </c>
      <c r="E249" s="483">
        <v>700</v>
      </c>
      <c r="F249" s="483">
        <f>D249*E249</f>
        <v>700</v>
      </c>
    </row>
    <row r="250" spans="1:6" ht="14.25" customHeight="1">
      <c r="A250" s="411"/>
      <c r="B250" s="413"/>
      <c r="C250" s="427"/>
      <c r="D250" s="487"/>
      <c r="E250" s="483"/>
      <c r="F250" s="483"/>
    </row>
    <row r="251" spans="1:6" ht="105.6">
      <c r="A251" s="920" t="s">
        <v>109</v>
      </c>
      <c r="B251" s="426" t="s">
        <v>1735</v>
      </c>
      <c r="C251" s="413"/>
      <c r="D251" s="481"/>
      <c r="E251" s="417"/>
      <c r="F251" s="483"/>
    </row>
    <row r="252" spans="1:6">
      <c r="A252" s="920"/>
      <c r="B252" s="715" t="s">
        <v>2629</v>
      </c>
      <c r="C252" s="413"/>
      <c r="D252" s="481"/>
      <c r="E252" s="417"/>
      <c r="F252" s="483"/>
    </row>
    <row r="253" spans="1:6">
      <c r="A253" s="411"/>
      <c r="B253" s="413" t="s">
        <v>1643</v>
      </c>
      <c r="C253" s="413" t="s">
        <v>962</v>
      </c>
      <c r="D253" s="481">
        <v>30</v>
      </c>
      <c r="E253" s="417">
        <v>68.8</v>
      </c>
      <c r="F253" s="483">
        <f>D253*E253</f>
        <v>2064</v>
      </c>
    </row>
    <row r="254" spans="1:6">
      <c r="A254" s="411"/>
      <c r="B254" s="413" t="s">
        <v>1644</v>
      </c>
      <c r="C254" s="413" t="s">
        <v>962</v>
      </c>
      <c r="D254" s="481">
        <v>54</v>
      </c>
      <c r="E254" s="417">
        <v>58.8</v>
      </c>
      <c r="F254" s="483">
        <f>D254*E254</f>
        <v>3175.2</v>
      </c>
    </row>
    <row r="255" spans="1:6">
      <c r="A255" s="411"/>
      <c r="B255" s="413" t="s">
        <v>1645</v>
      </c>
      <c r="C255" s="413" t="s">
        <v>962</v>
      </c>
      <c r="D255" s="481">
        <v>6</v>
      </c>
      <c r="E255" s="417">
        <v>16.399999999999999</v>
      </c>
      <c r="F255" s="483">
        <f>D255*E255</f>
        <v>98.399999999999991</v>
      </c>
    </row>
    <row r="256" spans="1:6">
      <c r="A256" s="411"/>
      <c r="B256" s="413" t="s">
        <v>1647</v>
      </c>
      <c r="C256" s="413" t="s">
        <v>962</v>
      </c>
      <c r="D256" s="481">
        <v>28</v>
      </c>
      <c r="E256" s="417">
        <v>9.8000000000000007</v>
      </c>
      <c r="F256" s="483">
        <f>D256*E256</f>
        <v>274.40000000000003</v>
      </c>
    </row>
    <row r="257" spans="1:6">
      <c r="A257" s="411"/>
      <c r="B257" s="413"/>
      <c r="C257" s="427"/>
      <c r="D257" s="487"/>
      <c r="E257" s="483"/>
      <c r="F257" s="483"/>
    </row>
    <row r="258" spans="1:6" ht="105.6">
      <c r="A258" s="411" t="s">
        <v>110</v>
      </c>
      <c r="B258" s="426" t="s">
        <v>1736</v>
      </c>
      <c r="C258" s="413"/>
      <c r="D258" s="481"/>
      <c r="E258" s="417"/>
      <c r="F258" s="483"/>
    </row>
    <row r="259" spans="1:6">
      <c r="A259" s="411"/>
      <c r="B259" s="715" t="s">
        <v>2629</v>
      </c>
      <c r="C259" s="413"/>
      <c r="D259" s="481"/>
      <c r="E259" s="417"/>
      <c r="F259" s="483"/>
    </row>
    <row r="260" spans="1:6">
      <c r="A260" s="411"/>
      <c r="B260" s="413" t="s">
        <v>1644</v>
      </c>
      <c r="C260" s="413" t="s">
        <v>962</v>
      </c>
      <c r="D260" s="481">
        <v>24</v>
      </c>
      <c r="E260" s="417">
        <v>134</v>
      </c>
      <c r="F260" s="483">
        <f>D260*E260</f>
        <v>3216</v>
      </c>
    </row>
    <row r="261" spans="1:6" ht="14.25" customHeight="1">
      <c r="A261" s="411"/>
      <c r="B261" s="413" t="s">
        <v>1651</v>
      </c>
      <c r="C261" s="413" t="s">
        <v>962</v>
      </c>
      <c r="D261" s="481">
        <v>90</v>
      </c>
      <c r="E261" s="417">
        <v>48.2</v>
      </c>
      <c r="F261" s="483">
        <f>D261*E261</f>
        <v>4338</v>
      </c>
    </row>
    <row r="262" spans="1:6" ht="14.25" customHeight="1">
      <c r="A262" s="411"/>
      <c r="B262" s="413" t="s">
        <v>1652</v>
      </c>
      <c r="C262" s="413" t="s">
        <v>962</v>
      </c>
      <c r="D262" s="481">
        <v>12</v>
      </c>
      <c r="E262" s="417">
        <v>38.4</v>
      </c>
      <c r="F262" s="483">
        <f>D262*E262</f>
        <v>460.79999999999995</v>
      </c>
    </row>
    <row r="263" spans="1:6" ht="14.25" customHeight="1">
      <c r="A263" s="411"/>
      <c r="B263" s="413" t="s">
        <v>1647</v>
      </c>
      <c r="C263" s="413" t="s">
        <v>962</v>
      </c>
      <c r="D263" s="481">
        <v>18</v>
      </c>
      <c r="E263" s="417">
        <v>30.5</v>
      </c>
      <c r="F263" s="483">
        <f>D263*E263</f>
        <v>549</v>
      </c>
    </row>
    <row r="264" spans="1:6" ht="14.25" customHeight="1">
      <c r="A264" s="411"/>
      <c r="B264" s="413" t="s">
        <v>1653</v>
      </c>
      <c r="C264" s="413" t="s">
        <v>962</v>
      </c>
      <c r="D264" s="481">
        <v>12</v>
      </c>
      <c r="E264" s="417">
        <v>22</v>
      </c>
      <c r="F264" s="483">
        <f>D264*E264</f>
        <v>264</v>
      </c>
    </row>
    <row r="265" spans="1:6">
      <c r="A265" s="411"/>
      <c r="B265" s="918"/>
      <c r="C265" s="918"/>
      <c r="D265" s="487"/>
      <c r="E265" s="493"/>
      <c r="F265" s="493"/>
    </row>
    <row r="266" spans="1:6">
      <c r="A266" s="411" t="s">
        <v>112</v>
      </c>
      <c r="B266" s="413" t="s">
        <v>1737</v>
      </c>
      <c r="C266" s="427"/>
      <c r="D266" s="487"/>
      <c r="E266" s="493"/>
      <c r="F266" s="493"/>
    </row>
    <row r="267" spans="1:6">
      <c r="A267" s="411"/>
      <c r="B267" s="382" t="s">
        <v>1738</v>
      </c>
      <c r="C267" s="427" t="s">
        <v>212</v>
      </c>
      <c r="D267" s="487">
        <v>2</v>
      </c>
      <c r="E267" s="483">
        <v>20</v>
      </c>
      <c r="F267" s="483">
        <f t="shared" ref="F267:F272" si="3">D267*E267</f>
        <v>40</v>
      </c>
    </row>
    <row r="268" spans="1:6" ht="14.25" customHeight="1">
      <c r="A268" s="427"/>
      <c r="B268" s="382" t="s">
        <v>1739</v>
      </c>
      <c r="C268" s="427" t="s">
        <v>212</v>
      </c>
      <c r="D268" s="487">
        <v>8</v>
      </c>
      <c r="E268" s="483">
        <v>20</v>
      </c>
      <c r="F268" s="483">
        <f t="shared" si="3"/>
        <v>160</v>
      </c>
    </row>
    <row r="269" spans="1:6" ht="14.25" customHeight="1">
      <c r="A269" s="427"/>
      <c r="B269" s="382" t="s">
        <v>1740</v>
      </c>
      <c r="C269" s="427" t="s">
        <v>212</v>
      </c>
      <c r="D269" s="487">
        <v>2</v>
      </c>
      <c r="E269" s="483">
        <v>30</v>
      </c>
      <c r="F269" s="483">
        <f t="shared" si="3"/>
        <v>60</v>
      </c>
    </row>
    <row r="270" spans="1:6" ht="14.25" customHeight="1">
      <c r="A270" s="427"/>
      <c r="B270" s="382" t="s">
        <v>1741</v>
      </c>
      <c r="C270" s="427" t="s">
        <v>212</v>
      </c>
      <c r="D270" s="487">
        <v>8</v>
      </c>
      <c r="E270" s="483">
        <v>65</v>
      </c>
      <c r="F270" s="483">
        <f t="shared" si="3"/>
        <v>520</v>
      </c>
    </row>
    <row r="271" spans="1:6" ht="14.25" customHeight="1">
      <c r="A271" s="427"/>
      <c r="B271" s="382" t="s">
        <v>1742</v>
      </c>
      <c r="C271" s="427" t="s">
        <v>212</v>
      </c>
      <c r="D271" s="487">
        <v>8</v>
      </c>
      <c r="E271" s="483">
        <v>120</v>
      </c>
      <c r="F271" s="483">
        <f t="shared" si="3"/>
        <v>960</v>
      </c>
    </row>
    <row r="272" spans="1:6" ht="14.25" customHeight="1">
      <c r="A272" s="427"/>
      <c r="B272" s="382" t="s">
        <v>1743</v>
      </c>
      <c r="C272" s="427" t="s">
        <v>212</v>
      </c>
      <c r="D272" s="487">
        <v>2</v>
      </c>
      <c r="E272" s="483">
        <v>210</v>
      </c>
      <c r="F272" s="483">
        <f t="shared" si="3"/>
        <v>420</v>
      </c>
    </row>
    <row r="273" spans="1:6">
      <c r="A273" s="427"/>
      <c r="B273" s="413"/>
      <c r="C273" s="427"/>
      <c r="D273" s="487"/>
      <c r="E273" s="483"/>
      <c r="F273" s="483"/>
    </row>
    <row r="274" spans="1:6">
      <c r="A274" s="411" t="s">
        <v>113</v>
      </c>
      <c r="B274" s="413" t="s">
        <v>1744</v>
      </c>
      <c r="C274" s="427"/>
      <c r="D274" s="487"/>
      <c r="E274" s="483"/>
      <c r="F274" s="483"/>
    </row>
    <row r="275" spans="1:6" ht="14.25" customHeight="1">
      <c r="A275" s="427"/>
      <c r="B275" s="382" t="s">
        <v>1739</v>
      </c>
      <c r="C275" s="427" t="s">
        <v>212</v>
      </c>
      <c r="D275" s="487">
        <v>1</v>
      </c>
      <c r="E275" s="483">
        <v>20</v>
      </c>
      <c r="F275" s="483">
        <f>D275*E275</f>
        <v>20</v>
      </c>
    </row>
    <row r="276" spans="1:6" ht="14.25" customHeight="1">
      <c r="A276" s="427"/>
      <c r="B276" s="382" t="s">
        <v>1741</v>
      </c>
      <c r="C276" s="427" t="s">
        <v>212</v>
      </c>
      <c r="D276" s="487">
        <v>2</v>
      </c>
      <c r="E276" s="483">
        <v>65</v>
      </c>
      <c r="F276" s="483">
        <f>D276*E276</f>
        <v>130</v>
      </c>
    </row>
    <row r="277" spans="1:6" ht="14.25" customHeight="1">
      <c r="A277" s="427"/>
      <c r="B277" s="382" t="s">
        <v>1743</v>
      </c>
      <c r="C277" s="427" t="s">
        <v>212</v>
      </c>
      <c r="D277" s="487">
        <v>1</v>
      </c>
      <c r="E277" s="483">
        <v>210</v>
      </c>
      <c r="F277" s="483">
        <f>D277*E277</f>
        <v>210</v>
      </c>
    </row>
    <row r="278" spans="1:6">
      <c r="A278" s="427"/>
      <c r="B278" s="413"/>
      <c r="C278" s="427"/>
      <c r="D278" s="487"/>
      <c r="E278" s="483"/>
      <c r="F278" s="483"/>
    </row>
    <row r="279" spans="1:6">
      <c r="A279" s="411" t="s">
        <v>55</v>
      </c>
      <c r="B279" s="413" t="s">
        <v>1745</v>
      </c>
      <c r="C279" s="427"/>
      <c r="D279" s="487"/>
      <c r="E279" s="483"/>
      <c r="F279" s="483"/>
    </row>
    <row r="280" spans="1:6" ht="14.25" customHeight="1">
      <c r="A280" s="427"/>
      <c r="B280" s="382" t="s">
        <v>1739</v>
      </c>
      <c r="C280" s="427" t="s">
        <v>212</v>
      </c>
      <c r="D280" s="487">
        <v>1</v>
      </c>
      <c r="E280" s="483">
        <v>20</v>
      </c>
      <c r="F280" s="483">
        <f>D280*E280</f>
        <v>20</v>
      </c>
    </row>
    <row r="281" spans="1:6" ht="14.25" customHeight="1">
      <c r="A281" s="427"/>
      <c r="B281" s="382" t="s">
        <v>1741</v>
      </c>
      <c r="C281" s="427" t="s">
        <v>212</v>
      </c>
      <c r="D281" s="487">
        <v>3</v>
      </c>
      <c r="E281" s="483">
        <v>50</v>
      </c>
      <c r="F281" s="483">
        <f>D281*E281</f>
        <v>150</v>
      </c>
    </row>
    <row r="282" spans="1:6" ht="14.25" customHeight="1">
      <c r="A282" s="427"/>
      <c r="B282" s="382" t="s">
        <v>1743</v>
      </c>
      <c r="C282" s="427" t="s">
        <v>212</v>
      </c>
      <c r="D282" s="487">
        <v>1</v>
      </c>
      <c r="E282" s="483">
        <v>210</v>
      </c>
      <c r="F282" s="483">
        <f>D282*E282</f>
        <v>210</v>
      </c>
    </row>
    <row r="283" spans="1:6">
      <c r="A283" s="427"/>
      <c r="B283" s="413"/>
      <c r="C283" s="427"/>
      <c r="D283" s="487"/>
      <c r="E283" s="481"/>
      <c r="F283" s="481"/>
    </row>
    <row r="284" spans="1:6">
      <c r="A284" s="411" t="s">
        <v>56</v>
      </c>
      <c r="B284" s="413" t="s">
        <v>1746</v>
      </c>
      <c r="C284" s="427"/>
      <c r="D284" s="487"/>
      <c r="E284" s="481"/>
      <c r="F284" s="481"/>
    </row>
    <row r="285" spans="1:6" ht="14.25" customHeight="1">
      <c r="A285" s="427"/>
      <c r="B285" s="382" t="s">
        <v>1739</v>
      </c>
      <c r="C285" s="427" t="s">
        <v>212</v>
      </c>
      <c r="D285" s="487">
        <v>1</v>
      </c>
      <c r="E285" s="483">
        <v>80</v>
      </c>
      <c r="F285" s="483">
        <f>D285*E285</f>
        <v>80</v>
      </c>
    </row>
    <row r="286" spans="1:6" ht="14.25" customHeight="1">
      <c r="A286" s="427"/>
      <c r="B286" s="382" t="s">
        <v>1740</v>
      </c>
      <c r="C286" s="427" t="s">
        <v>212</v>
      </c>
      <c r="D286" s="487">
        <v>1</v>
      </c>
      <c r="E286" s="483">
        <v>120</v>
      </c>
      <c r="F286" s="483">
        <f>D286*E286</f>
        <v>120</v>
      </c>
    </row>
    <row r="287" spans="1:6" ht="14.25" customHeight="1">
      <c r="A287" s="427"/>
      <c r="B287" s="382" t="s">
        <v>1741</v>
      </c>
      <c r="C287" s="427" t="s">
        <v>212</v>
      </c>
      <c r="D287" s="487">
        <v>5</v>
      </c>
      <c r="E287" s="483">
        <v>150</v>
      </c>
      <c r="F287" s="483">
        <f>D287*E287</f>
        <v>750</v>
      </c>
    </row>
    <row r="288" spans="1:6" ht="14.25" customHeight="1">
      <c r="A288" s="427"/>
      <c r="B288" s="382" t="s">
        <v>1742</v>
      </c>
      <c r="C288" s="427" t="s">
        <v>212</v>
      </c>
      <c r="D288" s="487">
        <v>2</v>
      </c>
      <c r="E288" s="483">
        <v>120</v>
      </c>
      <c r="F288" s="483">
        <f>D288*E288</f>
        <v>240</v>
      </c>
    </row>
    <row r="289" spans="1:6" ht="14.25" customHeight="1">
      <c r="A289" s="427"/>
      <c r="B289" s="382" t="s">
        <v>1743</v>
      </c>
      <c r="C289" s="427" t="s">
        <v>212</v>
      </c>
      <c r="D289" s="487">
        <v>1</v>
      </c>
      <c r="E289" s="483">
        <v>210</v>
      </c>
      <c r="F289" s="483">
        <f>D289*E289</f>
        <v>210</v>
      </c>
    </row>
    <row r="290" spans="1:6" ht="14.25" customHeight="1">
      <c r="A290" s="427"/>
      <c r="C290" s="427"/>
      <c r="D290" s="487"/>
      <c r="E290" s="483"/>
      <c r="F290" s="483"/>
    </row>
    <row r="291" spans="1:6" ht="14.25" customHeight="1">
      <c r="A291" s="411" t="s">
        <v>825</v>
      </c>
      <c r="B291" s="413" t="s">
        <v>1747</v>
      </c>
      <c r="C291" s="427"/>
      <c r="D291" s="487"/>
      <c r="E291" s="481"/>
      <c r="F291" s="481"/>
    </row>
    <row r="292" spans="1:6" ht="14.25" customHeight="1">
      <c r="A292" s="427"/>
      <c r="B292" s="382" t="s">
        <v>1748</v>
      </c>
      <c r="C292" s="427" t="s">
        <v>212</v>
      </c>
      <c r="D292" s="487">
        <v>20</v>
      </c>
      <c r="E292" s="483">
        <v>15</v>
      </c>
      <c r="F292" s="483">
        <f>D292*E292</f>
        <v>300</v>
      </c>
    </row>
    <row r="293" spans="1:6">
      <c r="A293" s="427"/>
      <c r="B293" s="413"/>
      <c r="C293" s="427"/>
      <c r="D293" s="487"/>
      <c r="E293" s="483"/>
      <c r="F293" s="483"/>
    </row>
    <row r="294" spans="1:6" ht="15" customHeight="1">
      <c r="A294" s="411" t="s">
        <v>841</v>
      </c>
      <c r="B294" s="918" t="s">
        <v>1749</v>
      </c>
      <c r="C294" s="427"/>
      <c r="D294" s="487"/>
      <c r="E294" s="483"/>
      <c r="F294" s="483"/>
    </row>
    <row r="295" spans="1:6" ht="14.25" customHeight="1">
      <c r="A295" s="411"/>
      <c r="B295" s="918"/>
      <c r="C295" s="427" t="s">
        <v>212</v>
      </c>
      <c r="D295" s="487">
        <v>16</v>
      </c>
      <c r="E295" s="483">
        <v>15</v>
      </c>
      <c r="F295" s="483">
        <f>D295*E295</f>
        <v>240</v>
      </c>
    </row>
    <row r="296" spans="1:6">
      <c r="A296" s="427"/>
      <c r="B296" s="413"/>
      <c r="C296" s="427"/>
      <c r="D296" s="487"/>
      <c r="E296" s="483"/>
      <c r="F296" s="483"/>
    </row>
    <row r="297" spans="1:6" ht="14.25" customHeight="1">
      <c r="A297" s="411" t="s">
        <v>843</v>
      </c>
      <c r="B297" s="918" t="s">
        <v>1750</v>
      </c>
      <c r="C297" s="427"/>
      <c r="D297" s="487"/>
      <c r="E297" s="483"/>
      <c r="F297" s="483"/>
    </row>
    <row r="298" spans="1:6" ht="14.25" customHeight="1">
      <c r="A298" s="411"/>
      <c r="B298" s="918"/>
      <c r="C298" s="427" t="s">
        <v>212</v>
      </c>
      <c r="D298" s="487">
        <v>16</v>
      </c>
      <c r="E298" s="483">
        <v>35</v>
      </c>
      <c r="F298" s="483">
        <f>D298*E298</f>
        <v>560</v>
      </c>
    </row>
    <row r="299" spans="1:6">
      <c r="A299" s="411"/>
      <c r="B299" s="413"/>
      <c r="C299" s="427"/>
      <c r="D299" s="487"/>
      <c r="E299" s="483"/>
      <c r="F299" s="483"/>
    </row>
    <row r="300" spans="1:6" ht="14.25" customHeight="1">
      <c r="A300" s="411" t="s">
        <v>849</v>
      </c>
      <c r="B300" s="413" t="s">
        <v>1751</v>
      </c>
      <c r="C300" s="427" t="s">
        <v>212</v>
      </c>
      <c r="D300" s="487">
        <v>16</v>
      </c>
      <c r="E300" s="483">
        <v>10</v>
      </c>
      <c r="F300" s="483">
        <f>D300*E300</f>
        <v>160</v>
      </c>
    </row>
    <row r="301" spans="1:6">
      <c r="A301" s="411"/>
      <c r="B301" s="413"/>
      <c r="C301" s="427"/>
      <c r="D301" s="487"/>
      <c r="E301" s="483"/>
      <c r="F301" s="483"/>
    </row>
    <row r="302" spans="1:6" ht="39.6">
      <c r="A302" s="411" t="s">
        <v>1752</v>
      </c>
      <c r="B302" s="412" t="s">
        <v>1753</v>
      </c>
      <c r="C302" s="427"/>
      <c r="D302" s="487"/>
      <c r="E302" s="483"/>
      <c r="F302" s="483"/>
    </row>
    <row r="303" spans="1:6">
      <c r="A303" s="411"/>
      <c r="B303" s="413" t="s">
        <v>1754</v>
      </c>
      <c r="C303" s="427" t="s">
        <v>212</v>
      </c>
      <c r="D303" s="487">
        <v>2</v>
      </c>
      <c r="E303" s="483">
        <v>150</v>
      </c>
      <c r="F303" s="483">
        <f>D303*E303</f>
        <v>300</v>
      </c>
    </row>
    <row r="304" spans="1:6" ht="14.25" customHeight="1">
      <c r="A304" s="442"/>
      <c r="B304" s="442"/>
      <c r="C304" s="392"/>
      <c r="D304" s="390"/>
    </row>
    <row r="305" spans="1:7" ht="14.25" customHeight="1">
      <c r="A305" s="411" t="s">
        <v>1755</v>
      </c>
      <c r="B305" s="918" t="s">
        <v>1668</v>
      </c>
      <c r="C305" s="918"/>
      <c r="D305" s="918"/>
      <c r="E305" s="918"/>
      <c r="F305" s="444"/>
    </row>
    <row r="306" spans="1:7" ht="25.5" customHeight="1">
      <c r="A306" s="411"/>
      <c r="B306" s="918"/>
      <c r="C306" s="392" t="s">
        <v>111</v>
      </c>
      <c r="D306" s="492">
        <v>150</v>
      </c>
      <c r="E306" s="483">
        <v>6</v>
      </c>
      <c r="F306" s="483">
        <f>D306*E306</f>
        <v>900</v>
      </c>
    </row>
    <row r="307" spans="1:7" ht="14.25" customHeight="1">
      <c r="A307" s="411"/>
      <c r="B307" s="413"/>
      <c r="C307" s="427"/>
      <c r="D307" s="487"/>
      <c r="E307" s="474"/>
      <c r="F307" s="474"/>
    </row>
    <row r="308" spans="1:7" ht="14.25" customHeight="1">
      <c r="A308" s="411" t="s">
        <v>1756</v>
      </c>
      <c r="B308" s="921" t="s">
        <v>1757</v>
      </c>
      <c r="C308" s="427"/>
      <c r="D308" s="487"/>
      <c r="E308" s="474"/>
      <c r="F308" s="474"/>
    </row>
    <row r="309" spans="1:7" ht="14.25" customHeight="1">
      <c r="A309" s="411"/>
      <c r="B309" s="921"/>
      <c r="C309" s="427"/>
      <c r="D309" s="487"/>
      <c r="E309" s="474"/>
      <c r="F309" s="474"/>
    </row>
    <row r="310" spans="1:7" ht="14.25" customHeight="1">
      <c r="A310" s="411"/>
      <c r="B310" s="921"/>
      <c r="C310" s="427"/>
      <c r="D310" s="487"/>
      <c r="E310" s="474"/>
      <c r="F310" s="474"/>
    </row>
    <row r="311" spans="1:7" ht="14.25" customHeight="1">
      <c r="A311" s="411"/>
      <c r="B311" s="921"/>
      <c r="C311" s="427" t="s">
        <v>206</v>
      </c>
      <c r="D311" s="487">
        <v>1</v>
      </c>
      <c r="E311" s="483">
        <v>250</v>
      </c>
      <c r="F311" s="483">
        <f>D311*E311</f>
        <v>250</v>
      </c>
    </row>
    <row r="312" spans="1:7" ht="14.25" customHeight="1">
      <c r="A312" s="411"/>
      <c r="B312" s="413"/>
      <c r="C312" s="427"/>
      <c r="D312" s="487"/>
      <c r="E312" s="474"/>
      <c r="F312" s="474"/>
    </row>
    <row r="313" spans="1:7" ht="14.25" customHeight="1">
      <c r="A313" s="411" t="s">
        <v>1758</v>
      </c>
      <c r="B313" s="413" t="s">
        <v>1759</v>
      </c>
      <c r="C313" s="427" t="s">
        <v>206</v>
      </c>
      <c r="D313" s="487">
        <v>1</v>
      </c>
      <c r="E313" s="483">
        <v>200</v>
      </c>
      <c r="F313" s="483">
        <f>D313*E313</f>
        <v>200</v>
      </c>
    </row>
    <row r="314" spans="1:7" ht="14.25" customHeight="1">
      <c r="A314" s="411"/>
      <c r="B314" s="413"/>
      <c r="C314" s="427"/>
      <c r="D314" s="487"/>
      <c r="E314" s="474"/>
      <c r="F314" s="474"/>
    </row>
    <row r="315" spans="1:7" ht="14.25" customHeight="1">
      <c r="A315" s="411" t="s">
        <v>1760</v>
      </c>
      <c r="B315" s="413" t="s">
        <v>1761</v>
      </c>
      <c r="C315" s="427" t="s">
        <v>206</v>
      </c>
      <c r="D315" s="487">
        <v>1</v>
      </c>
      <c r="E315" s="483">
        <v>300</v>
      </c>
      <c r="F315" s="483">
        <f>D315*E315</f>
        <v>300</v>
      </c>
    </row>
    <row r="316" spans="1:7" ht="14.25" customHeight="1">
      <c r="A316" s="411"/>
      <c r="B316" s="413"/>
      <c r="C316" s="427"/>
      <c r="D316" s="487"/>
      <c r="E316" s="483"/>
      <c r="F316" s="483"/>
    </row>
    <row r="317" spans="1:7" ht="14.25" customHeight="1">
      <c r="A317" s="429" t="s">
        <v>1762</v>
      </c>
      <c r="B317" s="432" t="s">
        <v>1763</v>
      </c>
      <c r="C317" s="431" t="s">
        <v>206</v>
      </c>
      <c r="D317" s="488">
        <v>1</v>
      </c>
      <c r="E317" s="489"/>
      <c r="F317" s="490">
        <f>ROUND(0.015*SUM(F159:F315),1)</f>
        <v>1615.5</v>
      </c>
    </row>
    <row r="318" spans="1:7">
      <c r="A318" s="411"/>
      <c r="B318" s="413"/>
      <c r="C318" s="427"/>
      <c r="D318" s="487"/>
      <c r="E318" s="487"/>
      <c r="F318" s="487"/>
    </row>
    <row r="319" spans="1:7" ht="13.8" thickBot="1">
      <c r="A319" s="445"/>
      <c r="B319" s="445" t="s">
        <v>1764</v>
      </c>
      <c r="C319" s="435"/>
      <c r="D319" s="494"/>
      <c r="E319" s="494"/>
      <c r="F319" s="485">
        <f>SUM(F158:F317)</f>
        <v>109312.29999999999</v>
      </c>
      <c r="G319" s="381">
        <f>SUM(F319:F319)</f>
        <v>109312.29999999999</v>
      </c>
    </row>
    <row r="320" spans="1:7" ht="13.8" thickTop="1">
      <c r="A320" s="390"/>
      <c r="B320" s="393" t="s">
        <v>1765</v>
      </c>
      <c r="C320" s="392"/>
      <c r="D320" s="492"/>
      <c r="E320" s="495"/>
      <c r="F320" s="495"/>
    </row>
    <row r="321" spans="1:7" ht="39.6">
      <c r="B321" s="446" t="s">
        <v>1766</v>
      </c>
      <c r="D321" s="380"/>
      <c r="E321" s="481"/>
      <c r="F321" s="481"/>
    </row>
    <row r="322" spans="1:7">
      <c r="A322" s="393" t="s">
        <v>1767</v>
      </c>
      <c r="D322" s="380"/>
      <c r="E322" s="481"/>
      <c r="F322" s="481"/>
    </row>
    <row r="323" spans="1:7">
      <c r="A323" s="382" t="s">
        <v>1673</v>
      </c>
      <c r="D323" s="380"/>
      <c r="E323" s="481"/>
      <c r="F323" s="481"/>
    </row>
    <row r="324" spans="1:7">
      <c r="D324" s="380"/>
      <c r="E324" s="481"/>
      <c r="F324" s="481"/>
    </row>
    <row r="325" spans="1:7" ht="52.8">
      <c r="A325" s="438" t="s">
        <v>91</v>
      </c>
      <c r="B325" s="412" t="s">
        <v>1768</v>
      </c>
      <c r="C325" s="415"/>
      <c r="D325" s="481"/>
      <c r="E325" s="496"/>
      <c r="F325" s="482"/>
      <c r="G325" s="382"/>
    </row>
    <row r="326" spans="1:7">
      <c r="A326" s="438"/>
      <c r="B326" s="419" t="s">
        <v>1769</v>
      </c>
      <c r="C326" s="415"/>
      <c r="D326" s="481"/>
      <c r="E326" s="496"/>
      <c r="F326" s="482"/>
      <c r="G326" s="382"/>
    </row>
    <row r="327" spans="1:7">
      <c r="A327" s="438"/>
      <c r="B327" s="419" t="s">
        <v>1770</v>
      </c>
      <c r="C327" s="415"/>
      <c r="D327" s="481"/>
      <c r="E327" s="496"/>
      <c r="F327" s="482"/>
      <c r="G327" s="382"/>
    </row>
    <row r="328" spans="1:7">
      <c r="A328" s="438"/>
      <c r="B328" s="419" t="s">
        <v>1771</v>
      </c>
      <c r="C328" s="415"/>
      <c r="D328" s="481"/>
      <c r="E328" s="496"/>
      <c r="F328" s="482"/>
      <c r="G328" s="382"/>
    </row>
    <row r="329" spans="1:7">
      <c r="A329" s="438"/>
      <c r="B329" s="419" t="s">
        <v>1772</v>
      </c>
      <c r="C329" s="415"/>
      <c r="D329" s="481"/>
      <c r="E329" s="496"/>
      <c r="F329" s="482"/>
      <c r="G329" s="382"/>
    </row>
    <row r="330" spans="1:7">
      <c r="A330" s="438"/>
      <c r="B330" s="419" t="s">
        <v>1773</v>
      </c>
      <c r="C330" s="415"/>
      <c r="D330" s="481"/>
      <c r="E330" s="496"/>
      <c r="F330" s="482"/>
      <c r="G330" s="382"/>
    </row>
    <row r="331" spans="1:7">
      <c r="A331" s="438"/>
      <c r="B331" s="419" t="s">
        <v>1774</v>
      </c>
      <c r="C331" s="415"/>
      <c r="D331" s="481"/>
      <c r="E331" s="496"/>
      <c r="F331" s="380"/>
      <c r="G331" s="382"/>
    </row>
    <row r="332" spans="1:7">
      <c r="A332" s="438"/>
      <c r="B332" s="419" t="s">
        <v>1775</v>
      </c>
      <c r="C332" s="415"/>
      <c r="D332" s="481"/>
      <c r="E332" s="496"/>
      <c r="F332" s="380"/>
      <c r="G332" s="382"/>
    </row>
    <row r="333" spans="1:7">
      <c r="A333" s="438"/>
      <c r="B333" s="419" t="s">
        <v>1776</v>
      </c>
      <c r="C333" s="415"/>
      <c r="D333" s="497"/>
      <c r="E333" s="496"/>
      <c r="F333" s="380"/>
      <c r="G333" s="382"/>
    </row>
    <row r="334" spans="1:7">
      <c r="A334" s="438"/>
      <c r="B334" s="419" t="s">
        <v>1777</v>
      </c>
      <c r="C334" s="415"/>
      <c r="D334" s="497"/>
      <c r="E334" s="496"/>
      <c r="F334" s="380"/>
      <c r="G334" s="382"/>
    </row>
    <row r="335" spans="1:7">
      <c r="A335" s="438"/>
      <c r="B335" s="419" t="s">
        <v>1778</v>
      </c>
      <c r="C335" s="415"/>
      <c r="D335" s="497"/>
      <c r="E335" s="496"/>
      <c r="F335" s="380"/>
      <c r="G335" s="382"/>
    </row>
    <row r="336" spans="1:7">
      <c r="A336" s="438"/>
      <c r="B336" s="419"/>
      <c r="C336" s="415"/>
      <c r="D336" s="497"/>
      <c r="E336" s="496"/>
      <c r="F336" s="380"/>
      <c r="G336" s="382"/>
    </row>
    <row r="337" spans="1:7">
      <c r="A337" s="438"/>
      <c r="B337" s="419" t="s">
        <v>1779</v>
      </c>
      <c r="C337" s="415" t="s">
        <v>1731</v>
      </c>
      <c r="D337" s="481">
        <v>1</v>
      </c>
      <c r="E337" s="496">
        <v>6500</v>
      </c>
      <c r="F337" s="483">
        <f>D337*E337</f>
        <v>6500</v>
      </c>
      <c r="G337" s="382"/>
    </row>
    <row r="338" spans="1:7">
      <c r="A338" s="438"/>
      <c r="B338" s="419"/>
      <c r="C338" s="415"/>
      <c r="D338" s="497"/>
      <c r="E338" s="496"/>
      <c r="F338" s="380"/>
      <c r="G338" s="382"/>
    </row>
    <row r="339" spans="1:7" ht="26.4">
      <c r="A339" s="438" t="s">
        <v>92</v>
      </c>
      <c r="B339" s="412" t="s">
        <v>1780</v>
      </c>
      <c r="C339" s="415"/>
      <c r="D339" s="497"/>
      <c r="E339" s="496"/>
      <c r="F339" s="380"/>
      <c r="G339" s="382"/>
    </row>
    <row r="340" spans="1:7">
      <c r="A340" s="438"/>
      <c r="B340" s="419" t="s">
        <v>1781</v>
      </c>
      <c r="C340" s="415"/>
      <c r="D340" s="497"/>
      <c r="E340" s="496"/>
      <c r="F340" s="380"/>
      <c r="G340" s="382"/>
    </row>
    <row r="341" spans="1:7">
      <c r="A341" s="438"/>
      <c r="B341" s="419" t="s">
        <v>1782</v>
      </c>
      <c r="C341" s="415"/>
      <c r="D341" s="497"/>
      <c r="E341" s="496"/>
      <c r="F341" s="380"/>
      <c r="G341" s="382"/>
    </row>
    <row r="342" spans="1:7">
      <c r="A342" s="438"/>
      <c r="B342" s="419" t="s">
        <v>1783</v>
      </c>
      <c r="C342" s="415"/>
      <c r="D342" s="497"/>
      <c r="E342" s="496"/>
      <c r="F342" s="380"/>
      <c r="G342" s="382"/>
    </row>
    <row r="343" spans="1:7">
      <c r="A343" s="438"/>
      <c r="B343" s="419" t="s">
        <v>1784</v>
      </c>
      <c r="C343" s="415"/>
      <c r="D343" s="497"/>
      <c r="E343" s="496"/>
      <c r="F343" s="380"/>
      <c r="G343" s="382"/>
    </row>
    <row r="344" spans="1:7">
      <c r="A344" s="438"/>
      <c r="B344" s="419" t="s">
        <v>1785</v>
      </c>
      <c r="C344" s="415"/>
      <c r="D344" s="497"/>
      <c r="E344" s="496"/>
      <c r="F344" s="380"/>
      <c r="G344" s="382"/>
    </row>
    <row r="345" spans="1:7">
      <c r="A345" s="438"/>
      <c r="B345" s="419" t="s">
        <v>1786</v>
      </c>
      <c r="C345" s="415"/>
      <c r="D345" s="481"/>
      <c r="E345" s="496"/>
      <c r="F345" s="380"/>
      <c r="G345" s="382"/>
    </row>
    <row r="346" spans="1:7">
      <c r="A346" s="438"/>
      <c r="B346" s="419" t="s">
        <v>1787</v>
      </c>
      <c r="C346" s="415"/>
      <c r="D346" s="497"/>
      <c r="E346" s="496"/>
      <c r="F346" s="380"/>
      <c r="G346" s="382"/>
    </row>
    <row r="347" spans="1:7">
      <c r="A347" s="438"/>
      <c r="B347" s="419" t="s">
        <v>1788</v>
      </c>
      <c r="C347" s="415"/>
      <c r="D347" s="481"/>
      <c r="E347" s="496"/>
      <c r="F347" s="380"/>
      <c r="G347" s="382"/>
    </row>
    <row r="348" spans="1:7">
      <c r="A348" s="438"/>
      <c r="B348" s="419" t="s">
        <v>1789</v>
      </c>
      <c r="C348" s="415"/>
      <c r="D348" s="481"/>
      <c r="E348" s="496"/>
      <c r="F348" s="380"/>
      <c r="G348" s="382"/>
    </row>
    <row r="349" spans="1:7">
      <c r="A349" s="438"/>
      <c r="B349" s="419" t="s">
        <v>1790</v>
      </c>
      <c r="C349" s="415" t="s">
        <v>1731</v>
      </c>
      <c r="D349" s="481">
        <v>1</v>
      </c>
      <c r="E349" s="496">
        <v>4900</v>
      </c>
      <c r="F349" s="483">
        <f>D349*E349</f>
        <v>4900</v>
      </c>
      <c r="G349" s="382"/>
    </row>
    <row r="350" spans="1:7">
      <c r="A350" s="438"/>
      <c r="B350" s="419"/>
      <c r="C350" s="415"/>
      <c r="D350" s="481"/>
      <c r="E350" s="496"/>
      <c r="F350" s="380"/>
      <c r="G350" s="382"/>
    </row>
    <row r="351" spans="1:7" ht="47.25" customHeight="1">
      <c r="A351" s="438" t="s">
        <v>143</v>
      </c>
      <c r="B351" s="412" t="s">
        <v>1791</v>
      </c>
      <c r="C351" s="415"/>
      <c r="D351" s="481"/>
      <c r="E351" s="496"/>
      <c r="F351" s="380"/>
      <c r="G351" s="382"/>
    </row>
    <row r="352" spans="1:7">
      <c r="A352" s="438"/>
      <c r="B352" s="419" t="s">
        <v>1792</v>
      </c>
      <c r="C352" s="415" t="s">
        <v>1589</v>
      </c>
      <c r="D352" s="497">
        <v>1</v>
      </c>
      <c r="E352" s="496">
        <v>35</v>
      </c>
      <c r="F352" s="483">
        <f>D352*E352</f>
        <v>35</v>
      </c>
      <c r="G352" s="382"/>
    </row>
    <row r="353" spans="1:7">
      <c r="A353" s="438"/>
      <c r="B353" s="419"/>
      <c r="C353" s="415"/>
      <c r="D353" s="497"/>
      <c r="E353" s="496"/>
      <c r="F353" s="380"/>
      <c r="G353" s="382"/>
    </row>
    <row r="354" spans="1:7" ht="39.6">
      <c r="A354" s="438" t="s">
        <v>144</v>
      </c>
      <c r="B354" s="412" t="s">
        <v>1793</v>
      </c>
      <c r="C354" s="415"/>
      <c r="D354" s="497"/>
      <c r="E354" s="496"/>
      <c r="F354" s="380"/>
      <c r="G354" s="382"/>
    </row>
    <row r="355" spans="1:7">
      <c r="A355" s="438"/>
      <c r="B355" s="419" t="s">
        <v>1794</v>
      </c>
      <c r="C355" s="415" t="s">
        <v>212</v>
      </c>
      <c r="D355" s="497">
        <v>1</v>
      </c>
      <c r="E355" s="496">
        <v>30</v>
      </c>
      <c r="F355" s="483">
        <f>D355*E355</f>
        <v>30</v>
      </c>
      <c r="G355" s="382"/>
    </row>
    <row r="356" spans="1:7">
      <c r="A356" s="438"/>
      <c r="B356" s="419"/>
      <c r="C356" s="415"/>
      <c r="D356" s="497"/>
      <c r="E356" s="496"/>
      <c r="F356" s="380"/>
      <c r="G356" s="382"/>
    </row>
    <row r="357" spans="1:7" ht="39.6">
      <c r="A357" s="920">
        <v>5</v>
      </c>
      <c r="B357" s="413" t="s">
        <v>1795</v>
      </c>
      <c r="C357" s="427"/>
      <c r="D357" s="487"/>
      <c r="E357" s="496"/>
      <c r="F357" s="380"/>
      <c r="G357" s="382"/>
    </row>
    <row r="358" spans="1:7">
      <c r="A358" s="920"/>
      <c r="B358" s="413" t="s">
        <v>1796</v>
      </c>
      <c r="C358" s="427" t="s">
        <v>212</v>
      </c>
      <c r="D358" s="487">
        <v>1</v>
      </c>
      <c r="E358" s="498">
        <v>50</v>
      </c>
      <c r="F358" s="483">
        <f>D358*E358</f>
        <v>50</v>
      </c>
      <c r="G358" s="382"/>
    </row>
    <row r="359" spans="1:7">
      <c r="A359" s="411"/>
      <c r="B359" s="413"/>
      <c r="C359" s="427"/>
      <c r="D359" s="487"/>
      <c r="E359" s="496"/>
      <c r="F359" s="380"/>
      <c r="G359" s="382"/>
    </row>
    <row r="360" spans="1:7">
      <c r="A360" s="920">
        <v>6</v>
      </c>
      <c r="B360" s="921" t="s">
        <v>1797</v>
      </c>
      <c r="C360" s="427"/>
      <c r="D360" s="487"/>
      <c r="E360" s="496"/>
      <c r="F360" s="380"/>
      <c r="G360" s="382"/>
    </row>
    <row r="361" spans="1:7">
      <c r="A361" s="920"/>
      <c r="B361" s="921"/>
      <c r="C361" s="427"/>
      <c r="D361" s="487"/>
      <c r="E361" s="496"/>
      <c r="F361" s="481"/>
      <c r="G361" s="382"/>
    </row>
    <row r="362" spans="1:7" ht="31.5" customHeight="1">
      <c r="A362" s="920"/>
      <c r="B362" s="921"/>
      <c r="C362" s="392" t="s">
        <v>206</v>
      </c>
      <c r="D362" s="492">
        <v>1</v>
      </c>
      <c r="E362" s="498">
        <v>180</v>
      </c>
      <c r="F362" s="483">
        <f>D362*E362</f>
        <v>180</v>
      </c>
      <c r="G362" s="382"/>
    </row>
    <row r="363" spans="1:7">
      <c r="A363" s="411"/>
      <c r="B363" s="412"/>
      <c r="C363" s="392"/>
      <c r="D363" s="492"/>
      <c r="E363" s="498"/>
      <c r="F363" s="483"/>
      <c r="G363" s="382"/>
    </row>
    <row r="364" spans="1:7" ht="26.4">
      <c r="A364" s="411" t="s">
        <v>179</v>
      </c>
      <c r="B364" s="412" t="s">
        <v>1798</v>
      </c>
      <c r="C364" s="392" t="s">
        <v>206</v>
      </c>
      <c r="D364" s="492">
        <v>1</v>
      </c>
      <c r="E364" s="498">
        <v>180</v>
      </c>
      <c r="F364" s="483">
        <f>D364*E364</f>
        <v>180</v>
      </c>
      <c r="G364" s="382"/>
    </row>
    <row r="365" spans="1:7">
      <c r="A365" s="411"/>
      <c r="B365" s="412"/>
      <c r="C365" s="427"/>
      <c r="D365" s="487"/>
      <c r="E365" s="496"/>
      <c r="F365" s="481"/>
      <c r="G365" s="382"/>
    </row>
    <row r="366" spans="1:7" ht="26.4">
      <c r="A366" s="920" t="s">
        <v>180</v>
      </c>
      <c r="B366" s="412" t="s">
        <v>1799</v>
      </c>
      <c r="C366" s="427"/>
      <c r="D366" s="487"/>
      <c r="E366" s="496"/>
      <c r="F366" s="380"/>
      <c r="G366" s="382"/>
    </row>
    <row r="367" spans="1:7">
      <c r="A367" s="920"/>
      <c r="B367" s="412" t="s">
        <v>1796</v>
      </c>
      <c r="C367" s="427" t="s">
        <v>212</v>
      </c>
      <c r="D367" s="487">
        <v>1</v>
      </c>
      <c r="E367" s="498">
        <v>45</v>
      </c>
      <c r="F367" s="483">
        <f>D367*E367</f>
        <v>45</v>
      </c>
      <c r="G367" s="382"/>
    </row>
    <row r="368" spans="1:7">
      <c r="A368" s="920"/>
      <c r="B368" s="412" t="s">
        <v>1794</v>
      </c>
      <c r="C368" s="427" t="s">
        <v>212</v>
      </c>
      <c r="D368" s="487">
        <v>1</v>
      </c>
      <c r="E368" s="498">
        <v>32</v>
      </c>
      <c r="F368" s="483">
        <f>D368*E368</f>
        <v>32</v>
      </c>
      <c r="G368" s="382"/>
    </row>
    <row r="369" spans="1:7">
      <c r="A369" s="920"/>
      <c r="B369" s="413"/>
      <c r="C369" s="427"/>
      <c r="D369" s="487"/>
      <c r="E369" s="496"/>
      <c r="F369" s="481"/>
      <c r="G369" s="382"/>
    </row>
    <row r="370" spans="1:7" ht="39.6">
      <c r="A370" s="411" t="s">
        <v>93</v>
      </c>
      <c r="B370" s="413" t="s">
        <v>1800</v>
      </c>
      <c r="C370" s="427"/>
      <c r="D370" s="487"/>
      <c r="E370" s="496"/>
      <c r="F370" s="380"/>
      <c r="G370" s="382"/>
    </row>
    <row r="371" spans="1:7">
      <c r="A371" s="411"/>
      <c r="B371" s="412" t="s">
        <v>1794</v>
      </c>
      <c r="C371" s="427" t="s">
        <v>212</v>
      </c>
      <c r="D371" s="487">
        <v>1</v>
      </c>
      <c r="E371" s="498">
        <v>32</v>
      </c>
      <c r="F371" s="483">
        <f>D371*E371</f>
        <v>32</v>
      </c>
      <c r="G371" s="382"/>
    </row>
    <row r="372" spans="1:7">
      <c r="A372" s="411"/>
      <c r="B372" s="413"/>
      <c r="C372" s="427"/>
      <c r="D372" s="487"/>
      <c r="E372" s="498"/>
      <c r="F372" s="416"/>
      <c r="G372" s="382"/>
    </row>
    <row r="373" spans="1:7" ht="26.4">
      <c r="A373" s="411">
        <v>10</v>
      </c>
      <c r="B373" s="413" t="s">
        <v>1801</v>
      </c>
      <c r="C373" s="427"/>
      <c r="D373" s="487"/>
      <c r="E373" s="498"/>
      <c r="F373" s="483"/>
      <c r="G373" s="382"/>
    </row>
    <row r="374" spans="1:7">
      <c r="A374" s="411"/>
      <c r="B374" s="413" t="s">
        <v>1796</v>
      </c>
      <c r="C374" s="427" t="s">
        <v>212</v>
      </c>
      <c r="D374" s="487">
        <v>1</v>
      </c>
      <c r="E374" s="498">
        <v>40</v>
      </c>
      <c r="F374" s="483">
        <f>D374*E374</f>
        <v>40</v>
      </c>
      <c r="G374" s="382"/>
    </row>
    <row r="375" spans="1:7">
      <c r="A375" s="411"/>
      <c r="B375" s="413"/>
      <c r="C375" s="427"/>
      <c r="D375" s="487"/>
      <c r="E375" s="498"/>
      <c r="F375" s="483"/>
      <c r="G375" s="382"/>
    </row>
    <row r="376" spans="1:7" ht="26.4">
      <c r="A376" s="411">
        <v>11</v>
      </c>
      <c r="B376" s="413" t="s">
        <v>1802</v>
      </c>
      <c r="C376" s="427"/>
      <c r="D376" s="487"/>
      <c r="E376" s="498"/>
      <c r="F376" s="416"/>
      <c r="G376" s="382"/>
    </row>
    <row r="377" spans="1:7">
      <c r="A377" s="920"/>
      <c r="B377" s="413" t="s">
        <v>1803</v>
      </c>
      <c r="C377" s="427" t="s">
        <v>962</v>
      </c>
      <c r="D377" s="487">
        <v>30</v>
      </c>
      <c r="E377" s="498">
        <v>10</v>
      </c>
      <c r="F377" s="483">
        <f>D377*E377</f>
        <v>300</v>
      </c>
      <c r="G377" s="382"/>
    </row>
    <row r="378" spans="1:7">
      <c r="A378" s="920"/>
      <c r="B378" s="413" t="s">
        <v>1804</v>
      </c>
      <c r="C378" s="427" t="s">
        <v>962</v>
      </c>
      <c r="D378" s="487">
        <v>35</v>
      </c>
      <c r="E378" s="498">
        <v>8</v>
      </c>
      <c r="F378" s="483">
        <f>D378*E378</f>
        <v>280</v>
      </c>
      <c r="G378" s="382"/>
    </row>
    <row r="379" spans="1:7">
      <c r="A379" s="920"/>
      <c r="B379" s="413"/>
      <c r="C379" s="427"/>
      <c r="D379" s="487"/>
      <c r="E379" s="496"/>
      <c r="F379" s="481"/>
      <c r="G379" s="382"/>
    </row>
    <row r="380" spans="1:7" ht="26.4">
      <c r="A380" s="411" t="s">
        <v>77</v>
      </c>
      <c r="B380" s="413" t="s">
        <v>1805</v>
      </c>
      <c r="C380" s="427"/>
      <c r="D380" s="487"/>
      <c r="E380" s="496"/>
      <c r="F380" s="380"/>
      <c r="G380" s="382"/>
    </row>
    <row r="381" spans="1:7">
      <c r="A381" s="920"/>
      <c r="B381" s="413" t="s">
        <v>1806</v>
      </c>
      <c r="C381" s="427"/>
      <c r="D381" s="487"/>
      <c r="E381" s="496"/>
      <c r="F381" s="380"/>
      <c r="G381" s="382"/>
    </row>
    <row r="382" spans="1:7" ht="26.4">
      <c r="A382" s="920"/>
      <c r="B382" s="413" t="s">
        <v>1807</v>
      </c>
      <c r="C382" s="427"/>
      <c r="D382" s="487"/>
      <c r="E382" s="496"/>
      <c r="F382" s="380"/>
      <c r="G382" s="382"/>
    </row>
    <row r="383" spans="1:7" ht="26.4">
      <c r="A383" s="920"/>
      <c r="B383" s="413" t="s">
        <v>1808</v>
      </c>
      <c r="C383" s="427"/>
      <c r="D383" s="487"/>
      <c r="E383" s="496"/>
      <c r="F383" s="380"/>
      <c r="G383" s="382"/>
    </row>
    <row r="384" spans="1:7" ht="26.4">
      <c r="A384" s="920"/>
      <c r="B384" s="413" t="s">
        <v>1809</v>
      </c>
      <c r="C384" s="392" t="s">
        <v>1810</v>
      </c>
      <c r="D384" s="492">
        <v>8</v>
      </c>
      <c r="E384" s="498">
        <v>42</v>
      </c>
      <c r="F384" s="483">
        <f>D384*E384</f>
        <v>336</v>
      </c>
      <c r="G384" s="382"/>
    </row>
    <row r="385" spans="1:7">
      <c r="A385" s="920"/>
      <c r="B385" s="413"/>
      <c r="C385" s="392"/>
      <c r="D385" s="492"/>
      <c r="E385" s="498"/>
      <c r="F385" s="416"/>
      <c r="G385" s="382"/>
    </row>
    <row r="386" spans="1:7" ht="26.4">
      <c r="A386" s="920" t="s">
        <v>78</v>
      </c>
      <c r="B386" s="413" t="s">
        <v>1811</v>
      </c>
      <c r="C386" s="392"/>
      <c r="D386" s="492"/>
      <c r="E386" s="498"/>
      <c r="F386" s="416"/>
      <c r="G386" s="382"/>
    </row>
    <row r="387" spans="1:7" ht="26.4">
      <c r="A387" s="920"/>
      <c r="B387" s="412" t="s">
        <v>1812</v>
      </c>
      <c r="C387" s="392" t="s">
        <v>1813</v>
      </c>
      <c r="D387" s="492">
        <v>5</v>
      </c>
      <c r="E387" s="498">
        <v>15</v>
      </c>
      <c r="F387" s="483">
        <f>D387*E387</f>
        <v>75</v>
      </c>
      <c r="G387" s="382"/>
    </row>
    <row r="388" spans="1:7">
      <c r="A388" s="920"/>
      <c r="B388" s="412"/>
      <c r="C388" s="427"/>
      <c r="D388" s="492"/>
      <c r="E388" s="498"/>
      <c r="F388" s="416"/>
      <c r="G388" s="382"/>
    </row>
    <row r="389" spans="1:7">
      <c r="A389" s="411" t="s">
        <v>79</v>
      </c>
      <c r="B389" s="921" t="s">
        <v>1814</v>
      </c>
      <c r="C389" s="427" t="s">
        <v>1587</v>
      </c>
      <c r="D389" s="492">
        <v>4</v>
      </c>
      <c r="E389" s="498">
        <v>10</v>
      </c>
      <c r="F389" s="483">
        <f>D389*E389</f>
        <v>40</v>
      </c>
      <c r="G389" s="382"/>
    </row>
    <row r="390" spans="1:7">
      <c r="A390" s="920"/>
      <c r="B390" s="921"/>
      <c r="C390" s="427"/>
      <c r="D390" s="492"/>
      <c r="E390" s="498"/>
      <c r="F390" s="483"/>
      <c r="G390" s="382"/>
    </row>
    <row r="391" spans="1:7" ht="8.25" customHeight="1">
      <c r="A391" s="920"/>
      <c r="B391" s="412"/>
      <c r="C391" s="427"/>
      <c r="D391" s="492"/>
      <c r="E391" s="498"/>
      <c r="F391" s="416"/>
      <c r="G391" s="382"/>
    </row>
    <row r="392" spans="1:7">
      <c r="A392" s="411" t="s">
        <v>80</v>
      </c>
      <c r="B392" s="412" t="s">
        <v>1815</v>
      </c>
      <c r="C392" s="427" t="s">
        <v>1731</v>
      </c>
      <c r="D392" s="492">
        <v>1</v>
      </c>
      <c r="E392" s="498">
        <v>250</v>
      </c>
      <c r="F392" s="483">
        <f>D392*E392</f>
        <v>250</v>
      </c>
      <c r="G392" s="382"/>
    </row>
    <row r="393" spans="1:7">
      <c r="A393" s="411"/>
      <c r="B393" s="412"/>
      <c r="C393" s="427"/>
      <c r="D393" s="487"/>
      <c r="E393" s="496"/>
      <c r="F393" s="380"/>
      <c r="G393" s="382"/>
    </row>
    <row r="394" spans="1:7">
      <c r="A394" s="411" t="s">
        <v>81</v>
      </c>
      <c r="B394" s="412" t="s">
        <v>1816</v>
      </c>
      <c r="C394" s="427" t="s">
        <v>1731</v>
      </c>
      <c r="D394" s="487">
        <v>1</v>
      </c>
      <c r="E394" s="496"/>
      <c r="F394" s="481">
        <f>ROUND(0.01*SUM(F325:F392),1)</f>
        <v>133.1</v>
      </c>
      <c r="G394" s="382"/>
    </row>
    <row r="395" spans="1:7">
      <c r="A395" s="411"/>
      <c r="B395" s="412"/>
      <c r="C395" s="427"/>
      <c r="D395" s="487"/>
      <c r="E395" s="496"/>
      <c r="F395" s="416"/>
      <c r="G395" s="382"/>
    </row>
    <row r="396" spans="1:7">
      <c r="A396" s="429" t="s">
        <v>82</v>
      </c>
      <c r="B396" s="430" t="s">
        <v>1817</v>
      </c>
      <c r="C396" s="431" t="s">
        <v>1731</v>
      </c>
      <c r="D396" s="488">
        <v>1</v>
      </c>
      <c r="E396" s="499"/>
      <c r="F396" s="490">
        <f>ROUND(0.015*SUM(F325:F394),1)</f>
        <v>201.6</v>
      </c>
      <c r="G396" s="382"/>
    </row>
    <row r="397" spans="1:7">
      <c r="A397" s="411"/>
      <c r="B397" s="412"/>
      <c r="C397" s="449"/>
      <c r="D397" s="500"/>
      <c r="E397" s="496"/>
      <c r="F397" s="380"/>
      <c r="G397" s="382"/>
    </row>
    <row r="398" spans="1:7" ht="13.8" thickBot="1">
      <c r="A398" s="451"/>
      <c r="B398" s="434" t="s">
        <v>1764</v>
      </c>
      <c r="C398" s="435"/>
      <c r="D398" s="494"/>
      <c r="E398" s="494"/>
      <c r="F398" s="484">
        <f>SUM(F325:F397)</f>
        <v>13639.7</v>
      </c>
      <c r="G398" s="382"/>
    </row>
    <row r="399" spans="1:7" ht="13.8" thickTop="1">
      <c r="A399" s="452"/>
      <c r="E399" s="447"/>
      <c r="F399" s="381"/>
      <c r="G399" s="382"/>
    </row>
    <row r="400" spans="1:7" ht="19.5" customHeight="1">
      <c r="A400" s="411"/>
      <c r="B400" s="393" t="s">
        <v>1765</v>
      </c>
    </row>
    <row r="401" spans="1:4" ht="45.75" customHeight="1">
      <c r="A401" s="452"/>
      <c r="B401" s="446" t="s">
        <v>1818</v>
      </c>
    </row>
    <row r="402" spans="1:4" ht="18.75" customHeight="1">
      <c r="A402" s="452"/>
      <c r="B402" s="446"/>
    </row>
    <row r="403" spans="1:4">
      <c r="A403" s="393"/>
      <c r="B403" s="393"/>
    </row>
    <row r="404" spans="1:4">
      <c r="A404" s="393" t="s">
        <v>1819</v>
      </c>
    </row>
    <row r="405" spans="1:4">
      <c r="A405" s="382" t="s">
        <v>1673</v>
      </c>
      <c r="C405" s="453"/>
      <c r="D405" s="453"/>
    </row>
    <row r="406" spans="1:4">
      <c r="C406" s="453"/>
      <c r="D406" s="453"/>
    </row>
    <row r="407" spans="1:4">
      <c r="A407" s="411" t="s">
        <v>91</v>
      </c>
      <c r="B407" s="393" t="s">
        <v>1820</v>
      </c>
      <c r="C407" s="412"/>
      <c r="D407" s="412"/>
    </row>
    <row r="408" spans="1:4">
      <c r="A408" s="411"/>
      <c r="B408" s="454"/>
      <c r="C408" s="412"/>
      <c r="D408" s="412"/>
    </row>
    <row r="409" spans="1:4">
      <c r="A409" s="411"/>
      <c r="B409" s="455" t="s">
        <v>1821</v>
      </c>
      <c r="C409" s="456"/>
      <c r="D409" s="456"/>
    </row>
    <row r="410" spans="1:4" ht="52.5" customHeight="1">
      <c r="A410" s="411"/>
      <c r="B410" s="457" t="s">
        <v>1822</v>
      </c>
      <c r="C410" s="458"/>
      <c r="D410" s="459"/>
    </row>
    <row r="411" spans="1:4" ht="39.6">
      <c r="A411" s="411"/>
      <c r="B411" s="457" t="s">
        <v>1823</v>
      </c>
      <c r="C411" s="458"/>
      <c r="D411" s="459"/>
    </row>
    <row r="412" spans="1:4" ht="26.4">
      <c r="A412" s="411"/>
      <c r="B412" s="457" t="s">
        <v>1824</v>
      </c>
      <c r="C412" s="458"/>
      <c r="D412" s="459"/>
    </row>
    <row r="413" spans="1:4">
      <c r="A413" s="411"/>
      <c r="B413" s="457" t="s">
        <v>1825</v>
      </c>
      <c r="C413" s="458"/>
      <c r="D413" s="459"/>
    </row>
    <row r="414" spans="1:4">
      <c r="A414" s="411"/>
      <c r="B414" s="457" t="s">
        <v>1826</v>
      </c>
      <c r="C414" s="458"/>
      <c r="D414" s="459"/>
    </row>
    <row r="415" spans="1:4" ht="26.4">
      <c r="A415" s="411"/>
      <c r="B415" s="457" t="s">
        <v>1827</v>
      </c>
      <c r="C415" s="458"/>
      <c r="D415" s="459"/>
    </row>
    <row r="416" spans="1:4">
      <c r="A416" s="411"/>
      <c r="B416" s="457" t="s">
        <v>1828</v>
      </c>
      <c r="C416" s="458"/>
      <c r="D416" s="459"/>
    </row>
    <row r="417" spans="1:4" ht="15.75" customHeight="1">
      <c r="A417" s="411"/>
      <c r="B417" s="457" t="s">
        <v>1829</v>
      </c>
      <c r="C417" s="458"/>
      <c r="D417" s="459"/>
    </row>
    <row r="418" spans="1:4" ht="26.4">
      <c r="A418" s="411"/>
      <c r="B418" s="460" t="s">
        <v>1830</v>
      </c>
      <c r="C418" s="458"/>
      <c r="D418" s="459"/>
    </row>
    <row r="419" spans="1:4" ht="15.75" customHeight="1">
      <c r="A419" s="411"/>
      <c r="B419" s="461" t="s">
        <v>1831</v>
      </c>
      <c r="C419" s="458"/>
      <c r="D419" s="459"/>
    </row>
    <row r="420" spans="1:4">
      <c r="A420" s="411"/>
      <c r="B420" s="461" t="s">
        <v>1832</v>
      </c>
      <c r="C420" s="458"/>
      <c r="D420" s="459"/>
    </row>
    <row r="421" spans="1:4" ht="15.75" customHeight="1">
      <c r="A421" s="411"/>
      <c r="B421" s="461" t="s">
        <v>1833</v>
      </c>
      <c r="C421" s="458"/>
      <c r="D421" s="459"/>
    </row>
    <row r="422" spans="1:4" ht="15.75" customHeight="1">
      <c r="A422" s="411"/>
      <c r="B422" s="461" t="s">
        <v>1834</v>
      </c>
      <c r="C422" s="458"/>
      <c r="D422" s="459"/>
    </row>
    <row r="423" spans="1:4" ht="15.75" customHeight="1">
      <c r="A423" s="411"/>
      <c r="B423" s="461" t="s">
        <v>1835</v>
      </c>
      <c r="C423" s="458"/>
      <c r="D423" s="459"/>
    </row>
    <row r="424" spans="1:4" ht="15.75" customHeight="1">
      <c r="A424" s="411"/>
      <c r="B424" s="461" t="s">
        <v>1836</v>
      </c>
      <c r="C424" s="458"/>
      <c r="D424" s="459"/>
    </row>
    <row r="425" spans="1:4" ht="15.75" customHeight="1">
      <c r="A425" s="411"/>
      <c r="B425" s="461" t="s">
        <v>1833</v>
      </c>
      <c r="C425" s="458"/>
      <c r="D425" s="459"/>
    </row>
    <row r="426" spans="1:4" ht="15.75" customHeight="1">
      <c r="A426" s="411"/>
      <c r="B426" s="461" t="s">
        <v>1837</v>
      </c>
      <c r="C426" s="458"/>
      <c r="D426" s="459"/>
    </row>
    <row r="427" spans="1:4" ht="15.75" customHeight="1">
      <c r="A427" s="411"/>
      <c r="B427" s="457" t="s">
        <v>1838</v>
      </c>
      <c r="C427" s="458"/>
      <c r="D427" s="459"/>
    </row>
    <row r="428" spans="1:4" ht="39.6">
      <c r="A428" s="411"/>
      <c r="B428" s="457" t="s">
        <v>1839</v>
      </c>
      <c r="C428" s="458"/>
      <c r="D428" s="459"/>
    </row>
    <row r="429" spans="1:4" ht="26.4">
      <c r="A429" s="411"/>
      <c r="B429" s="457" t="s">
        <v>1840</v>
      </c>
      <c r="C429" s="458"/>
      <c r="D429" s="459"/>
    </row>
    <row r="430" spans="1:4" ht="15.75" customHeight="1">
      <c r="A430" s="411"/>
      <c r="B430" s="461" t="s">
        <v>1841</v>
      </c>
      <c r="C430" s="458"/>
      <c r="D430" s="459"/>
    </row>
    <row r="431" spans="1:4" ht="15.75" customHeight="1">
      <c r="A431" s="411"/>
      <c r="B431" s="461" t="s">
        <v>1842</v>
      </c>
      <c r="C431" s="458"/>
      <c r="D431" s="459"/>
    </row>
    <row r="432" spans="1:4" ht="15.75" customHeight="1">
      <c r="A432" s="411"/>
      <c r="B432" s="461" t="s">
        <v>1843</v>
      </c>
      <c r="C432" s="458"/>
      <c r="D432" s="459"/>
    </row>
    <row r="433" spans="1:6" ht="15.75" customHeight="1">
      <c r="A433" s="411"/>
      <c r="B433" s="461" t="s">
        <v>1844</v>
      </c>
      <c r="C433" s="458"/>
      <c r="D433" s="459"/>
    </row>
    <row r="434" spans="1:6" ht="15.75" customHeight="1">
      <c r="A434" s="411"/>
      <c r="B434" s="457" t="s">
        <v>1845</v>
      </c>
      <c r="C434" s="458"/>
      <c r="D434" s="459"/>
    </row>
    <row r="435" spans="1:6" ht="15.75" customHeight="1">
      <c r="A435" s="411"/>
      <c r="B435" s="457" t="s">
        <v>1846</v>
      </c>
      <c r="C435" s="458"/>
      <c r="D435" s="459"/>
    </row>
    <row r="436" spans="1:6" ht="15.75" customHeight="1">
      <c r="A436" s="411"/>
      <c r="B436" s="457" t="s">
        <v>1847</v>
      </c>
      <c r="C436" s="458"/>
      <c r="D436" s="459"/>
    </row>
    <row r="437" spans="1:6" ht="15.75" customHeight="1">
      <c r="A437" s="411"/>
      <c r="B437" s="457" t="s">
        <v>1848</v>
      </c>
      <c r="C437" s="458"/>
      <c r="D437" s="459"/>
    </row>
    <row r="438" spans="1:6">
      <c r="A438" s="411"/>
      <c r="B438" s="457" t="s">
        <v>1849</v>
      </c>
      <c r="C438" s="458"/>
      <c r="D438" s="459"/>
    </row>
    <row r="439" spans="1:6" ht="103.5" customHeight="1">
      <c r="A439" s="411"/>
      <c r="B439" s="457" t="s">
        <v>1850</v>
      </c>
      <c r="C439" s="458"/>
      <c r="D439" s="459"/>
    </row>
    <row r="440" spans="1:6" ht="15.75" customHeight="1">
      <c r="A440" s="411"/>
      <c r="B440" s="457" t="s">
        <v>1851</v>
      </c>
      <c r="C440" s="458"/>
      <c r="D440" s="459"/>
      <c r="E440" s="456"/>
    </row>
    <row r="441" spans="1:6" ht="26.4">
      <c r="A441" s="411"/>
      <c r="B441" s="457" t="s">
        <v>1852</v>
      </c>
      <c r="C441" s="458"/>
      <c r="D441" s="459"/>
      <c r="E441" s="456"/>
    </row>
    <row r="442" spans="1:6" ht="15.75" customHeight="1">
      <c r="A442" s="411"/>
      <c r="B442" s="457" t="s">
        <v>1853</v>
      </c>
      <c r="C442" s="458"/>
      <c r="D442" s="459"/>
      <c r="E442" s="456"/>
    </row>
    <row r="443" spans="1:6" ht="26.4">
      <c r="A443" s="411"/>
      <c r="B443" s="457" t="s">
        <v>1854</v>
      </c>
      <c r="C443" s="458"/>
      <c r="D443" s="459"/>
      <c r="E443" s="456"/>
    </row>
    <row r="444" spans="1:6" ht="79.2">
      <c r="A444" s="411"/>
      <c r="B444" s="457" t="s">
        <v>1855</v>
      </c>
      <c r="C444" s="458"/>
      <c r="D444" s="459"/>
      <c r="E444" s="456"/>
    </row>
    <row r="445" spans="1:6" ht="26.4">
      <c r="A445" s="411"/>
      <c r="B445" s="457" t="s">
        <v>1856</v>
      </c>
      <c r="C445" s="458"/>
      <c r="D445" s="459"/>
      <c r="E445" s="456"/>
    </row>
    <row r="446" spans="1:6">
      <c r="A446" s="411"/>
      <c r="B446" s="719" t="s">
        <v>2631</v>
      </c>
      <c r="C446" s="458"/>
      <c r="D446" s="459"/>
      <c r="E446" s="456"/>
    </row>
    <row r="447" spans="1:6" ht="26.4">
      <c r="A447" s="411"/>
      <c r="B447" s="462" t="s">
        <v>1858</v>
      </c>
      <c r="C447" s="463" t="s">
        <v>1731</v>
      </c>
      <c r="D447" s="459">
        <v>1</v>
      </c>
      <c r="E447" s="501">
        <v>13000</v>
      </c>
      <c r="F447" s="483">
        <f>D447*E447</f>
        <v>13000</v>
      </c>
    </row>
    <row r="448" spans="1:6" ht="15.75" customHeight="1">
      <c r="A448" s="411"/>
      <c r="B448" s="454"/>
      <c r="C448" s="412"/>
      <c r="D448" s="412"/>
      <c r="E448" s="481"/>
      <c r="F448" s="481"/>
    </row>
    <row r="449" spans="1:6" ht="15.75" customHeight="1">
      <c r="A449" s="411" t="s">
        <v>92</v>
      </c>
      <c r="B449" s="455" t="s">
        <v>1859</v>
      </c>
      <c r="C449" s="464"/>
      <c r="D449" s="464"/>
      <c r="E449" s="501"/>
      <c r="F449" s="481"/>
    </row>
    <row r="450" spans="1:6" ht="66">
      <c r="A450" s="411"/>
      <c r="B450" s="457" t="s">
        <v>1860</v>
      </c>
      <c r="C450" s="458"/>
      <c r="D450" s="459"/>
      <c r="E450" s="501"/>
      <c r="F450" s="481"/>
    </row>
    <row r="451" spans="1:6" ht="15.75" customHeight="1">
      <c r="A451" s="411"/>
      <c r="B451" s="457" t="s">
        <v>1861</v>
      </c>
      <c r="C451" s="458"/>
      <c r="D451" s="459"/>
      <c r="E451" s="501"/>
      <c r="F451" s="481"/>
    </row>
    <row r="452" spans="1:6">
      <c r="A452" s="411"/>
      <c r="B452" s="457" t="s">
        <v>1862</v>
      </c>
      <c r="C452" s="458"/>
      <c r="D452" s="459"/>
      <c r="E452" s="501"/>
      <c r="F452" s="481"/>
    </row>
    <row r="453" spans="1:6">
      <c r="A453" s="411"/>
      <c r="B453" s="457" t="s">
        <v>1863</v>
      </c>
      <c r="C453" s="458"/>
      <c r="D453" s="459"/>
      <c r="E453" s="501"/>
      <c r="F453" s="481"/>
    </row>
    <row r="454" spans="1:6">
      <c r="A454" s="411"/>
      <c r="B454" s="457" t="s">
        <v>1864</v>
      </c>
      <c r="C454" s="458"/>
      <c r="D454" s="459"/>
      <c r="E454" s="501"/>
      <c r="F454" s="481"/>
    </row>
    <row r="455" spans="1:6" ht="15.75" customHeight="1">
      <c r="A455" s="411"/>
      <c r="B455" s="457" t="s">
        <v>1865</v>
      </c>
      <c r="C455" s="458"/>
      <c r="D455" s="459"/>
      <c r="E455" s="501"/>
      <c r="F455" s="481"/>
    </row>
    <row r="456" spans="1:6" ht="26.4">
      <c r="A456" s="411"/>
      <c r="B456" s="460" t="s">
        <v>1830</v>
      </c>
      <c r="C456" s="458"/>
      <c r="D456" s="459"/>
      <c r="E456" s="501"/>
      <c r="F456" s="481"/>
    </row>
    <row r="457" spans="1:6">
      <c r="A457" s="411"/>
      <c r="B457" s="461" t="s">
        <v>1831</v>
      </c>
      <c r="C457" s="458"/>
      <c r="D457" s="459"/>
      <c r="E457" s="501"/>
      <c r="F457" s="481"/>
    </row>
    <row r="458" spans="1:6" ht="15.75" customHeight="1">
      <c r="A458" s="411"/>
      <c r="B458" s="461" t="s">
        <v>1866</v>
      </c>
      <c r="C458" s="458"/>
      <c r="D458" s="459"/>
      <c r="E458" s="501"/>
      <c r="F458" s="481"/>
    </row>
    <row r="459" spans="1:6" ht="15.75" customHeight="1">
      <c r="A459" s="411"/>
      <c r="B459" s="461" t="s">
        <v>1867</v>
      </c>
      <c r="C459" s="458"/>
      <c r="D459" s="459"/>
      <c r="E459" s="501"/>
      <c r="F459" s="481"/>
    </row>
    <row r="460" spans="1:6" ht="15.75" customHeight="1">
      <c r="A460" s="411"/>
      <c r="B460" s="461" t="s">
        <v>1868</v>
      </c>
      <c r="C460" s="458"/>
      <c r="D460" s="459"/>
      <c r="E460" s="501"/>
      <c r="F460" s="481"/>
    </row>
    <row r="461" spans="1:6" ht="15.75" customHeight="1">
      <c r="A461" s="411"/>
      <c r="B461" s="461" t="s">
        <v>1835</v>
      </c>
      <c r="C461" s="458"/>
      <c r="D461" s="459"/>
      <c r="E461" s="501"/>
      <c r="F461" s="481"/>
    </row>
    <row r="462" spans="1:6" ht="15.75" customHeight="1">
      <c r="A462" s="411"/>
      <c r="B462" s="461" t="s">
        <v>1869</v>
      </c>
      <c r="C462" s="458"/>
      <c r="D462" s="459"/>
      <c r="E462" s="501"/>
      <c r="F462" s="481"/>
    </row>
    <row r="463" spans="1:6" ht="15.75" customHeight="1">
      <c r="A463" s="411"/>
      <c r="B463" s="461" t="s">
        <v>1867</v>
      </c>
      <c r="C463" s="458"/>
      <c r="D463" s="459"/>
      <c r="E463" s="501"/>
      <c r="F463" s="481"/>
    </row>
    <row r="464" spans="1:6" ht="15.75" customHeight="1">
      <c r="A464" s="411"/>
      <c r="B464" s="461" t="s">
        <v>1870</v>
      </c>
      <c r="C464" s="458"/>
      <c r="D464" s="459"/>
      <c r="E464" s="501"/>
      <c r="F464" s="481"/>
    </row>
    <row r="465" spans="1:6" ht="15.75" customHeight="1">
      <c r="A465" s="411"/>
      <c r="B465" s="457" t="s">
        <v>1871</v>
      </c>
      <c r="C465" s="458"/>
      <c r="D465" s="459"/>
      <c r="E465" s="501"/>
      <c r="F465" s="481"/>
    </row>
    <row r="466" spans="1:6" ht="15.75" customHeight="1">
      <c r="A466" s="411"/>
      <c r="B466" s="457" t="s">
        <v>1872</v>
      </c>
      <c r="C466" s="458"/>
      <c r="D466" s="459"/>
      <c r="E466" s="501"/>
      <c r="F466" s="481"/>
    </row>
    <row r="467" spans="1:6" ht="15.75" customHeight="1">
      <c r="A467" s="411"/>
      <c r="B467" s="457" t="s">
        <v>1873</v>
      </c>
      <c r="C467" s="458"/>
      <c r="D467" s="459"/>
      <c r="E467" s="501"/>
      <c r="F467" s="481"/>
    </row>
    <row r="468" spans="1:6" ht="15.75" customHeight="1">
      <c r="A468" s="411"/>
      <c r="B468" s="461" t="s">
        <v>1874</v>
      </c>
      <c r="C468" s="458"/>
      <c r="D468" s="459"/>
      <c r="E468" s="501"/>
      <c r="F468" s="481"/>
    </row>
    <row r="469" spans="1:6" ht="15.75" customHeight="1">
      <c r="A469" s="411"/>
      <c r="B469" s="461" t="s">
        <v>1875</v>
      </c>
      <c r="C469" s="458"/>
      <c r="D469" s="459"/>
      <c r="E469" s="501"/>
      <c r="F469" s="481"/>
    </row>
    <row r="470" spans="1:6" ht="15.75" customHeight="1">
      <c r="A470" s="411"/>
      <c r="B470" s="461" t="s">
        <v>1876</v>
      </c>
      <c r="C470" s="458"/>
      <c r="D470" s="459"/>
      <c r="E470" s="501"/>
      <c r="F470" s="481"/>
    </row>
    <row r="471" spans="1:6" ht="15.75" customHeight="1">
      <c r="A471" s="411"/>
      <c r="B471" s="461" t="s">
        <v>1877</v>
      </c>
      <c r="C471" s="458"/>
      <c r="D471" s="459"/>
      <c r="E471" s="501"/>
      <c r="F471" s="481"/>
    </row>
    <row r="472" spans="1:6" ht="26.4">
      <c r="A472" s="411"/>
      <c r="B472" s="457" t="s">
        <v>1845</v>
      </c>
      <c r="C472" s="458"/>
      <c r="D472" s="459"/>
      <c r="E472" s="501"/>
      <c r="F472" s="481"/>
    </row>
    <row r="473" spans="1:6" ht="52.8">
      <c r="A473" s="411"/>
      <c r="B473" s="457" t="s">
        <v>1846</v>
      </c>
      <c r="C473" s="458"/>
      <c r="D473" s="459"/>
      <c r="E473" s="501"/>
      <c r="F473" s="481"/>
    </row>
    <row r="474" spans="1:6" ht="39.6">
      <c r="A474" s="411"/>
      <c r="B474" s="457" t="s">
        <v>1878</v>
      </c>
      <c r="C474" s="458"/>
      <c r="D474" s="459"/>
      <c r="E474" s="501"/>
      <c r="F474" s="481"/>
    </row>
    <row r="475" spans="1:6" ht="26.4">
      <c r="A475" s="411"/>
      <c r="B475" s="457" t="s">
        <v>1848</v>
      </c>
      <c r="C475" s="458"/>
      <c r="D475" s="459"/>
      <c r="E475" s="501"/>
      <c r="F475" s="481"/>
    </row>
    <row r="476" spans="1:6">
      <c r="A476" s="411"/>
      <c r="B476" s="457" t="s">
        <v>1879</v>
      </c>
      <c r="C476" s="458"/>
      <c r="D476" s="459"/>
      <c r="E476" s="501"/>
      <c r="F476" s="481"/>
    </row>
    <row r="477" spans="1:6" ht="105.6">
      <c r="A477" s="411"/>
      <c r="B477" s="457" t="s">
        <v>1880</v>
      </c>
      <c r="C477" s="458"/>
      <c r="D477" s="459"/>
      <c r="E477" s="501"/>
      <c r="F477" s="481"/>
    </row>
    <row r="478" spans="1:6">
      <c r="A478" s="411"/>
      <c r="B478" s="457" t="s">
        <v>1881</v>
      </c>
      <c r="C478" s="458"/>
      <c r="D478" s="459"/>
      <c r="E478" s="501"/>
      <c r="F478" s="481"/>
    </row>
    <row r="479" spans="1:6" ht="26.4">
      <c r="A479" s="411"/>
      <c r="B479" s="457" t="s">
        <v>1852</v>
      </c>
      <c r="C479" s="458"/>
      <c r="D479" s="459"/>
      <c r="E479" s="501"/>
      <c r="F479" s="481"/>
    </row>
    <row r="480" spans="1:6" ht="15.75" customHeight="1">
      <c r="A480" s="411"/>
      <c r="B480" s="457" t="s">
        <v>1718</v>
      </c>
      <c r="C480" s="458"/>
      <c r="D480" s="459"/>
      <c r="E480" s="501"/>
      <c r="F480" s="481"/>
    </row>
    <row r="481" spans="1:6">
      <c r="A481" s="411"/>
      <c r="B481" s="457" t="s">
        <v>1882</v>
      </c>
      <c r="C481" s="458"/>
      <c r="D481" s="459"/>
      <c r="E481" s="501"/>
      <c r="F481" s="481"/>
    </row>
    <row r="482" spans="1:6" ht="26.4">
      <c r="A482" s="411"/>
      <c r="B482" s="457" t="s">
        <v>1856</v>
      </c>
      <c r="C482" s="458"/>
      <c r="D482" s="459"/>
      <c r="E482" s="501"/>
      <c r="F482" s="481"/>
    </row>
    <row r="483" spans="1:6">
      <c r="A483" s="411"/>
      <c r="B483" s="719" t="s">
        <v>2630</v>
      </c>
      <c r="C483" s="458"/>
      <c r="D483" s="459"/>
      <c r="E483" s="501"/>
      <c r="F483" s="481"/>
    </row>
    <row r="484" spans="1:6" ht="26.4">
      <c r="A484" s="411"/>
      <c r="B484" s="462" t="s">
        <v>1883</v>
      </c>
      <c r="C484" s="463" t="s">
        <v>1731</v>
      </c>
      <c r="D484" s="459">
        <v>1</v>
      </c>
      <c r="E484" s="502">
        <v>4100</v>
      </c>
      <c r="F484" s="483">
        <f>D484*E484</f>
        <v>4100</v>
      </c>
    </row>
    <row r="485" spans="1:6">
      <c r="A485" s="411"/>
      <c r="B485" s="454"/>
      <c r="C485" s="412"/>
      <c r="D485" s="412"/>
      <c r="E485" s="481"/>
      <c r="F485" s="483"/>
    </row>
    <row r="486" spans="1:6">
      <c r="A486" s="411" t="s">
        <v>143</v>
      </c>
      <c r="B486" s="455" t="s">
        <v>1884</v>
      </c>
      <c r="C486" s="465"/>
      <c r="D486" s="465"/>
      <c r="E486" s="503"/>
      <c r="F486" s="481"/>
    </row>
    <row r="487" spans="1:6" ht="66">
      <c r="A487" s="411"/>
      <c r="B487" s="457" t="s">
        <v>1860</v>
      </c>
      <c r="C487" s="458"/>
      <c r="D487" s="459"/>
      <c r="E487" s="503"/>
      <c r="F487" s="481"/>
    </row>
    <row r="488" spans="1:6" ht="39.6">
      <c r="A488" s="411"/>
      <c r="B488" s="457" t="s">
        <v>1861</v>
      </c>
      <c r="C488" s="458"/>
      <c r="D488" s="459"/>
      <c r="E488" s="503"/>
      <c r="F488" s="481"/>
    </row>
    <row r="489" spans="1:6">
      <c r="A489" s="411"/>
      <c r="B489" s="457" t="s">
        <v>1862</v>
      </c>
      <c r="C489" s="458"/>
      <c r="D489" s="459"/>
      <c r="E489" s="503"/>
      <c r="F489" s="481"/>
    </row>
    <row r="490" spans="1:6">
      <c r="A490" s="411"/>
      <c r="B490" s="457" t="s">
        <v>1863</v>
      </c>
      <c r="C490" s="458"/>
      <c r="D490" s="459"/>
      <c r="E490" s="503"/>
      <c r="F490" s="481"/>
    </row>
    <row r="491" spans="1:6">
      <c r="A491" s="411"/>
      <c r="B491" s="457" t="s">
        <v>1864</v>
      </c>
      <c r="C491" s="458"/>
      <c r="D491" s="459"/>
      <c r="E491" s="503"/>
      <c r="F491" s="481"/>
    </row>
    <row r="492" spans="1:6">
      <c r="A492" s="411"/>
      <c r="B492" s="457" t="s">
        <v>1865</v>
      </c>
      <c r="C492" s="458"/>
      <c r="D492" s="459"/>
      <c r="E492" s="503"/>
      <c r="F492" s="481"/>
    </row>
    <row r="493" spans="1:6" ht="26.4">
      <c r="A493" s="411"/>
      <c r="B493" s="460" t="s">
        <v>1830</v>
      </c>
      <c r="C493" s="458"/>
      <c r="D493" s="459"/>
      <c r="E493" s="503"/>
      <c r="F493" s="481"/>
    </row>
    <row r="494" spans="1:6">
      <c r="A494" s="411"/>
      <c r="B494" s="461" t="s">
        <v>1831</v>
      </c>
      <c r="C494" s="458"/>
      <c r="D494" s="459"/>
      <c r="E494" s="503"/>
      <c r="F494" s="481"/>
    </row>
    <row r="495" spans="1:6" ht="15.75" customHeight="1">
      <c r="A495" s="411"/>
      <c r="B495" s="461" t="s">
        <v>1885</v>
      </c>
      <c r="C495" s="458"/>
      <c r="D495" s="459"/>
      <c r="E495" s="503"/>
      <c r="F495" s="481"/>
    </row>
    <row r="496" spans="1:6" ht="15.75" customHeight="1">
      <c r="A496" s="411"/>
      <c r="B496" s="461" t="s">
        <v>1867</v>
      </c>
      <c r="C496" s="458"/>
      <c r="D496" s="459"/>
      <c r="E496" s="503"/>
      <c r="F496" s="481"/>
    </row>
    <row r="497" spans="1:6" ht="15.75" customHeight="1">
      <c r="A497" s="411"/>
      <c r="B497" s="461" t="s">
        <v>1886</v>
      </c>
      <c r="C497" s="458"/>
      <c r="D497" s="459"/>
      <c r="E497" s="503"/>
      <c r="F497" s="481"/>
    </row>
    <row r="498" spans="1:6" ht="15.75" customHeight="1">
      <c r="A498" s="411"/>
      <c r="B498" s="461" t="s">
        <v>1835</v>
      </c>
      <c r="C498" s="458"/>
      <c r="D498" s="459"/>
      <c r="E498" s="503"/>
      <c r="F498" s="481"/>
    </row>
    <row r="499" spans="1:6" ht="15.75" customHeight="1">
      <c r="A499" s="411"/>
      <c r="B499" s="461" t="s">
        <v>1885</v>
      </c>
      <c r="C499" s="458"/>
      <c r="D499" s="459"/>
      <c r="E499" s="503"/>
      <c r="F499" s="481"/>
    </row>
    <row r="500" spans="1:6" ht="15.75" customHeight="1">
      <c r="A500" s="411"/>
      <c r="B500" s="461" t="s">
        <v>1867</v>
      </c>
      <c r="C500" s="458"/>
      <c r="D500" s="459"/>
      <c r="E500" s="503"/>
      <c r="F500" s="481"/>
    </row>
    <row r="501" spans="1:6" ht="15.75" customHeight="1">
      <c r="A501" s="411"/>
      <c r="B501" s="461" t="s">
        <v>1887</v>
      </c>
      <c r="C501" s="458"/>
      <c r="D501" s="459"/>
      <c r="E501" s="503"/>
      <c r="F501" s="481"/>
    </row>
    <row r="502" spans="1:6" ht="15.75" customHeight="1">
      <c r="A502" s="411"/>
      <c r="B502" s="457" t="s">
        <v>1871</v>
      </c>
      <c r="C502" s="458"/>
      <c r="D502" s="459"/>
      <c r="E502" s="503"/>
      <c r="F502" s="481"/>
    </row>
    <row r="503" spans="1:6" ht="15.75" customHeight="1">
      <c r="A503" s="411"/>
      <c r="B503" s="457" t="s">
        <v>1888</v>
      </c>
      <c r="C503" s="458"/>
      <c r="D503" s="459"/>
      <c r="E503" s="503"/>
      <c r="F503" s="481"/>
    </row>
    <row r="504" spans="1:6" ht="26.4">
      <c r="A504" s="411"/>
      <c r="B504" s="457" t="s">
        <v>1889</v>
      </c>
      <c r="C504" s="458"/>
      <c r="D504" s="459"/>
      <c r="E504" s="503"/>
      <c r="F504" s="481"/>
    </row>
    <row r="505" spans="1:6" ht="15.75" customHeight="1">
      <c r="A505" s="411"/>
      <c r="B505" s="461" t="s">
        <v>1874</v>
      </c>
      <c r="C505" s="458"/>
      <c r="D505" s="459"/>
      <c r="E505" s="503"/>
      <c r="F505" s="481"/>
    </row>
    <row r="506" spans="1:6" ht="15.75" customHeight="1">
      <c r="A506" s="411"/>
      <c r="B506" s="461" t="s">
        <v>1875</v>
      </c>
      <c r="C506" s="458"/>
      <c r="D506" s="459"/>
      <c r="E506" s="503"/>
      <c r="F506" s="481"/>
    </row>
    <row r="507" spans="1:6" ht="15.75" customHeight="1">
      <c r="A507" s="411"/>
      <c r="B507" s="461" t="s">
        <v>1876</v>
      </c>
      <c r="C507" s="458"/>
      <c r="D507" s="459"/>
      <c r="E507" s="503"/>
      <c r="F507" s="481"/>
    </row>
    <row r="508" spans="1:6" ht="15.75" customHeight="1">
      <c r="A508" s="411"/>
      <c r="B508" s="461" t="s">
        <v>1877</v>
      </c>
      <c r="C508" s="458"/>
      <c r="D508" s="459"/>
      <c r="E508" s="503"/>
      <c r="F508" s="481"/>
    </row>
    <row r="509" spans="1:6" ht="26.4">
      <c r="A509" s="411"/>
      <c r="B509" s="457" t="s">
        <v>1845</v>
      </c>
      <c r="C509" s="458"/>
      <c r="D509" s="459"/>
      <c r="E509" s="503"/>
      <c r="F509" s="481"/>
    </row>
    <row r="510" spans="1:6" ht="52.8">
      <c r="A510" s="411"/>
      <c r="B510" s="457" t="s">
        <v>1846</v>
      </c>
      <c r="C510" s="458"/>
      <c r="D510" s="459"/>
      <c r="E510" s="503"/>
      <c r="F510" s="481"/>
    </row>
    <row r="511" spans="1:6" ht="39.6">
      <c r="A511" s="411"/>
      <c r="B511" s="457" t="s">
        <v>1878</v>
      </c>
      <c r="C511" s="458"/>
      <c r="D511" s="459"/>
      <c r="E511" s="503"/>
      <c r="F511" s="481"/>
    </row>
    <row r="512" spans="1:6" ht="26.4">
      <c r="A512" s="411"/>
      <c r="B512" s="457" t="s">
        <v>1848</v>
      </c>
      <c r="C512" s="458"/>
      <c r="D512" s="459"/>
      <c r="E512" s="503"/>
      <c r="F512" s="481"/>
    </row>
    <row r="513" spans="1:6">
      <c r="A513" s="411"/>
      <c r="B513" s="457" t="s">
        <v>1879</v>
      </c>
      <c r="C513" s="458"/>
      <c r="D513" s="459"/>
      <c r="E513" s="503"/>
      <c r="F513" s="481"/>
    </row>
    <row r="514" spans="1:6" ht="105.6">
      <c r="A514" s="411"/>
      <c r="B514" s="457" t="s">
        <v>1880</v>
      </c>
      <c r="C514" s="458"/>
      <c r="D514" s="459"/>
      <c r="E514" s="503"/>
      <c r="F514" s="481"/>
    </row>
    <row r="515" spans="1:6">
      <c r="A515" s="411"/>
      <c r="B515" s="457" t="s">
        <v>1881</v>
      </c>
      <c r="C515" s="458"/>
      <c r="D515" s="459"/>
      <c r="E515" s="503"/>
      <c r="F515" s="481"/>
    </row>
    <row r="516" spans="1:6" ht="26.4">
      <c r="A516" s="411"/>
      <c r="B516" s="457" t="s">
        <v>1852</v>
      </c>
      <c r="C516" s="458"/>
      <c r="D516" s="459"/>
      <c r="E516" s="503"/>
      <c r="F516" s="481"/>
    </row>
    <row r="517" spans="1:6">
      <c r="A517" s="411"/>
      <c r="B517" s="457" t="s">
        <v>1718</v>
      </c>
      <c r="C517" s="458"/>
      <c r="D517" s="459"/>
      <c r="E517" s="503"/>
      <c r="F517" s="481"/>
    </row>
    <row r="518" spans="1:6">
      <c r="A518" s="411"/>
      <c r="B518" s="457" t="s">
        <v>1882</v>
      </c>
      <c r="C518" s="458"/>
      <c r="D518" s="459"/>
      <c r="E518" s="503"/>
      <c r="F518" s="481"/>
    </row>
    <row r="519" spans="1:6" ht="26.4">
      <c r="A519" s="411"/>
      <c r="B519" s="457" t="s">
        <v>1856</v>
      </c>
      <c r="C519" s="458"/>
      <c r="D519" s="459"/>
      <c r="E519" s="503"/>
      <c r="F519" s="481"/>
    </row>
    <row r="520" spans="1:6" ht="15.75" customHeight="1">
      <c r="A520" s="411"/>
      <c r="B520" s="719" t="s">
        <v>2630</v>
      </c>
      <c r="C520" s="458"/>
      <c r="D520" s="459"/>
      <c r="E520" s="503"/>
      <c r="F520" s="481"/>
    </row>
    <row r="521" spans="1:6" ht="26.4">
      <c r="A521" s="411"/>
      <c r="B521" s="462" t="s">
        <v>1883</v>
      </c>
      <c r="C521" s="463" t="s">
        <v>1731</v>
      </c>
      <c r="D521" s="459">
        <v>1</v>
      </c>
      <c r="E521" s="502">
        <v>4100</v>
      </c>
      <c r="F521" s="483">
        <f>D521*E521</f>
        <v>4100</v>
      </c>
    </row>
    <row r="522" spans="1:6" ht="15.75" customHeight="1">
      <c r="A522" s="411"/>
      <c r="B522" s="466"/>
      <c r="C522" s="412"/>
      <c r="D522" s="412"/>
      <c r="E522" s="481"/>
      <c r="F522" s="481"/>
    </row>
    <row r="523" spans="1:6" ht="13.8">
      <c r="A523" s="411" t="s">
        <v>144</v>
      </c>
      <c r="B523" s="455" t="s">
        <v>1890</v>
      </c>
      <c r="C523" s="467"/>
      <c r="D523" s="467"/>
      <c r="E523" s="504"/>
      <c r="F523" s="481"/>
    </row>
    <row r="524" spans="1:6" ht="66">
      <c r="A524" s="411"/>
      <c r="B524" s="457" t="s">
        <v>1822</v>
      </c>
      <c r="C524" s="458"/>
      <c r="D524" s="459"/>
      <c r="E524" s="504"/>
      <c r="F524" s="481"/>
    </row>
    <row r="525" spans="1:6" ht="39.6">
      <c r="A525" s="411"/>
      <c r="B525" s="457" t="s">
        <v>1823</v>
      </c>
      <c r="C525" s="458"/>
      <c r="D525" s="459"/>
      <c r="E525" s="504"/>
      <c r="F525" s="481"/>
    </row>
    <row r="526" spans="1:6" ht="26.4">
      <c r="A526" s="411"/>
      <c r="B526" s="457" t="s">
        <v>1891</v>
      </c>
      <c r="C526" s="458"/>
      <c r="D526" s="459"/>
      <c r="E526" s="504"/>
      <c r="F526" s="481"/>
    </row>
    <row r="527" spans="1:6" ht="13.8">
      <c r="A527" s="411"/>
      <c r="B527" s="457" t="s">
        <v>1825</v>
      </c>
      <c r="C527" s="458"/>
      <c r="D527" s="459"/>
      <c r="E527" s="504"/>
      <c r="F527" s="481"/>
    </row>
    <row r="528" spans="1:6" ht="15.75" customHeight="1">
      <c r="A528" s="411"/>
      <c r="B528" s="457" t="s">
        <v>1826</v>
      </c>
      <c r="C528" s="458"/>
      <c r="D528" s="459"/>
      <c r="E528" s="504"/>
      <c r="F528" s="481"/>
    </row>
    <row r="529" spans="1:6" ht="26.4">
      <c r="A529" s="411"/>
      <c r="B529" s="457" t="s">
        <v>1892</v>
      </c>
      <c r="C529" s="458"/>
      <c r="D529" s="459"/>
      <c r="E529" s="504"/>
      <c r="F529" s="481"/>
    </row>
    <row r="530" spans="1:6" ht="13.8">
      <c r="A530" s="411"/>
      <c r="B530" s="457" t="s">
        <v>1828</v>
      </c>
      <c r="C530" s="458"/>
      <c r="D530" s="459"/>
      <c r="E530" s="504"/>
      <c r="F530" s="481"/>
    </row>
    <row r="531" spans="1:6" ht="13.8">
      <c r="A531" s="411"/>
      <c r="B531" s="457" t="s">
        <v>1829</v>
      </c>
      <c r="C531" s="458"/>
      <c r="D531" s="459"/>
      <c r="E531" s="504"/>
      <c r="F531" s="481"/>
    </row>
    <row r="532" spans="1:6" ht="26.4">
      <c r="A532" s="411"/>
      <c r="B532" s="460" t="s">
        <v>1830</v>
      </c>
      <c r="C532" s="458"/>
      <c r="D532" s="459"/>
      <c r="E532" s="504"/>
      <c r="F532" s="481"/>
    </row>
    <row r="533" spans="1:6" ht="15.75" customHeight="1">
      <c r="A533" s="411"/>
      <c r="B533" s="461" t="s">
        <v>1831</v>
      </c>
      <c r="C533" s="458"/>
      <c r="D533" s="459"/>
      <c r="E533" s="504"/>
      <c r="F533" s="481"/>
    </row>
    <row r="534" spans="1:6" ht="15.75" customHeight="1">
      <c r="A534" s="411"/>
      <c r="B534" s="461" t="s">
        <v>1893</v>
      </c>
      <c r="C534" s="458"/>
      <c r="D534" s="459"/>
      <c r="E534" s="504"/>
      <c r="F534" s="481"/>
    </row>
    <row r="535" spans="1:6" ht="15.75" customHeight="1">
      <c r="A535" s="411"/>
      <c r="B535" s="461" t="s">
        <v>1833</v>
      </c>
      <c r="C535" s="458"/>
      <c r="D535" s="459"/>
      <c r="E535" s="504"/>
      <c r="F535" s="481"/>
    </row>
    <row r="536" spans="1:6" ht="15.75" customHeight="1">
      <c r="A536" s="411"/>
      <c r="B536" s="461" t="s">
        <v>1894</v>
      </c>
      <c r="C536" s="458"/>
      <c r="D536" s="459"/>
      <c r="E536" s="504"/>
      <c r="F536" s="481"/>
    </row>
    <row r="537" spans="1:6" ht="15.75" customHeight="1">
      <c r="A537" s="411"/>
      <c r="B537" s="461" t="s">
        <v>1835</v>
      </c>
      <c r="C537" s="458"/>
      <c r="D537" s="459"/>
      <c r="E537" s="504"/>
      <c r="F537" s="481"/>
    </row>
    <row r="538" spans="1:6" ht="15.75" customHeight="1">
      <c r="A538" s="411"/>
      <c r="B538" s="461" t="s">
        <v>1895</v>
      </c>
      <c r="C538" s="458"/>
      <c r="D538" s="459"/>
      <c r="E538" s="504"/>
      <c r="F538" s="481"/>
    </row>
    <row r="539" spans="1:6" ht="15.75" customHeight="1">
      <c r="A539" s="411"/>
      <c r="B539" s="461" t="s">
        <v>1833</v>
      </c>
      <c r="C539" s="458"/>
      <c r="D539" s="459"/>
      <c r="E539" s="504"/>
      <c r="F539" s="481"/>
    </row>
    <row r="540" spans="1:6" ht="15.75" customHeight="1">
      <c r="A540" s="411"/>
      <c r="B540" s="461" t="s">
        <v>1896</v>
      </c>
      <c r="C540" s="458"/>
      <c r="D540" s="459"/>
      <c r="E540" s="504"/>
      <c r="F540" s="481"/>
    </row>
    <row r="541" spans="1:6" ht="15.75" customHeight="1">
      <c r="A541" s="411"/>
      <c r="B541" s="457" t="s">
        <v>1838</v>
      </c>
      <c r="C541" s="458"/>
      <c r="D541" s="459"/>
      <c r="E541" s="504"/>
      <c r="F541" s="481"/>
    </row>
    <row r="542" spans="1:6" ht="39.6">
      <c r="A542" s="411"/>
      <c r="B542" s="457" t="s">
        <v>1897</v>
      </c>
      <c r="C542" s="458"/>
      <c r="D542" s="459"/>
      <c r="E542" s="504"/>
      <c r="F542" s="481"/>
    </row>
    <row r="543" spans="1:6" ht="26.4">
      <c r="A543" s="411"/>
      <c r="B543" s="457" t="s">
        <v>1898</v>
      </c>
      <c r="C543" s="458"/>
      <c r="D543" s="459"/>
      <c r="E543" s="504"/>
      <c r="F543" s="481"/>
    </row>
    <row r="544" spans="1:6" ht="15.75" customHeight="1">
      <c r="A544" s="411"/>
      <c r="B544" s="461" t="s">
        <v>1874</v>
      </c>
      <c r="C544" s="458"/>
      <c r="D544" s="459"/>
      <c r="E544" s="504"/>
      <c r="F544" s="481"/>
    </row>
    <row r="545" spans="1:6" ht="15.75" customHeight="1">
      <c r="A545" s="411"/>
      <c r="B545" s="461" t="s">
        <v>1899</v>
      </c>
      <c r="C545" s="458"/>
      <c r="D545" s="459"/>
      <c r="E545" s="504"/>
      <c r="F545" s="481"/>
    </row>
    <row r="546" spans="1:6" ht="15.75" customHeight="1">
      <c r="A546" s="411"/>
      <c r="B546" s="461" t="s">
        <v>1900</v>
      </c>
      <c r="C546" s="458"/>
      <c r="D546" s="459"/>
      <c r="E546" s="504"/>
      <c r="F546" s="481"/>
    </row>
    <row r="547" spans="1:6" ht="15.75" customHeight="1">
      <c r="A547" s="411"/>
      <c r="B547" s="461" t="s">
        <v>1901</v>
      </c>
      <c r="C547" s="458"/>
      <c r="D547" s="459"/>
      <c r="E547" s="504"/>
      <c r="F547" s="481"/>
    </row>
    <row r="548" spans="1:6" ht="26.4">
      <c r="A548" s="411"/>
      <c r="B548" s="457" t="s">
        <v>1845</v>
      </c>
      <c r="C548" s="458"/>
      <c r="D548" s="459"/>
      <c r="E548" s="504"/>
      <c r="F548" s="481"/>
    </row>
    <row r="549" spans="1:6" ht="52.8">
      <c r="A549" s="411"/>
      <c r="B549" s="457" t="s">
        <v>1846</v>
      </c>
      <c r="C549" s="458"/>
      <c r="D549" s="459"/>
      <c r="E549" s="504"/>
      <c r="F549" s="481"/>
    </row>
    <row r="550" spans="1:6" ht="39.6">
      <c r="A550" s="411"/>
      <c r="B550" s="457" t="s">
        <v>1878</v>
      </c>
      <c r="C550" s="458"/>
      <c r="D550" s="459"/>
      <c r="E550" s="504"/>
      <c r="F550" s="481"/>
    </row>
    <row r="551" spans="1:6" ht="26.4">
      <c r="A551" s="411"/>
      <c r="B551" s="457" t="s">
        <v>1848</v>
      </c>
      <c r="C551" s="458"/>
      <c r="D551" s="459"/>
      <c r="E551" s="504"/>
      <c r="F551" s="481"/>
    </row>
    <row r="552" spans="1:6" ht="13.8">
      <c r="A552" s="411"/>
      <c r="B552" s="457" t="s">
        <v>1879</v>
      </c>
      <c r="C552" s="458"/>
      <c r="D552" s="459"/>
      <c r="E552" s="504"/>
      <c r="F552" s="481"/>
    </row>
    <row r="553" spans="1:6" ht="92.4">
      <c r="A553" s="411"/>
      <c r="B553" s="457" t="s">
        <v>1902</v>
      </c>
      <c r="C553" s="458"/>
      <c r="D553" s="459"/>
      <c r="E553" s="504"/>
      <c r="F553" s="481"/>
    </row>
    <row r="554" spans="1:6" ht="13.8">
      <c r="A554" s="411"/>
      <c r="B554" s="457" t="s">
        <v>1881</v>
      </c>
      <c r="C554" s="458"/>
      <c r="D554" s="459"/>
      <c r="E554" s="504"/>
      <c r="F554" s="481"/>
    </row>
    <row r="555" spans="1:6" ht="26.4">
      <c r="A555" s="411"/>
      <c r="B555" s="457" t="s">
        <v>1852</v>
      </c>
      <c r="C555" s="458"/>
      <c r="D555" s="459"/>
      <c r="E555" s="504"/>
      <c r="F555" s="481"/>
    </row>
    <row r="556" spans="1:6" ht="15.75" customHeight="1">
      <c r="A556" s="411"/>
      <c r="B556" s="457" t="s">
        <v>1853</v>
      </c>
      <c r="C556" s="458"/>
      <c r="D556" s="459"/>
      <c r="E556" s="504"/>
      <c r="F556" s="481"/>
    </row>
    <row r="557" spans="1:6" ht="26.4">
      <c r="A557" s="411"/>
      <c r="B557" s="457" t="s">
        <v>1854</v>
      </c>
      <c r="C557" s="458"/>
      <c r="D557" s="459"/>
      <c r="E557" s="504"/>
      <c r="F557" s="481"/>
    </row>
    <row r="558" spans="1:6" ht="79.2">
      <c r="A558" s="411"/>
      <c r="B558" s="457" t="s">
        <v>1903</v>
      </c>
      <c r="C558" s="458"/>
      <c r="D558" s="459"/>
      <c r="E558" s="504"/>
      <c r="F558" s="481"/>
    </row>
    <row r="559" spans="1:6" ht="37.5" customHeight="1">
      <c r="A559" s="411"/>
      <c r="B559" s="457" t="s">
        <v>1856</v>
      </c>
      <c r="C559" s="458"/>
      <c r="D559" s="459"/>
      <c r="E559" s="504"/>
      <c r="F559" s="481"/>
    </row>
    <row r="560" spans="1:6" ht="15.75" customHeight="1">
      <c r="A560" s="411"/>
      <c r="B560" s="719" t="s">
        <v>2630</v>
      </c>
      <c r="C560" s="458"/>
      <c r="D560" s="459"/>
      <c r="E560" s="504"/>
      <c r="F560" s="481"/>
    </row>
    <row r="561" spans="1:6" ht="26.4">
      <c r="A561" s="411"/>
      <c r="B561" s="462" t="s">
        <v>1904</v>
      </c>
      <c r="C561" s="463" t="s">
        <v>1731</v>
      </c>
      <c r="D561" s="459">
        <v>1</v>
      </c>
      <c r="E561" s="502">
        <v>10700</v>
      </c>
      <c r="F561" s="483">
        <f>D561*E561</f>
        <v>10700</v>
      </c>
    </row>
    <row r="562" spans="1:6" ht="15.75" customHeight="1">
      <c r="A562" s="411"/>
      <c r="B562" s="466"/>
      <c r="C562" s="412"/>
      <c r="D562" s="412"/>
      <c r="E562" s="481"/>
      <c r="F562" s="481"/>
    </row>
    <row r="563" spans="1:6" ht="15.75" customHeight="1">
      <c r="A563" s="411" t="s">
        <v>145</v>
      </c>
      <c r="B563" s="455" t="s">
        <v>1905</v>
      </c>
      <c r="C563" s="467"/>
      <c r="D563" s="467"/>
      <c r="E563" s="504"/>
      <c r="F563" s="481"/>
    </row>
    <row r="564" spans="1:6" ht="66">
      <c r="A564" s="411"/>
      <c r="B564" s="457" t="s">
        <v>1822</v>
      </c>
      <c r="C564" s="458"/>
      <c r="D564" s="459"/>
      <c r="E564" s="504"/>
      <c r="F564" s="481"/>
    </row>
    <row r="565" spans="1:6" ht="39.6">
      <c r="A565" s="411"/>
      <c r="B565" s="457" t="s">
        <v>1906</v>
      </c>
      <c r="C565" s="458"/>
      <c r="D565" s="459"/>
      <c r="E565" s="504"/>
      <c r="F565" s="481"/>
    </row>
    <row r="566" spans="1:6" ht="26.4">
      <c r="A566" s="411"/>
      <c r="B566" s="457" t="s">
        <v>1891</v>
      </c>
      <c r="C566" s="458"/>
      <c r="D566" s="459"/>
      <c r="E566" s="504"/>
      <c r="F566" s="481"/>
    </row>
    <row r="567" spans="1:6" ht="13.8">
      <c r="A567" s="411"/>
      <c r="B567" s="457" t="s">
        <v>1825</v>
      </c>
      <c r="C567" s="458"/>
      <c r="D567" s="459"/>
      <c r="E567" s="504"/>
      <c r="F567" s="481"/>
    </row>
    <row r="568" spans="1:6" ht="15.75" customHeight="1">
      <c r="A568" s="411"/>
      <c r="B568" s="457" t="s">
        <v>1826</v>
      </c>
      <c r="C568" s="458"/>
      <c r="D568" s="459"/>
      <c r="E568" s="504"/>
      <c r="F568" s="481"/>
    </row>
    <row r="569" spans="1:6" ht="26.4">
      <c r="A569" s="411"/>
      <c r="B569" s="457" t="s">
        <v>1892</v>
      </c>
      <c r="C569" s="458"/>
      <c r="D569" s="459"/>
      <c r="E569" s="504"/>
      <c r="F569" s="481"/>
    </row>
    <row r="570" spans="1:6" ht="15.75" customHeight="1">
      <c r="A570" s="411"/>
      <c r="B570" s="457" t="s">
        <v>1828</v>
      </c>
      <c r="C570" s="458"/>
      <c r="D570" s="459"/>
      <c r="E570" s="504"/>
      <c r="F570" s="481"/>
    </row>
    <row r="571" spans="1:6" ht="15.75" customHeight="1">
      <c r="A571" s="411"/>
      <c r="B571" s="457" t="s">
        <v>1829</v>
      </c>
      <c r="C571" s="458"/>
      <c r="D571" s="459"/>
      <c r="E571" s="504"/>
      <c r="F571" s="481"/>
    </row>
    <row r="572" spans="1:6" ht="26.4">
      <c r="A572" s="411"/>
      <c r="B572" s="460" t="s">
        <v>1830</v>
      </c>
      <c r="C572" s="458"/>
      <c r="D572" s="459"/>
      <c r="E572" s="504"/>
      <c r="F572" s="481"/>
    </row>
    <row r="573" spans="1:6" ht="15.75" customHeight="1">
      <c r="A573" s="411"/>
      <c r="B573" s="461" t="s">
        <v>1831</v>
      </c>
      <c r="C573" s="458"/>
      <c r="D573" s="459"/>
      <c r="E573" s="504"/>
      <c r="F573" s="481"/>
    </row>
    <row r="574" spans="1:6" ht="15.75" customHeight="1">
      <c r="A574" s="411"/>
      <c r="B574" s="461" t="s">
        <v>1907</v>
      </c>
      <c r="C574" s="458"/>
      <c r="D574" s="459"/>
      <c r="E574" s="504"/>
      <c r="F574" s="481"/>
    </row>
    <row r="575" spans="1:6" ht="15.75" customHeight="1">
      <c r="A575" s="411"/>
      <c r="B575" s="461" t="s">
        <v>1833</v>
      </c>
      <c r="C575" s="458"/>
      <c r="D575" s="459"/>
      <c r="E575" s="504"/>
      <c r="F575" s="481"/>
    </row>
    <row r="576" spans="1:6" ht="15.75" customHeight="1">
      <c r="A576" s="411"/>
      <c r="B576" s="461" t="s">
        <v>1908</v>
      </c>
      <c r="C576" s="458"/>
      <c r="D576" s="459"/>
      <c r="E576" s="504"/>
      <c r="F576" s="481"/>
    </row>
    <row r="577" spans="1:6" ht="15.75" customHeight="1">
      <c r="A577" s="411"/>
      <c r="B577" s="461" t="s">
        <v>1835</v>
      </c>
      <c r="C577" s="458"/>
      <c r="D577" s="459"/>
      <c r="E577" s="504"/>
      <c r="F577" s="481"/>
    </row>
    <row r="578" spans="1:6" ht="15.75" customHeight="1">
      <c r="A578" s="411"/>
      <c r="B578" s="461" t="s">
        <v>1907</v>
      </c>
      <c r="C578" s="458"/>
      <c r="D578" s="459"/>
      <c r="E578" s="504"/>
      <c r="F578" s="481"/>
    </row>
    <row r="579" spans="1:6" ht="15.75" customHeight="1">
      <c r="A579" s="411"/>
      <c r="B579" s="461" t="s">
        <v>1833</v>
      </c>
      <c r="C579" s="458"/>
      <c r="D579" s="459"/>
      <c r="E579" s="504"/>
      <c r="F579" s="481"/>
    </row>
    <row r="580" spans="1:6" ht="15.75" customHeight="1">
      <c r="A580" s="411"/>
      <c r="B580" s="461" t="s">
        <v>1909</v>
      </c>
      <c r="C580" s="458"/>
      <c r="D580" s="459"/>
      <c r="E580" s="504"/>
      <c r="F580" s="481"/>
    </row>
    <row r="581" spans="1:6" ht="15.75" customHeight="1">
      <c r="A581" s="411"/>
      <c r="B581" s="457" t="s">
        <v>1838</v>
      </c>
      <c r="C581" s="458"/>
      <c r="D581" s="459"/>
      <c r="E581" s="504"/>
      <c r="F581" s="481"/>
    </row>
    <row r="582" spans="1:6" ht="39.6">
      <c r="A582" s="411"/>
      <c r="B582" s="457" t="s">
        <v>1910</v>
      </c>
      <c r="C582" s="458"/>
      <c r="D582" s="459"/>
      <c r="E582" s="504"/>
      <c r="F582" s="481"/>
    </row>
    <row r="583" spans="1:6" ht="26.4">
      <c r="A583" s="411"/>
      <c r="B583" s="457" t="s">
        <v>1911</v>
      </c>
      <c r="C583" s="458"/>
      <c r="D583" s="459"/>
      <c r="E583" s="504"/>
      <c r="F583" s="481"/>
    </row>
    <row r="584" spans="1:6" ht="15.75" customHeight="1">
      <c r="A584" s="411"/>
      <c r="B584" s="461" t="s">
        <v>1874</v>
      </c>
      <c r="C584" s="458"/>
      <c r="D584" s="459"/>
      <c r="E584" s="504"/>
      <c r="F584" s="481"/>
    </row>
    <row r="585" spans="1:6" ht="15.75" customHeight="1">
      <c r="A585" s="411"/>
      <c r="B585" s="461" t="s">
        <v>1912</v>
      </c>
      <c r="C585" s="458"/>
      <c r="D585" s="459"/>
      <c r="E585" s="504"/>
      <c r="F585" s="481"/>
    </row>
    <row r="586" spans="1:6" ht="15.75" customHeight="1">
      <c r="A586" s="411"/>
      <c r="B586" s="461" t="s">
        <v>1900</v>
      </c>
      <c r="C586" s="458"/>
      <c r="D586" s="459"/>
      <c r="E586" s="504"/>
      <c r="F586" s="481"/>
    </row>
    <row r="587" spans="1:6" ht="15.75" customHeight="1">
      <c r="A587" s="411"/>
      <c r="B587" s="461" t="s">
        <v>1901</v>
      </c>
      <c r="C587" s="458"/>
      <c r="D587" s="459"/>
      <c r="E587" s="504"/>
      <c r="F587" s="481"/>
    </row>
    <row r="588" spans="1:6" ht="26.4">
      <c r="A588" s="411"/>
      <c r="B588" s="457" t="s">
        <v>1845</v>
      </c>
      <c r="C588" s="458"/>
      <c r="D588" s="459"/>
      <c r="E588" s="504"/>
      <c r="F588" s="481"/>
    </row>
    <row r="589" spans="1:6" ht="52.8">
      <c r="A589" s="411"/>
      <c r="B589" s="457" t="s">
        <v>1846</v>
      </c>
      <c r="C589" s="458"/>
      <c r="D589" s="459"/>
      <c r="E589" s="504"/>
      <c r="F589" s="481"/>
    </row>
    <row r="590" spans="1:6" ht="39.6">
      <c r="A590" s="411"/>
      <c r="B590" s="457" t="s">
        <v>1878</v>
      </c>
      <c r="C590" s="458"/>
      <c r="D590" s="459"/>
      <c r="E590" s="504"/>
      <c r="F590" s="481"/>
    </row>
    <row r="591" spans="1:6" ht="26.4">
      <c r="A591" s="411"/>
      <c r="B591" s="457" t="s">
        <v>1848</v>
      </c>
      <c r="C591" s="458"/>
      <c r="D591" s="459"/>
      <c r="E591" s="504"/>
      <c r="F591" s="481"/>
    </row>
    <row r="592" spans="1:6" ht="13.8">
      <c r="A592" s="411"/>
      <c r="B592" s="457" t="s">
        <v>1879</v>
      </c>
      <c r="C592" s="458"/>
      <c r="D592" s="459"/>
      <c r="E592" s="504"/>
      <c r="F592" s="481"/>
    </row>
    <row r="593" spans="1:6" ht="92.4">
      <c r="A593" s="411"/>
      <c r="B593" s="457" t="s">
        <v>1902</v>
      </c>
      <c r="C593" s="458"/>
      <c r="D593" s="459"/>
      <c r="E593" s="504"/>
      <c r="F593" s="481"/>
    </row>
    <row r="594" spans="1:6" ht="13.8">
      <c r="A594" s="411"/>
      <c r="B594" s="457" t="s">
        <v>1881</v>
      </c>
      <c r="C594" s="458"/>
      <c r="D594" s="459"/>
      <c r="E594" s="504"/>
      <c r="F594" s="481"/>
    </row>
    <row r="595" spans="1:6" ht="26.4">
      <c r="A595" s="411"/>
      <c r="B595" s="457" t="s">
        <v>1852</v>
      </c>
      <c r="C595" s="458"/>
      <c r="D595" s="459"/>
      <c r="E595" s="504"/>
      <c r="F595" s="481"/>
    </row>
    <row r="596" spans="1:6" ht="13.8">
      <c r="A596" s="411"/>
      <c r="B596" s="457" t="s">
        <v>1853</v>
      </c>
      <c r="C596" s="458"/>
      <c r="D596" s="459"/>
      <c r="E596" s="504"/>
      <c r="F596" s="481"/>
    </row>
    <row r="597" spans="1:6" ht="26.4">
      <c r="A597" s="411"/>
      <c r="B597" s="457" t="s">
        <v>1854</v>
      </c>
      <c r="C597" s="458"/>
      <c r="D597" s="459"/>
      <c r="E597" s="504"/>
      <c r="F597" s="481"/>
    </row>
    <row r="598" spans="1:6" ht="79.2">
      <c r="A598" s="411"/>
      <c r="B598" s="457" t="s">
        <v>1913</v>
      </c>
      <c r="C598" s="458"/>
      <c r="D598" s="459"/>
      <c r="E598" s="504"/>
      <c r="F598" s="481"/>
    </row>
    <row r="599" spans="1:6" ht="26.4">
      <c r="A599" s="411"/>
      <c r="B599" s="457" t="s">
        <v>1856</v>
      </c>
      <c r="C599" s="458"/>
      <c r="D599" s="459"/>
      <c r="E599" s="504"/>
      <c r="F599" s="481"/>
    </row>
    <row r="600" spans="1:6" ht="15.75" customHeight="1">
      <c r="A600" s="411"/>
      <c r="B600" s="461" t="s">
        <v>1857</v>
      </c>
      <c r="C600" s="458"/>
      <c r="D600" s="459"/>
      <c r="E600" s="504"/>
      <c r="F600" s="481"/>
    </row>
    <row r="601" spans="1:6" ht="26.4">
      <c r="A601" s="411"/>
      <c r="B601" s="462" t="s">
        <v>1914</v>
      </c>
      <c r="C601" s="463" t="s">
        <v>1731</v>
      </c>
      <c r="D601" s="459">
        <v>1</v>
      </c>
      <c r="E601" s="468">
        <v>8600</v>
      </c>
      <c r="F601" s="483">
        <f>D601*E601</f>
        <v>8600</v>
      </c>
    </row>
    <row r="602" spans="1:6" ht="15.75" customHeight="1">
      <c r="A602" s="411"/>
      <c r="B602" s="466"/>
      <c r="C602" s="412"/>
      <c r="D602" s="412"/>
      <c r="E602" s="481"/>
      <c r="F602" s="481"/>
    </row>
    <row r="603" spans="1:6">
      <c r="A603" s="411"/>
      <c r="B603" s="393"/>
      <c r="C603" s="412"/>
      <c r="D603" s="412"/>
      <c r="E603" s="481"/>
      <c r="F603" s="481"/>
    </row>
    <row r="604" spans="1:6" ht="52.8">
      <c r="A604" s="411" t="s">
        <v>178</v>
      </c>
      <c r="B604" s="426" t="s">
        <v>1915</v>
      </c>
      <c r="C604" s="412"/>
      <c r="D604" s="412"/>
      <c r="E604" s="481"/>
      <c r="F604" s="481"/>
    </row>
    <row r="605" spans="1:6">
      <c r="A605" s="426"/>
      <c r="B605" s="426" t="s">
        <v>1916</v>
      </c>
      <c r="C605" s="392" t="s">
        <v>1731</v>
      </c>
      <c r="D605" s="448">
        <v>1</v>
      </c>
      <c r="E605" s="483">
        <v>350</v>
      </c>
      <c r="F605" s="483">
        <f>D605*E605</f>
        <v>350</v>
      </c>
    </row>
    <row r="606" spans="1:6">
      <c r="A606" s="411"/>
      <c r="B606" s="426" t="s">
        <v>1917</v>
      </c>
      <c r="C606" s="392" t="s">
        <v>1731</v>
      </c>
      <c r="D606" s="448">
        <v>1</v>
      </c>
      <c r="E606" s="483">
        <v>220</v>
      </c>
      <c r="F606" s="483">
        <f>D606*E606</f>
        <v>220</v>
      </c>
    </row>
    <row r="607" spans="1:6">
      <c r="A607" s="411"/>
      <c r="B607" s="393"/>
      <c r="C607" s="412"/>
      <c r="D607" s="412"/>
      <c r="E607" s="481"/>
      <c r="F607" s="481"/>
    </row>
    <row r="608" spans="1:6">
      <c r="A608" s="411"/>
      <c r="B608" s="469"/>
      <c r="C608" s="427"/>
      <c r="D608" s="412"/>
      <c r="E608" s="481"/>
      <c r="F608" s="481"/>
    </row>
    <row r="609" spans="1:6" ht="105.6">
      <c r="A609" s="411" t="s">
        <v>179</v>
      </c>
      <c r="B609" s="426" t="s">
        <v>1918</v>
      </c>
      <c r="C609" s="427"/>
      <c r="D609" s="412"/>
      <c r="E609" s="481"/>
      <c r="F609" s="481"/>
    </row>
    <row r="610" spans="1:6" ht="66">
      <c r="A610" s="411"/>
      <c r="B610" s="426" t="s">
        <v>1919</v>
      </c>
      <c r="C610" s="427"/>
      <c r="D610" s="412"/>
      <c r="E610" s="481"/>
      <c r="F610" s="481"/>
    </row>
    <row r="611" spans="1:6">
      <c r="A611" s="411"/>
      <c r="B611" s="426" t="s">
        <v>1920</v>
      </c>
      <c r="C611" s="427"/>
      <c r="D611" s="412"/>
      <c r="E611" s="481"/>
      <c r="F611" s="481"/>
    </row>
    <row r="612" spans="1:6">
      <c r="A612" s="411"/>
      <c r="B612" s="426" t="s">
        <v>1921</v>
      </c>
      <c r="C612" s="427"/>
      <c r="D612" s="412"/>
      <c r="E612" s="481"/>
      <c r="F612" s="481"/>
    </row>
    <row r="613" spans="1:6">
      <c r="A613" s="411"/>
      <c r="B613" s="426" t="s">
        <v>1922</v>
      </c>
      <c r="C613" s="427"/>
      <c r="D613" s="412"/>
      <c r="E613" s="481"/>
      <c r="F613" s="481"/>
    </row>
    <row r="614" spans="1:6">
      <c r="A614" s="411"/>
      <c r="B614" s="426" t="s">
        <v>1923</v>
      </c>
      <c r="C614" s="427"/>
      <c r="D614" s="412"/>
      <c r="E614" s="481"/>
      <c r="F614" s="481"/>
    </row>
    <row r="615" spans="1:6" ht="214.5" customHeight="1">
      <c r="A615" s="411"/>
      <c r="B615" s="426" t="s">
        <v>1924</v>
      </c>
      <c r="C615" s="427"/>
      <c r="D615" s="412"/>
      <c r="E615" s="481"/>
      <c r="F615" s="481"/>
    </row>
    <row r="616" spans="1:6">
      <c r="A616" s="411"/>
      <c r="B616" s="469"/>
      <c r="C616" s="392" t="s">
        <v>111</v>
      </c>
      <c r="D616" s="448">
        <v>820</v>
      </c>
      <c r="E616" s="483">
        <v>4.5</v>
      </c>
      <c r="F616" s="483">
        <f>D616*E616</f>
        <v>3690</v>
      </c>
    </row>
    <row r="617" spans="1:6">
      <c r="A617" s="411"/>
      <c r="B617" s="469"/>
      <c r="C617" s="427"/>
      <c r="D617" s="412"/>
      <c r="E617" s="483"/>
      <c r="F617" s="483"/>
    </row>
    <row r="618" spans="1:6" ht="66">
      <c r="A618" s="411" t="s">
        <v>180</v>
      </c>
      <c r="B618" s="426" t="s">
        <v>1925</v>
      </c>
      <c r="C618" s="470"/>
      <c r="D618" s="471"/>
      <c r="E618" s="483"/>
      <c r="F618" s="483"/>
    </row>
    <row r="619" spans="1:6">
      <c r="A619" s="411"/>
      <c r="B619" s="382" t="s">
        <v>1926</v>
      </c>
      <c r="C619" s="412" t="s">
        <v>962</v>
      </c>
      <c r="D619" s="411">
        <v>365</v>
      </c>
      <c r="E619" s="483">
        <v>6</v>
      </c>
      <c r="F619" s="483">
        <f t="shared" ref="F619:F624" si="4">D619*E619</f>
        <v>2190</v>
      </c>
    </row>
    <row r="620" spans="1:6">
      <c r="A620" s="411"/>
      <c r="B620" s="382" t="s">
        <v>1927</v>
      </c>
      <c r="C620" s="412" t="s">
        <v>962</v>
      </c>
      <c r="D620" s="411">
        <v>35</v>
      </c>
      <c r="E620" s="483">
        <v>8</v>
      </c>
      <c r="F620" s="483">
        <f t="shared" si="4"/>
        <v>280</v>
      </c>
    </row>
    <row r="621" spans="1:6">
      <c r="A621" s="411"/>
      <c r="B621" s="382" t="s">
        <v>1928</v>
      </c>
      <c r="C621" s="412" t="s">
        <v>962</v>
      </c>
      <c r="D621" s="411">
        <v>215</v>
      </c>
      <c r="E621" s="483">
        <v>15</v>
      </c>
      <c r="F621" s="483">
        <f t="shared" si="4"/>
        <v>3225</v>
      </c>
    </row>
    <row r="622" spans="1:6">
      <c r="A622" s="411"/>
      <c r="B622" s="382" t="s">
        <v>1929</v>
      </c>
      <c r="C622" s="412" t="s">
        <v>962</v>
      </c>
      <c r="D622" s="411">
        <v>280</v>
      </c>
      <c r="E622" s="483">
        <v>18</v>
      </c>
      <c r="F622" s="483">
        <f t="shared" si="4"/>
        <v>5040</v>
      </c>
    </row>
    <row r="623" spans="1:6">
      <c r="A623" s="411"/>
      <c r="B623" s="382" t="s">
        <v>1930</v>
      </c>
      <c r="C623" s="412" t="s">
        <v>962</v>
      </c>
      <c r="D623" s="411">
        <v>115</v>
      </c>
      <c r="E623" s="483">
        <v>23</v>
      </c>
      <c r="F623" s="483">
        <f t="shared" si="4"/>
        <v>2645</v>
      </c>
    </row>
    <row r="624" spans="1:6">
      <c r="A624" s="411"/>
      <c r="B624" s="382" t="s">
        <v>1931</v>
      </c>
      <c r="C624" s="412" t="s">
        <v>962</v>
      </c>
      <c r="D624" s="411">
        <v>45</v>
      </c>
      <c r="E624" s="483">
        <v>33</v>
      </c>
      <c r="F624" s="483">
        <f t="shared" si="4"/>
        <v>1485</v>
      </c>
    </row>
    <row r="625" spans="1:6">
      <c r="A625" s="411"/>
      <c r="B625" s="469"/>
      <c r="C625" s="427"/>
      <c r="D625" s="412"/>
      <c r="E625" s="481"/>
      <c r="F625" s="481"/>
    </row>
    <row r="626" spans="1:6" ht="39.6">
      <c r="A626" s="411" t="s">
        <v>93</v>
      </c>
      <c r="B626" s="454" t="s">
        <v>1932</v>
      </c>
      <c r="C626" s="427"/>
      <c r="D626" s="413"/>
      <c r="E626" s="481"/>
      <c r="F626" s="481"/>
    </row>
    <row r="627" spans="1:6">
      <c r="A627" s="411"/>
      <c r="B627" s="454" t="s">
        <v>1933</v>
      </c>
      <c r="C627" s="427" t="s">
        <v>212</v>
      </c>
      <c r="D627" s="413">
        <v>8</v>
      </c>
      <c r="E627" s="483">
        <v>180</v>
      </c>
      <c r="F627" s="483">
        <f>D627*E627</f>
        <v>1440</v>
      </c>
    </row>
    <row r="628" spans="1:6">
      <c r="A628" s="411"/>
      <c r="B628" s="454" t="s">
        <v>1934</v>
      </c>
      <c r="C628" s="427" t="s">
        <v>212</v>
      </c>
      <c r="D628" s="413">
        <v>1</v>
      </c>
      <c r="E628" s="483">
        <v>160</v>
      </c>
      <c r="F628" s="483">
        <f>D628*E628</f>
        <v>160</v>
      </c>
    </row>
    <row r="629" spans="1:6">
      <c r="A629" s="411"/>
      <c r="B629" s="382" t="s">
        <v>1928</v>
      </c>
      <c r="C629" s="427" t="s">
        <v>212</v>
      </c>
      <c r="D629" s="413">
        <v>1</v>
      </c>
      <c r="E629" s="483">
        <v>150</v>
      </c>
      <c r="F629" s="483">
        <f>D629*E629</f>
        <v>150</v>
      </c>
    </row>
    <row r="630" spans="1:6">
      <c r="A630" s="411"/>
      <c r="B630" s="454"/>
      <c r="C630" s="427"/>
      <c r="D630" s="413"/>
      <c r="E630" s="481"/>
      <c r="F630" s="481"/>
    </row>
    <row r="631" spans="1:6" ht="158.4">
      <c r="A631" s="411" t="s">
        <v>75</v>
      </c>
      <c r="B631" s="412" t="s">
        <v>1935</v>
      </c>
      <c r="C631" s="378"/>
      <c r="D631" s="379"/>
      <c r="E631" s="481"/>
      <c r="F631" s="481"/>
    </row>
    <row r="632" spans="1:6" ht="39.6">
      <c r="A632" s="411"/>
      <c r="B632" s="412" t="s">
        <v>1936</v>
      </c>
      <c r="C632" s="378"/>
      <c r="D632" s="379"/>
      <c r="E632" s="481"/>
      <c r="F632" s="481"/>
    </row>
    <row r="633" spans="1:6">
      <c r="A633" s="411"/>
      <c r="B633" s="412" t="s">
        <v>1937</v>
      </c>
      <c r="C633" s="412" t="s">
        <v>7</v>
      </c>
      <c r="D633" s="412">
        <v>560</v>
      </c>
      <c r="E633" s="483">
        <v>16</v>
      </c>
      <c r="F633" s="483">
        <f>D633*E633</f>
        <v>8960</v>
      </c>
    </row>
    <row r="634" spans="1:6">
      <c r="A634" s="411"/>
      <c r="B634" s="454"/>
      <c r="C634" s="427"/>
      <c r="D634" s="413"/>
      <c r="E634" s="481"/>
      <c r="F634" s="481"/>
    </row>
    <row r="635" spans="1:6">
      <c r="A635" s="411"/>
      <c r="B635" s="454"/>
      <c r="C635" s="427"/>
      <c r="D635" s="413"/>
      <c r="E635" s="481"/>
      <c r="F635" s="481"/>
    </row>
    <row r="636" spans="1:6" ht="57" customHeight="1">
      <c r="A636" s="411" t="s">
        <v>76</v>
      </c>
      <c r="B636" s="412" t="s">
        <v>1938</v>
      </c>
      <c r="C636" s="427"/>
      <c r="D636" s="412"/>
      <c r="E636" s="481"/>
      <c r="F636" s="481"/>
    </row>
    <row r="637" spans="1:6">
      <c r="A637" s="411"/>
      <c r="B637" s="454" t="s">
        <v>1939</v>
      </c>
      <c r="C637" s="427" t="s">
        <v>962</v>
      </c>
      <c r="D637" s="413">
        <v>5</v>
      </c>
      <c r="E637" s="483">
        <v>6.5</v>
      </c>
      <c r="F637" s="483">
        <f>D637*E637</f>
        <v>32.5</v>
      </c>
    </row>
    <row r="638" spans="1:6">
      <c r="A638" s="411"/>
      <c r="B638" s="382" t="s">
        <v>1927</v>
      </c>
      <c r="C638" s="427" t="s">
        <v>962</v>
      </c>
      <c r="D638" s="413">
        <v>6</v>
      </c>
      <c r="E638" s="483">
        <v>9</v>
      </c>
      <c r="F638" s="483">
        <f>D638*E638</f>
        <v>54</v>
      </c>
    </row>
    <row r="639" spans="1:6">
      <c r="A639" s="411"/>
      <c r="B639" s="382" t="s">
        <v>1929</v>
      </c>
      <c r="C639" s="427" t="s">
        <v>962</v>
      </c>
      <c r="D639" s="413">
        <v>4</v>
      </c>
      <c r="E639" s="483">
        <v>11</v>
      </c>
      <c r="F639" s="483">
        <f>D639*E639</f>
        <v>44</v>
      </c>
    </row>
    <row r="640" spans="1:6">
      <c r="A640" s="411"/>
      <c r="B640" s="382" t="s">
        <v>1930</v>
      </c>
      <c r="C640" s="427" t="s">
        <v>962</v>
      </c>
      <c r="D640" s="413">
        <v>3</v>
      </c>
      <c r="E640" s="483">
        <v>12.5</v>
      </c>
      <c r="F640" s="483">
        <f>D640*E640</f>
        <v>37.5</v>
      </c>
    </row>
    <row r="641" spans="1:6">
      <c r="A641" s="411"/>
      <c r="B641" s="469"/>
      <c r="C641" s="427"/>
      <c r="D641" s="412"/>
      <c r="E641" s="483"/>
      <c r="F641" s="483"/>
    </row>
    <row r="642" spans="1:6" ht="34.5" customHeight="1">
      <c r="A642" s="411" t="s">
        <v>77</v>
      </c>
      <c r="B642" s="424" t="s">
        <v>1940</v>
      </c>
      <c r="C642" s="427"/>
      <c r="D642" s="412"/>
      <c r="E642" s="483"/>
      <c r="F642" s="483"/>
    </row>
    <row r="643" spans="1:6">
      <c r="A643" s="411"/>
      <c r="B643" s="424" t="s">
        <v>1941</v>
      </c>
      <c r="C643" s="427" t="s">
        <v>212</v>
      </c>
      <c r="D643" s="413">
        <v>1</v>
      </c>
      <c r="E643" s="483">
        <v>80</v>
      </c>
      <c r="F643" s="483">
        <f>D643*E643</f>
        <v>80</v>
      </c>
    </row>
    <row r="644" spans="1:6">
      <c r="A644" s="411"/>
      <c r="B644" s="424" t="s">
        <v>1942</v>
      </c>
      <c r="C644" s="427" t="s">
        <v>212</v>
      </c>
      <c r="D644" s="413">
        <v>11</v>
      </c>
      <c r="E644" s="483">
        <v>70</v>
      </c>
      <c r="F644" s="483">
        <f>D644*E644</f>
        <v>770</v>
      </c>
    </row>
    <row r="645" spans="1:6">
      <c r="A645" s="411"/>
      <c r="B645" s="424" t="s">
        <v>1943</v>
      </c>
      <c r="C645" s="427" t="s">
        <v>212</v>
      </c>
      <c r="D645" s="413">
        <v>1</v>
      </c>
      <c r="E645" s="483">
        <v>75</v>
      </c>
      <c r="F645" s="483">
        <f>D645*E645</f>
        <v>75</v>
      </c>
    </row>
    <row r="646" spans="1:6">
      <c r="A646" s="411"/>
      <c r="B646" s="424"/>
      <c r="C646" s="427"/>
      <c r="D646" s="413"/>
      <c r="E646" s="483"/>
      <c r="F646" s="483"/>
    </row>
    <row r="647" spans="1:6" ht="26.4">
      <c r="A647" s="411" t="s">
        <v>78</v>
      </c>
      <c r="B647" s="424" t="s">
        <v>1944</v>
      </c>
      <c r="C647" s="427"/>
      <c r="D647" s="412"/>
      <c r="E647" s="483"/>
      <c r="F647" s="483"/>
    </row>
    <row r="648" spans="1:6">
      <c r="A648" s="411"/>
      <c r="B648" s="424" t="s">
        <v>1945</v>
      </c>
      <c r="C648" s="427" t="s">
        <v>212</v>
      </c>
      <c r="D648" s="413">
        <v>9</v>
      </c>
      <c r="E648" s="483">
        <v>80</v>
      </c>
      <c r="F648" s="483">
        <f>D648*E648</f>
        <v>720</v>
      </c>
    </row>
    <row r="649" spans="1:6">
      <c r="A649" s="411"/>
      <c r="B649" s="424"/>
      <c r="C649" s="427"/>
      <c r="D649" s="413"/>
      <c r="E649" s="483"/>
      <c r="F649" s="483"/>
    </row>
    <row r="650" spans="1:6" ht="26.4">
      <c r="A650" s="411" t="s">
        <v>79</v>
      </c>
      <c r="B650" s="424" t="s">
        <v>1946</v>
      </c>
      <c r="C650" s="427"/>
      <c r="D650" s="412"/>
      <c r="E650" s="483"/>
      <c r="F650" s="483"/>
    </row>
    <row r="651" spans="1:6">
      <c r="A651" s="411"/>
      <c r="B651" s="424" t="s">
        <v>1947</v>
      </c>
      <c r="C651" s="427" t="s">
        <v>212</v>
      </c>
      <c r="D651" s="413">
        <v>4</v>
      </c>
      <c r="E651" s="483">
        <v>90</v>
      </c>
      <c r="F651" s="483">
        <f>D651*E651</f>
        <v>360</v>
      </c>
    </row>
    <row r="652" spans="1:6">
      <c r="A652" s="411"/>
      <c r="B652" s="424"/>
      <c r="C652" s="427"/>
      <c r="D652" s="413"/>
      <c r="E652" s="483"/>
      <c r="F652" s="483"/>
    </row>
    <row r="653" spans="1:6">
      <c r="A653" s="411" t="s">
        <v>80</v>
      </c>
      <c r="B653" s="424" t="s">
        <v>1948</v>
      </c>
      <c r="C653" s="427"/>
      <c r="D653" s="412"/>
      <c r="E653" s="483"/>
      <c r="F653" s="483"/>
    </row>
    <row r="654" spans="1:6">
      <c r="A654" s="411"/>
      <c r="B654" s="424" t="s">
        <v>1949</v>
      </c>
      <c r="C654" s="427" t="s">
        <v>212</v>
      </c>
      <c r="D654" s="413">
        <v>46</v>
      </c>
      <c r="E654" s="483">
        <v>15</v>
      </c>
      <c r="F654" s="483">
        <f>D654*E654</f>
        <v>690</v>
      </c>
    </row>
    <row r="655" spans="1:6">
      <c r="A655" s="411"/>
      <c r="B655" s="424" t="s">
        <v>1950</v>
      </c>
      <c r="C655" s="427" t="s">
        <v>212</v>
      </c>
      <c r="D655" s="413">
        <v>4</v>
      </c>
      <c r="E655" s="483">
        <v>20</v>
      </c>
      <c r="F655" s="483">
        <f>D655*E655</f>
        <v>80</v>
      </c>
    </row>
    <row r="656" spans="1:6">
      <c r="A656" s="411"/>
      <c r="B656" s="424" t="s">
        <v>1951</v>
      </c>
      <c r="C656" s="427" t="s">
        <v>212</v>
      </c>
      <c r="D656" s="413">
        <v>73</v>
      </c>
      <c r="E656" s="483">
        <v>15</v>
      </c>
      <c r="F656" s="483">
        <f>D656*E656</f>
        <v>1095</v>
      </c>
    </row>
    <row r="657" spans="1:6">
      <c r="A657" s="411"/>
      <c r="B657" s="424" t="s">
        <v>1952</v>
      </c>
      <c r="C657" s="427" t="s">
        <v>212</v>
      </c>
      <c r="D657" s="413">
        <v>5</v>
      </c>
      <c r="E657" s="483">
        <v>20</v>
      </c>
      <c r="F657" s="483">
        <f>D657*E657</f>
        <v>100</v>
      </c>
    </row>
    <row r="658" spans="1:6">
      <c r="A658" s="411"/>
      <c r="B658" s="424"/>
      <c r="C658" s="427"/>
      <c r="D658" s="413"/>
      <c r="E658" s="483"/>
      <c r="F658" s="483"/>
    </row>
    <row r="659" spans="1:6" ht="26.4">
      <c r="A659" s="411" t="s">
        <v>81</v>
      </c>
      <c r="B659" s="424" t="s">
        <v>1953</v>
      </c>
      <c r="C659" s="412"/>
      <c r="D659" s="412"/>
      <c r="E659" s="483"/>
      <c r="F659" s="483"/>
    </row>
    <row r="660" spans="1:6">
      <c r="A660" s="411"/>
      <c r="B660" s="424" t="s">
        <v>1954</v>
      </c>
      <c r="C660" s="427" t="s">
        <v>212</v>
      </c>
      <c r="D660" s="413">
        <v>3</v>
      </c>
      <c r="E660" s="483">
        <v>250</v>
      </c>
      <c r="F660" s="483">
        <f>D660*E660</f>
        <v>750</v>
      </c>
    </row>
    <row r="661" spans="1:6">
      <c r="A661" s="411"/>
      <c r="B661" s="424"/>
      <c r="C661" s="427"/>
      <c r="D661" s="413"/>
      <c r="E661" s="483"/>
      <c r="F661" s="483"/>
    </row>
    <row r="662" spans="1:6" ht="39.6">
      <c r="A662" s="411" t="s">
        <v>82</v>
      </c>
      <c r="B662" s="424" t="s">
        <v>1955</v>
      </c>
      <c r="C662" s="412"/>
      <c r="D662" s="412"/>
      <c r="E662" s="483"/>
      <c r="F662" s="483"/>
    </row>
    <row r="663" spans="1:6">
      <c r="A663" s="411"/>
      <c r="B663" s="424" t="s">
        <v>1956</v>
      </c>
      <c r="C663" s="427" t="s">
        <v>212</v>
      </c>
      <c r="D663" s="413">
        <v>5</v>
      </c>
      <c r="E663" s="483">
        <v>280</v>
      </c>
      <c r="F663" s="483">
        <f>D663*E663</f>
        <v>1400</v>
      </c>
    </row>
    <row r="664" spans="1:6">
      <c r="A664" s="411"/>
      <c r="B664" s="424" t="s">
        <v>1957</v>
      </c>
      <c r="C664" s="427" t="s">
        <v>212</v>
      </c>
      <c r="D664" s="413">
        <v>8</v>
      </c>
      <c r="E664" s="483">
        <v>250</v>
      </c>
      <c r="F664" s="483">
        <f>D664*E664</f>
        <v>2000</v>
      </c>
    </row>
    <row r="665" spans="1:6">
      <c r="A665" s="411"/>
      <c r="B665" s="424" t="s">
        <v>1958</v>
      </c>
      <c r="C665" s="427" t="s">
        <v>212</v>
      </c>
      <c r="D665" s="413">
        <v>5</v>
      </c>
      <c r="E665" s="483">
        <v>230</v>
      </c>
      <c r="F665" s="483">
        <f>D665*E665</f>
        <v>1150</v>
      </c>
    </row>
    <row r="666" spans="1:6">
      <c r="A666" s="411"/>
      <c r="B666" s="424"/>
      <c r="C666" s="427"/>
      <c r="D666" s="412"/>
      <c r="E666" s="483"/>
      <c r="F666" s="483"/>
    </row>
    <row r="667" spans="1:6">
      <c r="A667" s="411" t="s">
        <v>207</v>
      </c>
      <c r="B667" s="412" t="s">
        <v>1959</v>
      </c>
      <c r="C667" s="413"/>
      <c r="D667" s="413"/>
      <c r="E667" s="483"/>
      <c r="F667" s="483"/>
    </row>
    <row r="668" spans="1:6">
      <c r="A668" s="411"/>
      <c r="B668" s="413" t="s">
        <v>1960</v>
      </c>
      <c r="C668" s="413"/>
      <c r="D668" s="413"/>
      <c r="E668" s="483"/>
      <c r="F668" s="483"/>
    </row>
    <row r="669" spans="1:6" ht="15.6">
      <c r="A669" s="411"/>
      <c r="B669" s="413" t="s">
        <v>1961</v>
      </c>
      <c r="C669" s="427" t="s">
        <v>212</v>
      </c>
      <c r="D669" s="413">
        <v>1</v>
      </c>
      <c r="E669" s="483">
        <v>250</v>
      </c>
      <c r="F669" s="483">
        <f>D669*E669</f>
        <v>250</v>
      </c>
    </row>
    <row r="670" spans="1:6" ht="15.6">
      <c r="A670" s="411"/>
      <c r="B670" s="413" t="s">
        <v>1962</v>
      </c>
      <c r="C670" s="427" t="s">
        <v>212</v>
      </c>
      <c r="D670" s="413">
        <v>1</v>
      </c>
      <c r="E670" s="483">
        <v>140</v>
      </c>
      <c r="F670" s="483">
        <f>D670*E670</f>
        <v>140</v>
      </c>
    </row>
    <row r="671" spans="1:6">
      <c r="A671" s="411"/>
      <c r="B671" s="454"/>
      <c r="C671" s="427"/>
      <c r="D671" s="412"/>
      <c r="E671" s="483"/>
      <c r="F671" s="483"/>
    </row>
    <row r="672" spans="1:6">
      <c r="A672" s="411" t="s">
        <v>108</v>
      </c>
      <c r="B672" s="412" t="s">
        <v>1963</v>
      </c>
      <c r="C672" s="413"/>
      <c r="D672" s="413"/>
      <c r="E672" s="483"/>
      <c r="F672" s="483"/>
    </row>
    <row r="673" spans="1:8">
      <c r="A673" s="411"/>
      <c r="B673" s="413" t="s">
        <v>1964</v>
      </c>
      <c r="C673" s="413"/>
      <c r="D673" s="413"/>
      <c r="E673" s="483"/>
      <c r="F673" s="483"/>
    </row>
    <row r="674" spans="1:8">
      <c r="A674" s="411"/>
      <c r="B674" s="454" t="s">
        <v>1939</v>
      </c>
      <c r="C674" s="427" t="s">
        <v>212</v>
      </c>
      <c r="D674" s="413">
        <v>5</v>
      </c>
      <c r="E674" s="483">
        <v>100</v>
      </c>
      <c r="F674" s="483">
        <f>D674*E674</f>
        <v>500</v>
      </c>
    </row>
    <row r="675" spans="1:8">
      <c r="A675" s="411"/>
      <c r="B675" s="454" t="s">
        <v>1965</v>
      </c>
      <c r="C675" s="427" t="s">
        <v>212</v>
      </c>
      <c r="D675" s="413">
        <v>1</v>
      </c>
      <c r="E675" s="483">
        <v>120</v>
      </c>
      <c r="F675" s="483">
        <f>D675*E675</f>
        <v>120</v>
      </c>
    </row>
    <row r="676" spans="1:8" ht="14.25" customHeight="1">
      <c r="A676" s="411"/>
      <c r="B676" s="413"/>
      <c r="C676" s="427"/>
      <c r="D676" s="413"/>
      <c r="E676" s="481"/>
      <c r="F676" s="481"/>
    </row>
    <row r="677" spans="1:8" ht="50.25" customHeight="1">
      <c r="A677" s="411" t="s">
        <v>109</v>
      </c>
      <c r="B677" s="412" t="s">
        <v>1966</v>
      </c>
      <c r="C677" s="427"/>
      <c r="D677" s="413"/>
      <c r="E677" s="481"/>
      <c r="F677" s="481"/>
      <c r="G677" s="917"/>
      <c r="H677" s="917"/>
    </row>
    <row r="678" spans="1:8">
      <c r="A678" s="412"/>
      <c r="B678" s="382" t="s">
        <v>1930</v>
      </c>
      <c r="C678" s="427" t="s">
        <v>212</v>
      </c>
      <c r="D678" s="413">
        <v>2</v>
      </c>
      <c r="E678" s="483">
        <v>68</v>
      </c>
      <c r="F678" s="483">
        <f>D678*E678</f>
        <v>136</v>
      </c>
      <c r="G678" s="917"/>
      <c r="H678" s="917"/>
    </row>
    <row r="679" spans="1:8">
      <c r="A679" s="412"/>
      <c r="B679" s="382" t="s">
        <v>1967</v>
      </c>
      <c r="C679" s="427" t="s">
        <v>212</v>
      </c>
      <c r="D679" s="413">
        <v>1</v>
      </c>
      <c r="E679" s="483">
        <v>85</v>
      </c>
      <c r="F679" s="483">
        <f>D679*E679</f>
        <v>85</v>
      </c>
      <c r="G679" s="917"/>
      <c r="H679" s="917"/>
    </row>
    <row r="680" spans="1:8">
      <c r="A680" s="412"/>
      <c r="B680" s="382" t="s">
        <v>1968</v>
      </c>
      <c r="C680" s="427" t="s">
        <v>212</v>
      </c>
      <c r="D680" s="413">
        <v>1</v>
      </c>
      <c r="E680" s="483">
        <v>120</v>
      </c>
      <c r="F680" s="483">
        <f>D680*E680</f>
        <v>120</v>
      </c>
      <c r="G680" s="390"/>
      <c r="H680" s="390"/>
    </row>
    <row r="681" spans="1:8">
      <c r="A681" s="412"/>
      <c r="B681" s="382" t="s">
        <v>1969</v>
      </c>
      <c r="C681" s="427" t="s">
        <v>212</v>
      </c>
      <c r="D681" s="413">
        <v>1</v>
      </c>
      <c r="E681" s="483">
        <v>210</v>
      </c>
      <c r="F681" s="483">
        <f>D681*E681</f>
        <v>210</v>
      </c>
      <c r="G681" s="390"/>
      <c r="H681" s="390"/>
    </row>
    <row r="682" spans="1:8">
      <c r="A682" s="412"/>
      <c r="C682" s="427"/>
      <c r="D682" s="413"/>
      <c r="E682" s="483"/>
      <c r="F682" s="483"/>
      <c r="G682" s="390"/>
      <c r="H682" s="390"/>
    </row>
    <row r="683" spans="1:8" ht="39.6">
      <c r="A683" s="411" t="s">
        <v>110</v>
      </c>
      <c r="B683" s="412" t="s">
        <v>1970</v>
      </c>
      <c r="C683" s="427"/>
      <c r="D683" s="413"/>
      <c r="E683" s="481"/>
      <c r="F683" s="481"/>
      <c r="G683" s="390"/>
      <c r="H683" s="390"/>
    </row>
    <row r="684" spans="1:8">
      <c r="A684" s="412"/>
      <c r="B684" s="382" t="s">
        <v>1926</v>
      </c>
      <c r="C684" s="427" t="s">
        <v>212</v>
      </c>
      <c r="D684" s="413">
        <v>2</v>
      </c>
      <c r="E684" s="483">
        <v>82</v>
      </c>
      <c r="F684" s="483">
        <f>D684*E684</f>
        <v>164</v>
      </c>
      <c r="G684" s="390"/>
      <c r="H684" s="390"/>
    </row>
    <row r="685" spans="1:8">
      <c r="A685" s="412"/>
      <c r="B685" s="382" t="s">
        <v>1930</v>
      </c>
      <c r="C685" s="427" t="s">
        <v>212</v>
      </c>
      <c r="D685" s="413">
        <v>3</v>
      </c>
      <c r="E685" s="483">
        <v>115</v>
      </c>
      <c r="F685" s="483">
        <f>D685*E685</f>
        <v>345</v>
      </c>
      <c r="G685" s="390"/>
      <c r="H685" s="390"/>
    </row>
    <row r="686" spans="1:8">
      <c r="A686" s="412"/>
      <c r="B686" s="382" t="s">
        <v>1967</v>
      </c>
      <c r="C686" s="427" t="s">
        <v>212</v>
      </c>
      <c r="D686" s="413">
        <v>1</v>
      </c>
      <c r="E686" s="483">
        <v>130</v>
      </c>
      <c r="F686" s="483">
        <f>D686*E686</f>
        <v>130</v>
      </c>
      <c r="G686" s="390"/>
      <c r="H686" s="390"/>
    </row>
    <row r="687" spans="1:8">
      <c r="A687" s="412"/>
      <c r="B687" s="382" t="s">
        <v>1968</v>
      </c>
      <c r="C687" s="427" t="s">
        <v>212</v>
      </c>
      <c r="D687" s="413">
        <v>1</v>
      </c>
      <c r="E687" s="483">
        <v>360</v>
      </c>
      <c r="F687" s="483">
        <f>D687*E687</f>
        <v>360</v>
      </c>
      <c r="G687" s="390"/>
      <c r="H687" s="390"/>
    </row>
    <row r="688" spans="1:8">
      <c r="A688" s="412"/>
      <c r="B688" s="382" t="s">
        <v>1969</v>
      </c>
      <c r="C688" s="427" t="s">
        <v>212</v>
      </c>
      <c r="D688" s="413">
        <v>1</v>
      </c>
      <c r="E688" s="483">
        <v>450</v>
      </c>
      <c r="F688" s="483">
        <f>D688*E688</f>
        <v>450</v>
      </c>
      <c r="G688" s="390"/>
      <c r="H688" s="390"/>
    </row>
    <row r="689" spans="1:10">
      <c r="A689" s="412"/>
      <c r="C689" s="427"/>
      <c r="D689" s="413"/>
      <c r="E689" s="483"/>
      <c r="F689" s="483"/>
      <c r="G689" s="390"/>
      <c r="H689" s="390"/>
    </row>
    <row r="690" spans="1:10" ht="26.4">
      <c r="A690" s="411" t="s">
        <v>112</v>
      </c>
      <c r="B690" s="412" t="s">
        <v>1971</v>
      </c>
      <c r="C690" s="427"/>
      <c r="D690" s="413"/>
      <c r="E690" s="483"/>
      <c r="F690" s="483"/>
      <c r="G690" s="390"/>
      <c r="H690" s="390"/>
    </row>
    <row r="691" spans="1:10">
      <c r="A691" s="412"/>
      <c r="B691" s="412" t="s">
        <v>1972</v>
      </c>
      <c r="C691" s="427" t="s">
        <v>212</v>
      </c>
      <c r="D691" s="413">
        <v>2</v>
      </c>
      <c r="E691" s="483">
        <v>250</v>
      </c>
      <c r="F691" s="483">
        <f>D691*E691</f>
        <v>500</v>
      </c>
      <c r="G691" s="390"/>
      <c r="H691" s="390"/>
    </row>
    <row r="692" spans="1:10">
      <c r="A692" s="412"/>
      <c r="B692" s="412" t="s">
        <v>1973</v>
      </c>
      <c r="C692" s="427" t="s">
        <v>212</v>
      </c>
      <c r="D692" s="413">
        <v>2</v>
      </c>
      <c r="E692" s="483">
        <v>220</v>
      </c>
      <c r="F692" s="483">
        <f>D692*E692</f>
        <v>440</v>
      </c>
      <c r="G692" s="390"/>
      <c r="H692" s="390"/>
    </row>
    <row r="693" spans="1:10">
      <c r="A693" s="411"/>
      <c r="B693" s="412"/>
      <c r="C693" s="427"/>
      <c r="D693" s="413"/>
      <c r="E693" s="483"/>
      <c r="F693" s="483"/>
      <c r="G693" s="390"/>
      <c r="H693" s="390"/>
    </row>
    <row r="694" spans="1:10">
      <c r="A694" s="411" t="s">
        <v>113</v>
      </c>
      <c r="B694" s="412" t="s">
        <v>1974</v>
      </c>
      <c r="C694" s="427"/>
      <c r="D694" s="413"/>
      <c r="E694" s="483"/>
      <c r="F694" s="483"/>
      <c r="G694" s="390"/>
      <c r="H694" s="390"/>
    </row>
    <row r="695" spans="1:10">
      <c r="A695" s="411"/>
      <c r="B695" s="412" t="s">
        <v>1975</v>
      </c>
      <c r="C695" s="427" t="s">
        <v>212</v>
      </c>
      <c r="D695" s="413">
        <v>5</v>
      </c>
      <c r="E695" s="483">
        <v>145</v>
      </c>
      <c r="F695" s="483">
        <f>D695*E695</f>
        <v>725</v>
      </c>
      <c r="G695" s="390"/>
      <c r="H695" s="390"/>
    </row>
    <row r="696" spans="1:10">
      <c r="A696" s="411"/>
      <c r="B696" s="412" t="s">
        <v>1976</v>
      </c>
      <c r="C696" s="427" t="s">
        <v>212</v>
      </c>
      <c r="D696" s="413">
        <v>2</v>
      </c>
      <c r="E696" s="483">
        <v>110</v>
      </c>
      <c r="F696" s="483">
        <f>D696*E696</f>
        <v>220</v>
      </c>
      <c r="G696" s="390"/>
      <c r="H696" s="390"/>
    </row>
    <row r="697" spans="1:10">
      <c r="A697" s="411"/>
      <c r="B697" s="412" t="s">
        <v>1977</v>
      </c>
      <c r="C697" s="427" t="s">
        <v>212</v>
      </c>
      <c r="D697" s="413">
        <v>7</v>
      </c>
      <c r="E697" s="483">
        <v>92</v>
      </c>
      <c r="F697" s="483">
        <f>D697*E697</f>
        <v>644</v>
      </c>
      <c r="G697" s="390"/>
      <c r="H697" s="390"/>
    </row>
    <row r="698" spans="1:10">
      <c r="A698" s="411"/>
      <c r="B698" s="412" t="s">
        <v>1978</v>
      </c>
      <c r="C698" s="427" t="s">
        <v>212</v>
      </c>
      <c r="D698" s="413">
        <v>2</v>
      </c>
      <c r="E698" s="483">
        <v>90</v>
      </c>
      <c r="F698" s="483">
        <f>D698*E698</f>
        <v>180</v>
      </c>
      <c r="G698" s="390"/>
      <c r="H698" s="390"/>
    </row>
    <row r="699" spans="1:10">
      <c r="A699" s="411"/>
      <c r="B699" s="412" t="s">
        <v>1979</v>
      </c>
      <c r="C699" s="427" t="s">
        <v>212</v>
      </c>
      <c r="D699" s="413">
        <v>47</v>
      </c>
      <c r="E699" s="483">
        <v>70</v>
      </c>
      <c r="F699" s="483">
        <f>D699*E699</f>
        <v>3290</v>
      </c>
      <c r="G699" s="390"/>
      <c r="H699" s="390"/>
    </row>
    <row r="700" spans="1:10">
      <c r="A700" s="411"/>
      <c r="B700" s="412"/>
      <c r="C700" s="427"/>
      <c r="D700" s="413"/>
      <c r="E700" s="483"/>
      <c r="F700" s="483"/>
      <c r="G700" s="390"/>
      <c r="H700" s="390"/>
    </row>
    <row r="701" spans="1:10" ht="57">
      <c r="A701" s="411" t="s">
        <v>55</v>
      </c>
      <c r="B701" s="472" t="s">
        <v>1980</v>
      </c>
      <c r="C701" s="427"/>
      <c r="D701" s="413"/>
      <c r="E701" s="483"/>
      <c r="F701" s="483"/>
      <c r="G701" s="390"/>
      <c r="H701" s="390"/>
      <c r="J701" s="413"/>
    </row>
    <row r="702" spans="1:10">
      <c r="A702" s="412"/>
      <c r="B702" s="412" t="s">
        <v>1981</v>
      </c>
      <c r="C702" s="427" t="s">
        <v>212</v>
      </c>
      <c r="D702" s="413">
        <v>2</v>
      </c>
      <c r="E702" s="483">
        <v>450</v>
      </c>
      <c r="F702" s="483">
        <f>D702*E702</f>
        <v>900</v>
      </c>
      <c r="G702" s="390"/>
      <c r="H702" s="390"/>
    </row>
    <row r="703" spans="1:10">
      <c r="A703" s="412"/>
      <c r="B703" s="412"/>
      <c r="C703" s="427"/>
      <c r="D703" s="413"/>
      <c r="E703" s="483"/>
      <c r="F703" s="483"/>
      <c r="G703" s="390"/>
      <c r="H703" s="390"/>
    </row>
    <row r="704" spans="1:10" ht="57">
      <c r="A704" s="411" t="s">
        <v>56</v>
      </c>
      <c r="B704" s="473" t="s">
        <v>1982</v>
      </c>
      <c r="C704" s="427"/>
      <c r="D704" s="413"/>
      <c r="E704" s="483"/>
      <c r="F704" s="483"/>
      <c r="G704" s="390"/>
      <c r="H704" s="390"/>
    </row>
    <row r="705" spans="1:8">
      <c r="A705" s="412"/>
      <c r="B705" s="382" t="s">
        <v>1926</v>
      </c>
      <c r="C705" s="427" t="s">
        <v>212</v>
      </c>
      <c r="D705" s="413">
        <v>4</v>
      </c>
      <c r="E705" s="483">
        <v>180</v>
      </c>
      <c r="F705" s="483">
        <f>D705*E705</f>
        <v>720</v>
      </c>
      <c r="G705" s="390"/>
      <c r="H705" s="390"/>
    </row>
    <row r="706" spans="1:8">
      <c r="A706" s="412"/>
      <c r="B706" s="382" t="s">
        <v>1928</v>
      </c>
      <c r="C706" s="427" t="s">
        <v>212</v>
      </c>
      <c r="D706" s="413">
        <v>1</v>
      </c>
      <c r="E706" s="483">
        <v>250</v>
      </c>
      <c r="F706" s="483">
        <f>D706*E706</f>
        <v>250</v>
      </c>
      <c r="G706" s="390"/>
      <c r="H706" s="390"/>
    </row>
    <row r="707" spans="1:8">
      <c r="A707" s="412"/>
      <c r="B707" s="382" t="s">
        <v>1929</v>
      </c>
      <c r="C707" s="427" t="s">
        <v>212</v>
      </c>
      <c r="D707" s="413">
        <v>23</v>
      </c>
      <c r="E707" s="483">
        <v>320</v>
      </c>
      <c r="F707" s="483">
        <f>D707*E707</f>
        <v>7360</v>
      </c>
      <c r="G707" s="390"/>
      <c r="H707" s="390"/>
    </row>
    <row r="708" spans="1:8">
      <c r="A708" s="412"/>
      <c r="B708" s="382" t="s">
        <v>1930</v>
      </c>
      <c r="C708" s="427" t="s">
        <v>212</v>
      </c>
      <c r="D708" s="413">
        <v>6</v>
      </c>
      <c r="E708" s="483">
        <v>360</v>
      </c>
      <c r="F708" s="483">
        <f>D708*E708</f>
        <v>2160</v>
      </c>
      <c r="G708" s="390"/>
      <c r="H708" s="390"/>
    </row>
    <row r="709" spans="1:8">
      <c r="A709" s="412"/>
      <c r="B709" s="382" t="s">
        <v>1931</v>
      </c>
      <c r="C709" s="427" t="s">
        <v>212</v>
      </c>
      <c r="D709" s="413">
        <v>5</v>
      </c>
      <c r="E709" s="483">
        <v>360</v>
      </c>
      <c r="F709" s="483">
        <f>D709*E709</f>
        <v>1800</v>
      </c>
      <c r="G709" s="390"/>
      <c r="H709" s="390"/>
    </row>
    <row r="710" spans="1:8">
      <c r="A710" s="412"/>
      <c r="B710" s="412"/>
      <c r="C710" s="427"/>
      <c r="D710" s="413"/>
      <c r="E710" s="483"/>
      <c r="F710" s="483"/>
      <c r="G710" s="390"/>
      <c r="H710" s="390"/>
    </row>
    <row r="711" spans="1:8" ht="66">
      <c r="A711" s="411" t="s">
        <v>825</v>
      </c>
      <c r="B711" s="412" t="s">
        <v>1983</v>
      </c>
      <c r="C711" s="427"/>
      <c r="D711" s="413"/>
      <c r="E711" s="483"/>
      <c r="F711" s="483"/>
      <c r="G711" s="390"/>
      <c r="H711" s="390"/>
    </row>
    <row r="712" spans="1:8">
      <c r="A712" s="412"/>
      <c r="B712" s="382" t="s">
        <v>1929</v>
      </c>
      <c r="C712" s="427" t="s">
        <v>212</v>
      </c>
      <c r="D712" s="413">
        <v>2</v>
      </c>
      <c r="E712" s="483">
        <v>250</v>
      </c>
      <c r="F712" s="483">
        <f>D712*E712</f>
        <v>500</v>
      </c>
      <c r="G712" s="390"/>
      <c r="H712" s="390"/>
    </row>
    <row r="713" spans="1:8">
      <c r="A713" s="412"/>
      <c r="B713" s="382" t="s">
        <v>1930</v>
      </c>
      <c r="C713" s="427" t="s">
        <v>212</v>
      </c>
      <c r="D713" s="413">
        <v>6</v>
      </c>
      <c r="E713" s="483">
        <v>320</v>
      </c>
      <c r="F713" s="483">
        <f>D713*E713</f>
        <v>1920</v>
      </c>
      <c r="G713" s="390"/>
      <c r="H713" s="390"/>
    </row>
    <row r="714" spans="1:8">
      <c r="A714" s="412"/>
      <c r="B714" s="412"/>
      <c r="C714" s="427"/>
      <c r="D714" s="413"/>
      <c r="E714" s="481"/>
      <c r="F714" s="481"/>
      <c r="G714" s="390"/>
      <c r="H714" s="390"/>
    </row>
    <row r="715" spans="1:8">
      <c r="A715" s="412"/>
      <c r="B715" s="412"/>
      <c r="C715" s="427"/>
      <c r="D715" s="413"/>
      <c r="E715" s="481"/>
      <c r="F715" s="481"/>
      <c r="G715" s="390"/>
      <c r="H715" s="390"/>
    </row>
    <row r="716" spans="1:8" ht="132">
      <c r="A716" s="411" t="s">
        <v>841</v>
      </c>
      <c r="B716" s="413" t="s">
        <v>1984</v>
      </c>
      <c r="C716" s="392" t="s">
        <v>212</v>
      </c>
      <c r="D716" s="390">
        <v>37</v>
      </c>
      <c r="E716" s="483">
        <v>200</v>
      </c>
      <c r="F716" s="483">
        <f>D716*E716</f>
        <v>7400</v>
      </c>
      <c r="G716" s="390"/>
      <c r="H716" s="390"/>
    </row>
    <row r="717" spans="1:8">
      <c r="A717" s="412"/>
      <c r="B717" s="413"/>
      <c r="C717" s="427"/>
      <c r="D717" s="413"/>
      <c r="E717" s="474"/>
      <c r="F717" s="474"/>
      <c r="G717" s="917"/>
      <c r="H717" s="917"/>
    </row>
    <row r="718" spans="1:8" ht="79.2">
      <c r="A718" s="411" t="s">
        <v>843</v>
      </c>
      <c r="B718" s="412" t="s">
        <v>1985</v>
      </c>
      <c r="C718" s="392" t="s">
        <v>111</v>
      </c>
      <c r="D718" s="390">
        <v>230</v>
      </c>
      <c r="E718" s="483">
        <v>6</v>
      </c>
      <c r="F718" s="483">
        <f>D718*E718</f>
        <v>1380</v>
      </c>
      <c r="G718" s="917"/>
      <c r="H718" s="917"/>
    </row>
    <row r="719" spans="1:8">
      <c r="A719" s="411"/>
      <c r="B719" s="412"/>
      <c r="C719" s="392"/>
      <c r="D719" s="390"/>
      <c r="E719" s="483"/>
      <c r="F719" s="483"/>
      <c r="G719" s="390"/>
      <c r="H719" s="390"/>
    </row>
    <row r="720" spans="1:8" ht="26.4">
      <c r="A720" s="411" t="s">
        <v>849</v>
      </c>
      <c r="B720" s="412" t="s">
        <v>1986</v>
      </c>
      <c r="C720" s="392" t="s">
        <v>206</v>
      </c>
      <c r="D720" s="390">
        <v>1</v>
      </c>
      <c r="E720" s="483">
        <v>350</v>
      </c>
      <c r="F720" s="483">
        <f>D720*E720</f>
        <v>350</v>
      </c>
      <c r="G720" s="390"/>
      <c r="H720" s="390"/>
    </row>
    <row r="721" spans="1:12" ht="14.25" customHeight="1">
      <c r="A721" s="413"/>
      <c r="B721" s="413"/>
      <c r="C721" s="918"/>
      <c r="D721" s="918"/>
      <c r="E721" s="919"/>
      <c r="F721" s="919"/>
      <c r="G721" s="917"/>
      <c r="H721" s="917"/>
      <c r="L721" s="393"/>
    </row>
    <row r="722" spans="1:12" ht="39.6">
      <c r="A722" s="411" t="s">
        <v>1752</v>
      </c>
      <c r="B722" s="412" t="s">
        <v>1987</v>
      </c>
      <c r="C722" s="392" t="s">
        <v>206</v>
      </c>
      <c r="D722" s="390">
        <v>1</v>
      </c>
      <c r="E722" s="505">
        <v>500</v>
      </c>
      <c r="F722" s="483">
        <f>D722*E722</f>
        <v>500</v>
      </c>
      <c r="G722" s="917"/>
      <c r="H722" s="917"/>
    </row>
    <row r="723" spans="1:12">
      <c r="A723" s="413"/>
      <c r="B723" s="413"/>
      <c r="C723" s="427"/>
      <c r="D723" s="413"/>
      <c r="E723" s="474"/>
      <c r="F723" s="483"/>
      <c r="G723" s="917"/>
      <c r="H723" s="917"/>
    </row>
    <row r="724" spans="1:12" ht="52.8">
      <c r="A724" s="411" t="s">
        <v>1755</v>
      </c>
      <c r="B724" s="413" t="s">
        <v>1757</v>
      </c>
      <c r="C724" s="427"/>
      <c r="D724" s="413"/>
      <c r="E724" s="474"/>
      <c r="F724" s="481">
        <f>ROUND(0.01*SUM(F404:F722),2)</f>
        <v>1140.22</v>
      </c>
      <c r="G724" s="917"/>
      <c r="H724" s="917"/>
    </row>
    <row r="725" spans="1:12">
      <c r="A725" s="413"/>
      <c r="B725" s="413"/>
      <c r="C725" s="427"/>
      <c r="D725" s="413"/>
      <c r="E725" s="474"/>
      <c r="F725" s="483"/>
      <c r="G725" s="917"/>
      <c r="H725" s="917"/>
    </row>
    <row r="726" spans="1:12">
      <c r="A726" s="411" t="s">
        <v>1756</v>
      </c>
      <c r="B726" s="432" t="s">
        <v>1988</v>
      </c>
      <c r="C726" s="431"/>
      <c r="D726" s="432"/>
      <c r="E726" s="506"/>
      <c r="F726" s="490">
        <f>ROUND(0.015*SUM(F404:F722),2)</f>
        <v>1710.33</v>
      </c>
      <c r="G726" s="917"/>
      <c r="H726" s="917"/>
    </row>
    <row r="727" spans="1:12">
      <c r="A727" s="413"/>
      <c r="B727" s="413"/>
      <c r="C727" s="449"/>
      <c r="D727" s="450"/>
      <c r="E727" s="500"/>
      <c r="F727" s="500"/>
      <c r="G727" s="917"/>
      <c r="H727" s="917"/>
    </row>
    <row r="728" spans="1:12" ht="13.8" thickBot="1">
      <c r="A728" s="436"/>
      <c r="B728" s="445" t="s">
        <v>1764</v>
      </c>
      <c r="C728" s="475"/>
      <c r="D728" s="476"/>
      <c r="E728" s="507"/>
      <c r="F728" s="484">
        <f>SUM(F407:F726)</f>
        <v>116872.55</v>
      </c>
      <c r="G728" s="917"/>
      <c r="H728" s="917"/>
    </row>
    <row r="729" spans="1:12" ht="13.8" thickTop="1">
      <c r="A729" s="450"/>
      <c r="B729" s="390"/>
      <c r="E729" s="481"/>
      <c r="F729" s="481"/>
      <c r="G729" s="917"/>
      <c r="H729" s="917"/>
    </row>
    <row r="730" spans="1:12">
      <c r="A730" s="390"/>
      <c r="E730" s="481"/>
      <c r="F730" s="481"/>
      <c r="G730" s="477"/>
      <c r="H730" s="390"/>
    </row>
    <row r="731" spans="1:12">
      <c r="A731" s="438"/>
      <c r="B731" s="377"/>
      <c r="C731" s="415"/>
      <c r="D731" s="478"/>
      <c r="E731" s="380"/>
      <c r="F731" s="380"/>
      <c r="G731" s="382"/>
    </row>
    <row r="732" spans="1:12">
      <c r="B732" s="479" t="s">
        <v>1989</v>
      </c>
      <c r="E732" s="481"/>
      <c r="F732" s="481"/>
    </row>
    <row r="733" spans="1:12" ht="65.25" customHeight="1">
      <c r="B733" s="412" t="s">
        <v>1990</v>
      </c>
      <c r="E733" s="481"/>
      <c r="F733" s="481"/>
    </row>
    <row r="734" spans="1:12" ht="26.4">
      <c r="B734" s="412" t="s">
        <v>1991</v>
      </c>
      <c r="E734" s="481"/>
      <c r="F734" s="481"/>
    </row>
    <row r="735" spans="1:12">
      <c r="B735" s="412" t="s">
        <v>1992</v>
      </c>
      <c r="E735" s="481"/>
      <c r="F735" s="481"/>
    </row>
    <row r="736" spans="1:12">
      <c r="B736" s="412" t="s">
        <v>1993</v>
      </c>
      <c r="E736" s="481"/>
      <c r="F736" s="481"/>
    </row>
    <row r="737" spans="2:6">
      <c r="B737" s="412" t="s">
        <v>1994</v>
      </c>
      <c r="E737" s="481"/>
      <c r="F737" s="481"/>
    </row>
    <row r="738" spans="2:6">
      <c r="B738" s="412" t="s">
        <v>1995</v>
      </c>
      <c r="E738" s="481"/>
      <c r="F738" s="481"/>
    </row>
    <row r="739" spans="2:6">
      <c r="B739" s="412" t="s">
        <v>1996</v>
      </c>
      <c r="E739" s="481"/>
      <c r="F739" s="481"/>
    </row>
    <row r="740" spans="2:6">
      <c r="B740" s="412" t="s">
        <v>1997</v>
      </c>
      <c r="E740" s="481"/>
      <c r="F740" s="481"/>
    </row>
    <row r="741" spans="2:6">
      <c r="B741" s="412" t="s">
        <v>1998</v>
      </c>
      <c r="E741" s="481"/>
      <c r="F741" s="481"/>
    </row>
    <row r="742" spans="2:6" ht="26.4">
      <c r="B742" s="412" t="s">
        <v>1999</v>
      </c>
      <c r="E742" s="481"/>
      <c r="F742" s="481"/>
    </row>
    <row r="743" spans="2:6" ht="26.4">
      <c r="B743" s="412" t="s">
        <v>2000</v>
      </c>
      <c r="E743" s="481"/>
      <c r="F743" s="481"/>
    </row>
    <row r="744" spans="2:6" ht="38.25" customHeight="1">
      <c r="B744" s="412" t="s">
        <v>2001</v>
      </c>
      <c r="E744" s="481"/>
      <c r="F744" s="481"/>
    </row>
    <row r="745" spans="2:6" ht="26.4">
      <c r="B745" s="412" t="s">
        <v>2002</v>
      </c>
      <c r="E745" s="481"/>
      <c r="F745" s="481"/>
    </row>
    <row r="746" spans="2:6" ht="33.75" customHeight="1">
      <c r="B746" s="412" t="s">
        <v>2003</v>
      </c>
      <c r="E746" s="481"/>
      <c r="F746" s="481"/>
    </row>
    <row r="747" spans="2:6" ht="26.4">
      <c r="B747" s="412" t="s">
        <v>2004</v>
      </c>
      <c r="E747" s="481"/>
      <c r="F747" s="481"/>
    </row>
  </sheetData>
  <mergeCells count="54">
    <mergeCell ref="A5:F5"/>
    <mergeCell ref="E6:F6"/>
    <mergeCell ref="A7:D7"/>
    <mergeCell ref="E7:F7"/>
    <mergeCell ref="A9:D9"/>
    <mergeCell ref="E9:F9"/>
    <mergeCell ref="A11:D11"/>
    <mergeCell ref="E11:F11"/>
    <mergeCell ref="A13:D13"/>
    <mergeCell ref="E13:F13"/>
    <mergeCell ref="A15:D15"/>
    <mergeCell ref="E15:F15"/>
    <mergeCell ref="A16:D16"/>
    <mergeCell ref="E16:F16"/>
    <mergeCell ref="A19:D19"/>
    <mergeCell ref="C75:C77"/>
    <mergeCell ref="D75:D77"/>
    <mergeCell ref="B17:E17"/>
    <mergeCell ref="A357:A358"/>
    <mergeCell ref="A144:A147"/>
    <mergeCell ref="B144:B147"/>
    <mergeCell ref="B244:C244"/>
    <mergeCell ref="C245:D245"/>
    <mergeCell ref="A251:A252"/>
    <mergeCell ref="B265:C265"/>
    <mergeCell ref="B294:B295"/>
    <mergeCell ref="B297:B298"/>
    <mergeCell ref="B305:B306"/>
    <mergeCell ref="C305:E305"/>
    <mergeCell ref="B308:B311"/>
    <mergeCell ref="G717:H717"/>
    <mergeCell ref="A360:A362"/>
    <mergeCell ref="B360:B362"/>
    <mergeCell ref="A366:A369"/>
    <mergeCell ref="A377:A379"/>
    <mergeCell ref="A381:A385"/>
    <mergeCell ref="A386:A388"/>
    <mergeCell ref="B389:B390"/>
    <mergeCell ref="A390:A391"/>
    <mergeCell ref="G677:H677"/>
    <mergeCell ref="G678:H678"/>
    <mergeCell ref="G679:H679"/>
    <mergeCell ref="G729:H729"/>
    <mergeCell ref="G718:H718"/>
    <mergeCell ref="C721:D721"/>
    <mergeCell ref="E721:F721"/>
    <mergeCell ref="G721:H721"/>
    <mergeCell ref="G722:H722"/>
    <mergeCell ref="G723:H723"/>
    <mergeCell ref="G724:H724"/>
    <mergeCell ref="G725:H725"/>
    <mergeCell ref="G726:H726"/>
    <mergeCell ref="G727:H727"/>
    <mergeCell ref="G728:H728"/>
  </mergeCells>
  <pageMargins left="0.59055118110236227" right="0.75" top="0.44" bottom="0.74" header="0.31496062992125984" footer="0.39370078740157483"/>
  <pageSetup paperSize="9" scale="89" orientation="portrait" r:id="rId1"/>
  <headerFooter alignWithMargins="0">
    <oddFooter>&amp;RSI dela</oddFooter>
  </headerFooter>
  <rowBreaks count="7" manualBreakCount="7">
    <brk id="123" max="5" man="1"/>
    <brk id="154" max="5" man="1"/>
    <brk id="264" max="5" man="1"/>
    <brk id="321" max="5" man="1"/>
    <brk id="402" max="5" man="1"/>
    <brk id="641" max="5" man="1"/>
    <brk id="69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DFFCD"/>
    <pageSetUpPr fitToPage="1"/>
  </sheetPr>
  <dimension ref="A1:MK419"/>
  <sheetViews>
    <sheetView tabSelected="1" topLeftCell="A4" zoomScaleNormal="100" zoomScaleSheetLayoutView="100" workbookViewId="0">
      <selection activeCell="D318" sqref="D318"/>
    </sheetView>
  </sheetViews>
  <sheetFormatPr defaultColWidth="9.109375" defaultRowHeight="14.4"/>
  <cols>
    <col min="1" max="1" width="11.5546875" style="834" customWidth="1"/>
    <col min="2" max="2" width="44.33203125" style="834" customWidth="1"/>
    <col min="3" max="3" width="10.21875" style="834" customWidth="1"/>
    <col min="4" max="4" width="10.44140625" style="834" customWidth="1"/>
    <col min="5" max="5" width="10.33203125" style="834" hidden="1" customWidth="1"/>
    <col min="6" max="6" width="10.44140625" style="834" hidden="1" customWidth="1"/>
    <col min="7" max="7" width="11" style="834" bestFit="1" customWidth="1"/>
    <col min="8" max="8" width="15.33203125" style="834" customWidth="1"/>
    <col min="9" max="9" width="2" style="509" customWidth="1"/>
    <col min="10" max="10" width="1.88671875" style="509" customWidth="1"/>
    <col min="11" max="16384" width="9.109375" style="509"/>
  </cols>
  <sheetData>
    <row r="1" spans="1:8">
      <c r="A1" s="842"/>
      <c r="B1" s="842"/>
      <c r="C1" s="842"/>
      <c r="D1" s="842"/>
      <c r="E1" s="842"/>
      <c r="F1" s="842"/>
      <c r="G1" s="842"/>
      <c r="H1" s="842"/>
    </row>
    <row r="2" spans="1:8">
      <c r="A2" s="842"/>
      <c r="B2" s="842"/>
      <c r="C2" s="842"/>
      <c r="D2" s="842"/>
      <c r="E2" s="842"/>
      <c r="F2" s="842"/>
      <c r="G2" s="842"/>
      <c r="H2" s="842"/>
    </row>
    <row r="3" spans="1:8">
      <c r="A3" s="842"/>
      <c r="B3" s="842"/>
      <c r="C3" s="842"/>
      <c r="D3" s="842"/>
      <c r="E3" s="842"/>
      <c r="F3" s="842"/>
      <c r="G3" s="842"/>
      <c r="H3" s="842"/>
    </row>
    <row r="4" spans="1:8">
      <c r="A4" s="842"/>
      <c r="B4" s="842"/>
      <c r="C4" s="842"/>
      <c r="D4" s="842"/>
      <c r="E4" s="842"/>
      <c r="F4" s="842"/>
      <c r="G4" s="842"/>
      <c r="H4" s="842"/>
    </row>
    <row r="5" spans="1:8" ht="15.6">
      <c r="A5" s="842"/>
      <c r="B5" s="843" t="s">
        <v>2651</v>
      </c>
      <c r="C5" s="842"/>
      <c r="D5" s="842"/>
      <c r="E5" s="842"/>
      <c r="F5" s="842"/>
      <c r="G5" s="842"/>
      <c r="H5" s="842"/>
    </row>
    <row r="6" spans="1:8" ht="15.6">
      <c r="A6" s="842"/>
      <c r="B6" s="843" t="s">
        <v>2858</v>
      </c>
      <c r="C6" s="842"/>
      <c r="D6" s="842"/>
      <c r="E6" s="842"/>
      <c r="F6" s="842"/>
      <c r="G6" s="842"/>
      <c r="H6" s="842"/>
    </row>
    <row r="7" spans="1:8" ht="15.6">
      <c r="A7" s="842"/>
      <c r="B7" s="843"/>
      <c r="C7" s="842"/>
      <c r="D7" s="842"/>
      <c r="E7" s="842"/>
      <c r="F7" s="842"/>
      <c r="G7" s="842"/>
      <c r="H7" s="842"/>
    </row>
    <row r="8" spans="1:8" ht="13.5" customHeight="1">
      <c r="A8" s="842"/>
      <c r="B8" s="842"/>
      <c r="C8" s="842"/>
      <c r="D8" s="842"/>
      <c r="E8" s="842"/>
      <c r="F8" s="842"/>
      <c r="G8" s="842"/>
      <c r="H8" s="842"/>
    </row>
    <row r="9" spans="1:8" ht="15.6">
      <c r="A9" s="842"/>
      <c r="B9" s="843" t="s">
        <v>2014</v>
      </c>
      <c r="C9" s="844"/>
      <c r="D9" s="844"/>
      <c r="E9" s="844"/>
      <c r="F9" s="844"/>
      <c r="G9" s="844"/>
      <c r="H9" s="844"/>
    </row>
    <row r="10" spans="1:8">
      <c r="A10" s="842"/>
      <c r="B10" s="844"/>
      <c r="C10" s="844"/>
      <c r="D10" s="844"/>
      <c r="E10" s="844"/>
      <c r="F10" s="844"/>
      <c r="G10" s="844"/>
      <c r="H10" s="844"/>
    </row>
    <row r="11" spans="1:8" s="508" customFormat="1" ht="13.8">
      <c r="A11" s="844"/>
      <c r="B11" s="844" t="s">
        <v>2005</v>
      </c>
      <c r="C11" s="844"/>
      <c r="D11" s="844"/>
      <c r="E11" s="844"/>
      <c r="F11" s="844"/>
      <c r="G11" s="844"/>
      <c r="H11" s="844"/>
    </row>
    <row r="12" spans="1:8" s="508" customFormat="1" ht="35.25" customHeight="1">
      <c r="A12" s="844"/>
      <c r="B12" s="932" t="s">
        <v>2006</v>
      </c>
      <c r="C12" s="932"/>
      <c r="D12" s="932"/>
      <c r="E12" s="932"/>
      <c r="F12" s="932"/>
      <c r="G12" s="932"/>
      <c r="H12" s="932"/>
    </row>
    <row r="13" spans="1:8" s="508" customFormat="1" ht="15.6">
      <c r="A13" s="844"/>
      <c r="B13" s="868" t="s">
        <v>2845</v>
      </c>
      <c r="C13" s="844"/>
      <c r="D13" s="844"/>
      <c r="E13" s="844"/>
      <c r="F13" s="844"/>
      <c r="G13" s="844"/>
      <c r="H13" s="844"/>
    </row>
    <row r="14" spans="1:8" s="508" customFormat="1" ht="13.8">
      <c r="A14" s="844"/>
      <c r="B14" s="845" t="s">
        <v>2007</v>
      </c>
      <c r="C14" s="844"/>
      <c r="D14" s="844"/>
      <c r="E14" s="844"/>
      <c r="F14" s="844"/>
      <c r="G14" s="844"/>
      <c r="H14" s="844"/>
    </row>
    <row r="15" spans="1:8" s="508" customFormat="1" ht="129.6" customHeight="1">
      <c r="A15" s="844"/>
      <c r="B15" s="933" t="s">
        <v>2646</v>
      </c>
      <c r="C15" s="933"/>
      <c r="D15" s="933"/>
      <c r="E15" s="933"/>
      <c r="F15" s="933"/>
      <c r="G15" s="933"/>
      <c r="H15" s="933"/>
    </row>
    <row r="16" spans="1:8" s="508" customFormat="1">
      <c r="A16" s="836" t="s">
        <v>2008</v>
      </c>
      <c r="B16" s="836" t="s">
        <v>2859</v>
      </c>
      <c r="C16" s="837" t="s">
        <v>2645</v>
      </c>
      <c r="D16" s="837" t="s">
        <v>2647</v>
      </c>
      <c r="E16" s="837" t="s">
        <v>2642</v>
      </c>
      <c r="F16" s="837" t="s">
        <v>2643</v>
      </c>
      <c r="G16" s="838" t="s">
        <v>2644</v>
      </c>
      <c r="H16" s="839" t="s">
        <v>2641</v>
      </c>
    </row>
    <row r="17" spans="1:8" s="508" customFormat="1" ht="13.8">
      <c r="A17" s="846"/>
      <c r="B17" s="847" t="s">
        <v>2009</v>
      </c>
      <c r="C17" s="835"/>
      <c r="D17" s="835"/>
      <c r="E17" s="835"/>
      <c r="F17" s="835"/>
      <c r="G17" s="835"/>
      <c r="H17" s="841"/>
    </row>
    <row r="18" spans="1:8" s="508" customFormat="1" ht="96.6">
      <c r="A18" s="848" t="s">
        <v>2754</v>
      </c>
      <c r="B18" s="849" t="s">
        <v>2652</v>
      </c>
      <c r="C18" s="835"/>
      <c r="D18" s="835"/>
      <c r="E18" s="850"/>
      <c r="F18" s="850"/>
      <c r="G18" s="841"/>
      <c r="H18" s="841"/>
    </row>
    <row r="19" spans="1:8" s="508" customFormat="1" ht="13.8">
      <c r="A19" s="851"/>
      <c r="B19" s="849" t="s">
        <v>2653</v>
      </c>
      <c r="C19" s="835" t="s">
        <v>212</v>
      </c>
      <c r="D19" s="835">
        <v>15</v>
      </c>
      <c r="E19" s="850"/>
      <c r="F19" s="850"/>
      <c r="G19" s="841"/>
      <c r="H19" s="841">
        <f>ROUND((Tabela1[[#This Row],[cena/e.m.]]*Tabela1[[#This Row],[   kol]]),2)</f>
        <v>0</v>
      </c>
    </row>
    <row r="20" spans="1:8" s="508" customFormat="1" ht="13.8">
      <c r="A20" s="851"/>
      <c r="B20" s="849" t="s">
        <v>2654</v>
      </c>
      <c r="C20" s="835" t="s">
        <v>212</v>
      </c>
      <c r="D20" s="835">
        <v>7</v>
      </c>
      <c r="E20" s="850"/>
      <c r="F20" s="850"/>
      <c r="G20" s="841"/>
      <c r="H20" s="841">
        <f>ROUND((Tabela1[[#This Row],[cena/e.m.]]*Tabela1[[#This Row],[   kol]]),2)</f>
        <v>0</v>
      </c>
    </row>
    <row r="21" spans="1:8" s="508" customFormat="1" ht="13.8">
      <c r="A21" s="846"/>
      <c r="B21" s="847"/>
      <c r="C21" s="835"/>
      <c r="D21" s="835"/>
      <c r="E21" s="835"/>
      <c r="F21" s="835"/>
      <c r="G21" s="835"/>
      <c r="H21" s="841"/>
    </row>
    <row r="22" spans="1:8" s="508" customFormat="1" ht="55.2">
      <c r="A22" s="852" t="s">
        <v>2657</v>
      </c>
      <c r="B22" s="849" t="s">
        <v>2655</v>
      </c>
      <c r="C22" s="835"/>
      <c r="D22" s="835"/>
      <c r="E22" s="835"/>
      <c r="F22" s="835"/>
      <c r="G22" s="835"/>
      <c r="H22" s="841"/>
    </row>
    <row r="23" spans="1:8" s="508" customFormat="1" ht="13.8">
      <c r="A23" s="846"/>
      <c r="B23" s="853" t="s">
        <v>2656</v>
      </c>
      <c r="C23" s="835" t="s">
        <v>212</v>
      </c>
      <c r="D23" s="835">
        <v>2</v>
      </c>
      <c r="E23" s="850"/>
      <c r="F23" s="850"/>
      <c r="G23" s="841"/>
      <c r="H23" s="841">
        <f>ROUND((Tabela1[[#This Row],[cena/e.m.]]*Tabela1[[#This Row],[   kol]]),2)</f>
        <v>0</v>
      </c>
    </row>
    <row r="24" spans="1:8" s="508" customFormat="1" ht="13.8">
      <c r="A24" s="851"/>
      <c r="B24" s="849"/>
      <c r="C24" s="835"/>
      <c r="D24" s="835"/>
      <c r="E24" s="850"/>
      <c r="F24" s="850"/>
      <c r="G24" s="841"/>
      <c r="H24" s="841"/>
    </row>
    <row r="25" spans="1:8" s="508" customFormat="1" ht="82.8">
      <c r="A25" s="854" t="s">
        <v>2766</v>
      </c>
      <c r="B25" s="849" t="s">
        <v>2658</v>
      </c>
      <c r="C25" s="835"/>
      <c r="D25" s="835"/>
      <c r="E25" s="850"/>
      <c r="F25" s="850"/>
      <c r="G25" s="841"/>
      <c r="H25" s="841"/>
    </row>
    <row r="26" spans="1:8" s="508" customFormat="1" ht="13.5" customHeight="1">
      <c r="A26" s="851"/>
      <c r="B26" s="849" t="s">
        <v>2656</v>
      </c>
      <c r="C26" s="835" t="s">
        <v>212</v>
      </c>
      <c r="D26" s="835">
        <v>22</v>
      </c>
      <c r="E26" s="850"/>
      <c r="F26" s="850"/>
      <c r="G26" s="841"/>
      <c r="H26" s="841">
        <f>ROUND((Tabela1[[#This Row],[cena/e.m.]]*Tabela1[[#This Row],[   kol]]),2)</f>
        <v>0</v>
      </c>
    </row>
    <row r="27" spans="1:8" s="508" customFormat="1" ht="13.8">
      <c r="A27" s="851"/>
      <c r="B27" s="849" t="s">
        <v>2654</v>
      </c>
      <c r="C27" s="835" t="s">
        <v>212</v>
      </c>
      <c r="D27" s="835">
        <v>18</v>
      </c>
      <c r="E27" s="850"/>
      <c r="F27" s="850"/>
      <c r="G27" s="841"/>
      <c r="H27" s="841">
        <f>ROUND((Tabela1[[#This Row],[cena/e.m.]]*Tabela1[[#This Row],[   kol]]),2)</f>
        <v>0</v>
      </c>
    </row>
    <row r="28" spans="1:8" s="508" customFormat="1" ht="13.8">
      <c r="A28" s="851"/>
      <c r="B28" s="849"/>
      <c r="C28" s="835"/>
      <c r="D28" s="835"/>
      <c r="E28" s="835"/>
      <c r="F28" s="835"/>
      <c r="G28" s="841"/>
      <c r="H28" s="841"/>
    </row>
    <row r="29" spans="1:8" s="508" customFormat="1" ht="110.4">
      <c r="A29" s="851" t="s">
        <v>2660</v>
      </c>
      <c r="B29" s="849" t="s">
        <v>2659</v>
      </c>
      <c r="C29" s="835"/>
      <c r="D29" s="835"/>
      <c r="E29" s="850"/>
      <c r="F29" s="850"/>
      <c r="G29" s="841"/>
      <c r="H29" s="841"/>
    </row>
    <row r="30" spans="1:8" s="508" customFormat="1" ht="13.8">
      <c r="A30" s="851"/>
      <c r="B30" s="849" t="s">
        <v>2656</v>
      </c>
      <c r="C30" s="835" t="s">
        <v>212</v>
      </c>
      <c r="D30" s="835">
        <v>1</v>
      </c>
      <c r="E30" s="850"/>
      <c r="F30" s="850"/>
      <c r="G30" s="841"/>
      <c r="H30" s="841">
        <f>ROUND((Tabela1[[#This Row],[cena/e.m.]]*Tabela1[[#This Row],[   kol]]),2)</f>
        <v>0</v>
      </c>
    </row>
    <row r="31" spans="1:8" s="508" customFormat="1" ht="13.8">
      <c r="A31" s="851"/>
      <c r="B31" s="849"/>
      <c r="C31" s="835"/>
      <c r="D31" s="835"/>
      <c r="E31" s="850"/>
      <c r="F31" s="850"/>
      <c r="G31" s="841"/>
      <c r="H31" s="841"/>
    </row>
    <row r="32" spans="1:8" s="508" customFormat="1" ht="69">
      <c r="A32" s="855" t="s">
        <v>2772</v>
      </c>
      <c r="B32" s="849" t="s">
        <v>2860</v>
      </c>
      <c r="C32" s="835"/>
      <c r="D32" s="835"/>
      <c r="E32" s="850"/>
      <c r="F32" s="850"/>
      <c r="G32" s="841"/>
      <c r="H32" s="841"/>
    </row>
    <row r="33" spans="1:8" s="508" customFormat="1" ht="15" customHeight="1">
      <c r="A33" s="851"/>
      <c r="B33" s="849" t="s">
        <v>2656</v>
      </c>
      <c r="C33" s="835" t="s">
        <v>212</v>
      </c>
      <c r="D33" s="835">
        <v>52</v>
      </c>
      <c r="E33" s="850"/>
      <c r="F33" s="850"/>
      <c r="G33" s="841"/>
      <c r="H33" s="841">
        <f>ROUND((Tabela1[[#This Row],[cena/e.m.]]*Tabela1[[#This Row],[   kol]]),2)</f>
        <v>0</v>
      </c>
    </row>
    <row r="34" spans="1:8" s="508" customFormat="1" ht="13.8">
      <c r="A34" s="851"/>
      <c r="B34" s="849" t="s">
        <v>2654</v>
      </c>
      <c r="C34" s="835" t="s">
        <v>212</v>
      </c>
      <c r="D34" s="835">
        <v>8</v>
      </c>
      <c r="E34" s="850"/>
      <c r="F34" s="850"/>
      <c r="G34" s="841"/>
      <c r="H34" s="841">
        <f>ROUND((Tabela1[[#This Row],[cena/e.m.]]*Tabela1[[#This Row],[   kol]]),2)</f>
        <v>0</v>
      </c>
    </row>
    <row r="35" spans="1:8" s="508" customFormat="1" ht="13.8">
      <c r="A35" s="851"/>
      <c r="B35" s="849"/>
      <c r="C35" s="835"/>
      <c r="D35" s="835"/>
      <c r="E35" s="835"/>
      <c r="F35" s="835"/>
      <c r="G35" s="841"/>
      <c r="H35" s="841"/>
    </row>
    <row r="36" spans="1:8" s="508" customFormat="1" ht="82.8">
      <c r="A36" s="851" t="s">
        <v>2661</v>
      </c>
      <c r="B36" s="849" t="s">
        <v>2662</v>
      </c>
      <c r="C36" s="835"/>
      <c r="D36" s="835"/>
      <c r="E36" s="850"/>
      <c r="F36" s="850"/>
      <c r="G36" s="841"/>
      <c r="H36" s="841"/>
    </row>
    <row r="37" spans="1:8" s="508" customFormat="1" ht="12" customHeight="1">
      <c r="A37" s="851"/>
      <c r="B37" s="849" t="s">
        <v>2656</v>
      </c>
      <c r="C37" s="835" t="s">
        <v>212</v>
      </c>
      <c r="D37" s="835">
        <v>3</v>
      </c>
      <c r="E37" s="850"/>
      <c r="F37" s="850"/>
      <c r="G37" s="841"/>
      <c r="H37" s="841">
        <f>ROUND((Tabela1[[#This Row],[cena/e.m.]]*Tabela1[[#This Row],[   kol]]),2)</f>
        <v>0</v>
      </c>
    </row>
    <row r="38" spans="1:8" s="508" customFormat="1" ht="13.8">
      <c r="A38" s="851"/>
      <c r="B38" s="849"/>
      <c r="C38" s="835"/>
      <c r="D38" s="835"/>
      <c r="E38" s="835"/>
      <c r="F38" s="835"/>
      <c r="G38" s="841"/>
      <c r="H38" s="841"/>
    </row>
    <row r="39" spans="1:8" s="508" customFormat="1" ht="41.4">
      <c r="A39" s="851" t="s">
        <v>2663</v>
      </c>
      <c r="B39" s="849" t="s">
        <v>2861</v>
      </c>
      <c r="C39" s="835"/>
      <c r="D39" s="835"/>
      <c r="E39" s="850"/>
      <c r="F39" s="850"/>
      <c r="G39" s="841"/>
      <c r="H39" s="841"/>
    </row>
    <row r="40" spans="1:8" s="508" customFormat="1" ht="13.8">
      <c r="A40" s="851"/>
      <c r="B40" s="849" t="s">
        <v>2656</v>
      </c>
      <c r="C40" s="835" t="s">
        <v>212</v>
      </c>
      <c r="D40" s="835">
        <v>2</v>
      </c>
      <c r="E40" s="850"/>
      <c r="F40" s="850"/>
      <c r="G40" s="841"/>
      <c r="H40" s="841">
        <f>ROUND((Tabela1[[#This Row],[cena/e.m.]]*Tabela1[[#This Row],[   kol]]),2)</f>
        <v>0</v>
      </c>
    </row>
    <row r="41" spans="1:8" s="508" customFormat="1" ht="13.8">
      <c r="A41" s="851"/>
      <c r="B41" s="849"/>
      <c r="C41" s="835"/>
      <c r="D41" s="835"/>
      <c r="E41" s="835"/>
      <c r="F41" s="835"/>
      <c r="G41" s="841"/>
      <c r="H41" s="841"/>
    </row>
    <row r="42" spans="1:8" s="508" customFormat="1" ht="41.4">
      <c r="A42" s="851" t="s">
        <v>2665</v>
      </c>
      <c r="B42" s="849" t="s">
        <v>2664</v>
      </c>
      <c r="C42" s="835"/>
      <c r="D42" s="835"/>
      <c r="E42" s="850"/>
      <c r="F42" s="850"/>
      <c r="G42" s="841"/>
      <c r="H42" s="841"/>
    </row>
    <row r="43" spans="1:8" s="508" customFormat="1" ht="14.25" customHeight="1">
      <c r="A43" s="851"/>
      <c r="B43" s="849" t="s">
        <v>2656</v>
      </c>
      <c r="C43" s="835" t="s">
        <v>212</v>
      </c>
      <c r="D43" s="835">
        <v>2</v>
      </c>
      <c r="E43" s="850"/>
      <c r="F43" s="850"/>
      <c r="G43" s="841"/>
      <c r="H43" s="841">
        <f>ROUND((Tabela1[[#This Row],[cena/e.m.]]*Tabela1[[#This Row],[   kol]]),2)</f>
        <v>0</v>
      </c>
    </row>
    <row r="44" spans="1:8" s="508" customFormat="1" ht="13.8">
      <c r="A44" s="851"/>
      <c r="B44" s="849"/>
      <c r="C44" s="835"/>
      <c r="D44" s="835"/>
      <c r="E44" s="835"/>
      <c r="F44" s="835"/>
      <c r="G44" s="841"/>
      <c r="H44" s="841"/>
    </row>
    <row r="45" spans="1:8" s="508" customFormat="1" ht="124.2">
      <c r="A45" s="851" t="s">
        <v>2666</v>
      </c>
      <c r="B45" s="849" t="s">
        <v>2667</v>
      </c>
      <c r="C45" s="835"/>
      <c r="D45" s="835"/>
      <c r="E45" s="850"/>
      <c r="F45" s="850"/>
      <c r="G45" s="841"/>
      <c r="H45" s="841"/>
    </row>
    <row r="46" spans="1:8" s="508" customFormat="1" ht="13.8">
      <c r="A46" s="851"/>
      <c r="B46" s="849" t="s">
        <v>2656</v>
      </c>
      <c r="C46" s="835" t="s">
        <v>212</v>
      </c>
      <c r="D46" s="835">
        <v>1</v>
      </c>
      <c r="E46" s="850"/>
      <c r="F46" s="850"/>
      <c r="G46" s="841"/>
      <c r="H46" s="841">
        <f>ROUND((Tabela1[[#This Row],[cena/e.m.]]*Tabela1[[#This Row],[   kol]]),2)</f>
        <v>0</v>
      </c>
    </row>
    <row r="47" spans="1:8" s="508" customFormat="1" ht="13.8">
      <c r="A47" s="851"/>
      <c r="B47" s="849"/>
      <c r="C47" s="835"/>
      <c r="D47" s="835"/>
      <c r="E47" s="850"/>
      <c r="F47" s="850"/>
      <c r="G47" s="841"/>
      <c r="H47" s="841"/>
    </row>
    <row r="48" spans="1:8" s="508" customFormat="1" ht="129" customHeight="1">
      <c r="A48" s="851" t="s">
        <v>2668</v>
      </c>
      <c r="B48" s="849" t="s">
        <v>2853</v>
      </c>
      <c r="C48" s="835"/>
      <c r="D48" s="835"/>
      <c r="E48" s="850"/>
      <c r="F48" s="850"/>
      <c r="G48" s="841"/>
      <c r="H48" s="841"/>
    </row>
    <row r="49" spans="1:8" s="508" customFormat="1" ht="13.8">
      <c r="A49" s="851"/>
      <c r="B49" s="849" t="s">
        <v>2656</v>
      </c>
      <c r="C49" s="835" t="s">
        <v>212</v>
      </c>
      <c r="D49" s="835">
        <v>4</v>
      </c>
      <c r="E49" s="850"/>
      <c r="F49" s="850"/>
      <c r="G49" s="841"/>
      <c r="H49" s="841">
        <f>ROUND((Tabela1[[#This Row],[cena/e.m.]]*Tabela1[[#This Row],[   kol]]),2)</f>
        <v>0</v>
      </c>
    </row>
    <row r="50" spans="1:8" s="508" customFormat="1" ht="13.8">
      <c r="A50" s="851"/>
      <c r="B50" s="849"/>
      <c r="C50" s="835"/>
      <c r="D50" s="835"/>
      <c r="E50" s="850"/>
      <c r="F50" s="850"/>
      <c r="G50" s="841"/>
      <c r="H50" s="841"/>
    </row>
    <row r="51" spans="1:8" s="508" customFormat="1" ht="124.2">
      <c r="A51" s="851" t="s">
        <v>2743</v>
      </c>
      <c r="B51" s="849" t="s">
        <v>2744</v>
      </c>
      <c r="C51" s="835"/>
      <c r="D51" s="835"/>
      <c r="E51" s="850"/>
      <c r="F51" s="850"/>
      <c r="G51" s="841"/>
      <c r="H51" s="841"/>
    </row>
    <row r="52" spans="1:8" s="508" customFormat="1" ht="13.8">
      <c r="A52" s="851"/>
      <c r="B52" s="849" t="s">
        <v>2654</v>
      </c>
      <c r="C52" s="835" t="s">
        <v>212</v>
      </c>
      <c r="D52" s="835">
        <v>1</v>
      </c>
      <c r="E52" s="850"/>
      <c r="F52" s="850"/>
      <c r="G52" s="841"/>
      <c r="H52" s="841">
        <f>ROUND((Tabela1[[#This Row],[cena/e.m.]]*Tabela1[[#This Row],[   kol]]),2)</f>
        <v>0</v>
      </c>
    </row>
    <row r="53" spans="1:8" s="508" customFormat="1" ht="110.4">
      <c r="A53" s="851" t="s">
        <v>2797</v>
      </c>
      <c r="B53" s="849" t="s">
        <v>2796</v>
      </c>
      <c r="C53" s="835"/>
      <c r="D53" s="835"/>
      <c r="E53" s="850"/>
      <c r="F53" s="850"/>
      <c r="G53" s="841"/>
      <c r="H53" s="841"/>
    </row>
    <row r="54" spans="1:8" s="508" customFormat="1" ht="13.8">
      <c r="A54" s="851"/>
      <c r="B54" s="849" t="s">
        <v>2654</v>
      </c>
      <c r="C54" s="835" t="s">
        <v>212</v>
      </c>
      <c r="D54" s="835">
        <v>5</v>
      </c>
      <c r="E54" s="850"/>
      <c r="F54" s="850"/>
      <c r="G54" s="841"/>
      <c r="H54" s="841">
        <f>ROUND((Tabela1[[#This Row],[cena/e.m.]]*Tabela1[[#This Row],[   kol]]),2)</f>
        <v>0</v>
      </c>
    </row>
    <row r="55" spans="1:8" s="508" customFormat="1" ht="13.8">
      <c r="A55" s="851"/>
      <c r="B55" s="849"/>
      <c r="C55" s="835"/>
      <c r="D55" s="835"/>
      <c r="E55" s="850"/>
      <c r="F55" s="850"/>
      <c r="G55" s="841"/>
      <c r="H55" s="841"/>
    </row>
    <row r="56" spans="1:8" s="508" customFormat="1" ht="110.4">
      <c r="A56" s="851" t="s">
        <v>2799</v>
      </c>
      <c r="B56" s="849" t="s">
        <v>2798</v>
      </c>
      <c r="C56" s="835"/>
      <c r="D56" s="835"/>
      <c r="E56" s="850"/>
      <c r="F56" s="850"/>
      <c r="G56" s="841"/>
      <c r="H56" s="841"/>
    </row>
    <row r="57" spans="1:8" s="508" customFormat="1" ht="13.8">
      <c r="A57" s="851"/>
      <c r="B57" s="849" t="s">
        <v>2654</v>
      </c>
      <c r="C57" s="835" t="s">
        <v>212</v>
      </c>
      <c r="D57" s="835">
        <v>2</v>
      </c>
      <c r="E57" s="850"/>
      <c r="F57" s="850"/>
      <c r="G57" s="841"/>
      <c r="H57" s="841">
        <f>ROUND((Tabela1[[#This Row],[cena/e.m.]]*Tabela1[[#This Row],[   kol]]),2)</f>
        <v>0</v>
      </c>
    </row>
    <row r="58" spans="1:8" s="508" customFormat="1" ht="13.8">
      <c r="A58" s="851"/>
      <c r="B58" s="849"/>
      <c r="C58" s="835"/>
      <c r="D58" s="835"/>
      <c r="E58" s="850"/>
      <c r="F58" s="850"/>
      <c r="G58" s="841"/>
      <c r="H58" s="841"/>
    </row>
    <row r="59" spans="1:8" s="508" customFormat="1" ht="127.8" customHeight="1">
      <c r="A59" s="855" t="s">
        <v>2801</v>
      </c>
      <c r="B59" s="849" t="s">
        <v>2800</v>
      </c>
      <c r="C59" s="835"/>
      <c r="D59" s="835"/>
      <c r="E59" s="850"/>
      <c r="F59" s="850"/>
      <c r="G59" s="841"/>
      <c r="H59" s="841"/>
    </row>
    <row r="60" spans="1:8" s="508" customFormat="1" ht="13.8">
      <c r="A60" s="851"/>
      <c r="B60" s="849" t="s">
        <v>2654</v>
      </c>
      <c r="C60" s="835" t="s">
        <v>212</v>
      </c>
      <c r="D60" s="835">
        <v>2</v>
      </c>
      <c r="E60" s="850"/>
      <c r="F60" s="850"/>
      <c r="G60" s="841"/>
      <c r="H60" s="841">
        <f>ROUND((Tabela1[[#This Row],[cena/e.m.]]*Tabela1[[#This Row],[   kol]]),2)</f>
        <v>0</v>
      </c>
    </row>
    <row r="61" spans="1:8" s="508" customFormat="1" ht="13.8">
      <c r="A61" s="851"/>
      <c r="B61" s="849"/>
      <c r="C61" s="835"/>
      <c r="D61" s="835"/>
      <c r="E61" s="850"/>
      <c r="F61" s="850"/>
      <c r="G61" s="841"/>
      <c r="H61" s="841"/>
    </row>
    <row r="62" spans="1:8" s="508" customFormat="1" ht="127.2" customHeight="1">
      <c r="A62" s="851" t="s">
        <v>2746</v>
      </c>
      <c r="B62" s="849" t="s">
        <v>2745</v>
      </c>
      <c r="C62" s="835"/>
      <c r="D62" s="835"/>
      <c r="E62" s="850"/>
      <c r="F62" s="850"/>
      <c r="G62" s="841"/>
      <c r="H62" s="841"/>
    </row>
    <row r="63" spans="1:8" s="508" customFormat="1" ht="13.8">
      <c r="A63" s="851"/>
      <c r="B63" s="849" t="s">
        <v>2654</v>
      </c>
      <c r="C63" s="835" t="s">
        <v>212</v>
      </c>
      <c r="D63" s="835">
        <v>16</v>
      </c>
      <c r="E63" s="850"/>
      <c r="F63" s="850"/>
      <c r="G63" s="841"/>
      <c r="H63" s="841">
        <f>ROUND((Tabela1[[#This Row],[cena/e.m.]]*Tabela1[[#This Row],[   kol]]),2)</f>
        <v>0</v>
      </c>
    </row>
    <row r="64" spans="1:8" s="508" customFormat="1" ht="13.8">
      <c r="A64" s="851"/>
      <c r="B64" s="849"/>
      <c r="C64" s="835"/>
      <c r="D64" s="835"/>
      <c r="E64" s="850"/>
      <c r="F64" s="850"/>
      <c r="G64" s="841"/>
      <c r="H64" s="841"/>
    </row>
    <row r="65" spans="1:8" s="508" customFormat="1" ht="96.6">
      <c r="A65" s="851" t="s">
        <v>2776</v>
      </c>
      <c r="B65" s="849" t="s">
        <v>2854</v>
      </c>
      <c r="C65" s="835"/>
      <c r="D65" s="835"/>
      <c r="E65" s="850"/>
      <c r="F65" s="850"/>
      <c r="G65" s="841"/>
      <c r="H65" s="841"/>
    </row>
    <row r="66" spans="1:8" s="508" customFormat="1" ht="13.8">
      <c r="A66" s="851"/>
      <c r="B66" s="849" t="s">
        <v>2654</v>
      </c>
      <c r="C66" s="835" t="s">
        <v>212</v>
      </c>
      <c r="D66" s="835">
        <v>4</v>
      </c>
      <c r="E66" s="850"/>
      <c r="F66" s="850"/>
      <c r="G66" s="841"/>
      <c r="H66" s="841">
        <f>ROUND((Tabela1[[#This Row],[cena/e.m.]]*Tabela1[[#This Row],[   kol]]),2)</f>
        <v>0</v>
      </c>
    </row>
    <row r="67" spans="1:8" s="508" customFormat="1" ht="13.8">
      <c r="A67" s="851"/>
      <c r="B67" s="849"/>
      <c r="C67" s="835"/>
      <c r="D67" s="835"/>
      <c r="E67" s="850"/>
      <c r="F67" s="850"/>
      <c r="G67" s="841"/>
      <c r="H67" s="841"/>
    </row>
    <row r="68" spans="1:8" s="508" customFormat="1" ht="96.6">
      <c r="A68" s="851" t="s">
        <v>2803</v>
      </c>
      <c r="B68" s="849" t="s">
        <v>2802</v>
      </c>
      <c r="C68" s="835"/>
      <c r="D68" s="835"/>
      <c r="E68" s="850"/>
      <c r="F68" s="850"/>
      <c r="G68" s="841"/>
      <c r="H68" s="841"/>
    </row>
    <row r="69" spans="1:8" s="508" customFormat="1" ht="13.8">
      <c r="A69" s="851"/>
      <c r="B69" s="849" t="s">
        <v>2654</v>
      </c>
      <c r="C69" s="835" t="s">
        <v>212</v>
      </c>
      <c r="D69" s="835">
        <v>2</v>
      </c>
      <c r="E69" s="850"/>
      <c r="F69" s="850"/>
      <c r="G69" s="841"/>
      <c r="H69" s="841">
        <f>ROUND((Tabela1[[#This Row],[cena/e.m.]]*Tabela1[[#This Row],[   kol]]),2)</f>
        <v>0</v>
      </c>
    </row>
    <row r="70" spans="1:8" s="508" customFormat="1" ht="13.8">
      <c r="A70" s="851"/>
      <c r="B70" s="849"/>
      <c r="C70" s="835"/>
      <c r="D70" s="835"/>
      <c r="E70" s="835"/>
      <c r="F70" s="835"/>
      <c r="G70" s="841"/>
      <c r="H70" s="841"/>
    </row>
    <row r="71" spans="1:8" s="508" customFormat="1" ht="55.2">
      <c r="A71" s="855" t="s">
        <v>2689</v>
      </c>
      <c r="B71" s="849" t="s">
        <v>2669</v>
      </c>
      <c r="C71" s="835"/>
      <c r="D71" s="835"/>
      <c r="E71" s="850"/>
      <c r="F71" s="850"/>
      <c r="G71" s="841"/>
      <c r="H71" s="841"/>
    </row>
    <row r="72" spans="1:8" s="508" customFormat="1" ht="13.8">
      <c r="A72" s="851"/>
      <c r="B72" s="849" t="s">
        <v>2656</v>
      </c>
      <c r="C72" s="835" t="s">
        <v>212</v>
      </c>
      <c r="D72" s="835">
        <v>4</v>
      </c>
      <c r="E72" s="850"/>
      <c r="F72" s="850"/>
      <c r="G72" s="841"/>
      <c r="H72" s="841">
        <f>ROUND((Tabela1[[#This Row],[cena/e.m.]]*Tabela1[[#This Row],[   kol]]),2)</f>
        <v>0</v>
      </c>
    </row>
    <row r="73" spans="1:8" s="508" customFormat="1" ht="13.8">
      <c r="A73" s="851"/>
      <c r="B73" s="849" t="s">
        <v>2654</v>
      </c>
      <c r="C73" s="835" t="s">
        <v>212</v>
      </c>
      <c r="D73" s="835">
        <v>1</v>
      </c>
      <c r="E73" s="850"/>
      <c r="F73" s="850"/>
      <c r="G73" s="841"/>
      <c r="H73" s="841">
        <f>ROUND((Tabela1[[#This Row],[cena/e.m.]]*Tabela1[[#This Row],[   kol]]),2)</f>
        <v>0</v>
      </c>
    </row>
    <row r="74" spans="1:8" s="508" customFormat="1" ht="13.8">
      <c r="A74" s="851"/>
      <c r="B74" s="849"/>
      <c r="C74" s="835"/>
      <c r="D74" s="835"/>
      <c r="E74" s="850"/>
      <c r="F74" s="850"/>
      <c r="G74" s="841"/>
      <c r="H74" s="841"/>
    </row>
    <row r="75" spans="1:8" s="508" customFormat="1" ht="69">
      <c r="A75" s="851" t="s">
        <v>2670</v>
      </c>
      <c r="B75" s="849" t="s">
        <v>2671</v>
      </c>
      <c r="C75" s="835"/>
      <c r="D75" s="835"/>
      <c r="E75" s="850"/>
      <c r="F75" s="850"/>
      <c r="G75" s="841"/>
      <c r="H75" s="841"/>
    </row>
    <row r="76" spans="1:8" s="508" customFormat="1" ht="13.8">
      <c r="A76" s="851"/>
      <c r="B76" s="849" t="s">
        <v>2656</v>
      </c>
      <c r="C76" s="835" t="s">
        <v>212</v>
      </c>
      <c r="D76" s="835">
        <v>2</v>
      </c>
      <c r="E76" s="850"/>
      <c r="F76" s="850"/>
      <c r="G76" s="841"/>
      <c r="H76" s="841">
        <f>ROUND((Tabela1[[#This Row],[cena/e.m.]]*Tabela1[[#This Row],[   kol]]),2)</f>
        <v>0</v>
      </c>
    </row>
    <row r="77" spans="1:8" s="508" customFormat="1" ht="13.8">
      <c r="A77" s="851"/>
      <c r="B77" s="849"/>
      <c r="C77" s="835"/>
      <c r="D77" s="835"/>
      <c r="E77" s="835"/>
      <c r="F77" s="835"/>
      <c r="G77" s="841"/>
      <c r="H77" s="841"/>
    </row>
    <row r="78" spans="1:8" s="508" customFormat="1" ht="96.6">
      <c r="A78" s="855" t="s">
        <v>2783</v>
      </c>
      <c r="B78" s="849" t="s">
        <v>2672</v>
      </c>
      <c r="C78" s="835"/>
      <c r="D78" s="835"/>
      <c r="E78" s="850"/>
      <c r="F78" s="850"/>
      <c r="G78" s="841"/>
      <c r="H78" s="841"/>
    </row>
    <row r="79" spans="1:8" s="508" customFormat="1" ht="13.8">
      <c r="A79" s="851"/>
      <c r="B79" s="849" t="s">
        <v>2656</v>
      </c>
      <c r="C79" s="835" t="s">
        <v>212</v>
      </c>
      <c r="D79" s="835">
        <v>5</v>
      </c>
      <c r="E79" s="850"/>
      <c r="F79" s="850"/>
      <c r="G79" s="841"/>
      <c r="H79" s="841">
        <f>ROUND((Tabela1[[#This Row],[cena/e.m.]]*Tabela1[[#This Row],[   kol]]),2)</f>
        <v>0</v>
      </c>
    </row>
    <row r="80" spans="1:8" s="508" customFormat="1" ht="13.8">
      <c r="A80" s="851"/>
      <c r="B80" s="849" t="s">
        <v>2654</v>
      </c>
      <c r="C80" s="835" t="s">
        <v>212</v>
      </c>
      <c r="D80" s="835">
        <v>5</v>
      </c>
      <c r="E80" s="850"/>
      <c r="F80" s="850"/>
      <c r="G80" s="841"/>
      <c r="H80" s="841">
        <f>ROUND((Tabela1[[#This Row],[cena/e.m.]]*Tabela1[[#This Row],[   kol]]),2)</f>
        <v>0</v>
      </c>
    </row>
    <row r="81" spans="1:8" s="508" customFormat="1" ht="13.8">
      <c r="A81" s="851"/>
      <c r="B81" s="849"/>
      <c r="C81" s="835"/>
      <c r="D81" s="835"/>
      <c r="E81" s="850"/>
      <c r="F81" s="850"/>
      <c r="G81" s="841"/>
      <c r="H81" s="841"/>
    </row>
    <row r="82" spans="1:8" s="508" customFormat="1" ht="82.8">
      <c r="A82" s="855" t="s">
        <v>2782</v>
      </c>
      <c r="B82" s="849" t="s">
        <v>2862</v>
      </c>
      <c r="C82" s="835"/>
      <c r="D82" s="835"/>
      <c r="E82" s="850"/>
      <c r="F82" s="850"/>
      <c r="G82" s="841"/>
      <c r="H82" s="841"/>
    </row>
    <row r="83" spans="1:8" s="508" customFormat="1" ht="13.8">
      <c r="A83" s="851"/>
      <c r="B83" s="849" t="s">
        <v>2656</v>
      </c>
      <c r="C83" s="835" t="s">
        <v>212</v>
      </c>
      <c r="D83" s="835">
        <v>1</v>
      </c>
      <c r="E83" s="850"/>
      <c r="F83" s="850"/>
      <c r="G83" s="841"/>
      <c r="H83" s="841">
        <f>ROUND((Tabela1[[#This Row],[cena/e.m.]]*Tabela1[[#This Row],[   kol]]),2)</f>
        <v>0</v>
      </c>
    </row>
    <row r="84" spans="1:8" s="508" customFormat="1" ht="13.8">
      <c r="A84" s="851"/>
      <c r="B84" s="849" t="s">
        <v>2654</v>
      </c>
      <c r="C84" s="835" t="s">
        <v>212</v>
      </c>
      <c r="D84" s="835">
        <v>2</v>
      </c>
      <c r="E84" s="850"/>
      <c r="F84" s="850"/>
      <c r="G84" s="841"/>
      <c r="H84" s="841">
        <f>ROUND((Tabela1[[#This Row],[cena/e.m.]]*Tabela1[[#This Row],[   kol]]),2)</f>
        <v>0</v>
      </c>
    </row>
    <row r="85" spans="1:8" s="508" customFormat="1" ht="13.8">
      <c r="A85" s="851"/>
      <c r="B85" s="849"/>
      <c r="C85" s="835"/>
      <c r="D85" s="835"/>
      <c r="E85" s="835"/>
      <c r="F85" s="835"/>
      <c r="G85" s="841"/>
      <c r="H85" s="841"/>
    </row>
    <row r="86" spans="1:8" s="508" customFormat="1" ht="41.4">
      <c r="A86" s="851" t="s">
        <v>2673</v>
      </c>
      <c r="B86" s="849" t="s">
        <v>2674</v>
      </c>
      <c r="C86" s="835"/>
      <c r="D86" s="835"/>
      <c r="E86" s="850"/>
      <c r="F86" s="850"/>
      <c r="G86" s="841"/>
      <c r="H86" s="841"/>
    </row>
    <row r="87" spans="1:8" s="508" customFormat="1" ht="13.8">
      <c r="A87" s="851"/>
      <c r="B87" s="849" t="s">
        <v>2656</v>
      </c>
      <c r="C87" s="835" t="s">
        <v>212</v>
      </c>
      <c r="D87" s="835">
        <v>1</v>
      </c>
      <c r="E87" s="850"/>
      <c r="F87" s="850"/>
      <c r="G87" s="841"/>
      <c r="H87" s="841">
        <f>ROUND((Tabela1[[#This Row],[cena/e.m.]]*Tabela1[[#This Row],[   kol]]),2)</f>
        <v>0</v>
      </c>
    </row>
    <row r="88" spans="1:8" s="508" customFormat="1" ht="13.8">
      <c r="A88" s="851"/>
      <c r="B88" s="849"/>
      <c r="C88" s="835"/>
      <c r="D88" s="835"/>
      <c r="E88" s="850"/>
      <c r="F88" s="850"/>
      <c r="G88" s="841"/>
      <c r="H88" s="841"/>
    </row>
    <row r="89" spans="1:8" s="508" customFormat="1" ht="124.2">
      <c r="A89" s="851" t="s">
        <v>2675</v>
      </c>
      <c r="B89" s="849" t="s">
        <v>2676</v>
      </c>
      <c r="C89" s="835"/>
      <c r="D89" s="835"/>
      <c r="E89" s="850"/>
      <c r="F89" s="850"/>
      <c r="G89" s="841"/>
      <c r="H89" s="841"/>
    </row>
    <row r="90" spans="1:8" s="508" customFormat="1" ht="13.8">
      <c r="A90" s="851"/>
      <c r="B90" s="849" t="s">
        <v>2656</v>
      </c>
      <c r="C90" s="835" t="s">
        <v>212</v>
      </c>
      <c r="D90" s="835">
        <v>27</v>
      </c>
      <c r="E90" s="850"/>
      <c r="F90" s="850"/>
      <c r="G90" s="841"/>
      <c r="H90" s="841">
        <f>ROUND((Tabela1[[#This Row],[cena/e.m.]]*Tabela1[[#This Row],[   kol]]),2)</f>
        <v>0</v>
      </c>
    </row>
    <row r="91" spans="1:8" s="508" customFormat="1" ht="13.8">
      <c r="A91" s="851"/>
      <c r="B91" s="849"/>
      <c r="C91" s="835"/>
      <c r="D91" s="835"/>
      <c r="E91" s="850"/>
      <c r="F91" s="850"/>
      <c r="G91" s="841"/>
      <c r="H91" s="841"/>
    </row>
    <row r="92" spans="1:8" s="508" customFormat="1" ht="138">
      <c r="A92" s="851" t="s">
        <v>2678</v>
      </c>
      <c r="B92" s="849" t="s">
        <v>2677</v>
      </c>
      <c r="C92" s="835"/>
      <c r="D92" s="835"/>
      <c r="E92" s="850"/>
      <c r="F92" s="850"/>
      <c r="G92" s="841"/>
      <c r="H92" s="841"/>
    </row>
    <row r="93" spans="1:8" s="508" customFormat="1" ht="13.8">
      <c r="A93" s="851"/>
      <c r="B93" s="849" t="s">
        <v>2656</v>
      </c>
      <c r="C93" s="835" t="s">
        <v>212</v>
      </c>
      <c r="D93" s="835">
        <v>1</v>
      </c>
      <c r="E93" s="850"/>
      <c r="F93" s="850"/>
      <c r="G93" s="841"/>
      <c r="H93" s="841">
        <f>ROUND((Tabela1[[#This Row],[cena/e.m.]]*Tabela1[[#This Row],[   kol]]),2)</f>
        <v>0</v>
      </c>
    </row>
    <row r="94" spans="1:8" s="508" customFormat="1" ht="13.8">
      <c r="A94" s="851"/>
      <c r="B94" s="849"/>
      <c r="C94" s="835"/>
      <c r="D94" s="835"/>
      <c r="E94" s="835"/>
      <c r="F94" s="835"/>
      <c r="G94" s="841"/>
      <c r="H94" s="841"/>
    </row>
    <row r="95" spans="1:8" s="508" customFormat="1" ht="110.4">
      <c r="A95" s="851" t="s">
        <v>2679</v>
      </c>
      <c r="B95" s="849" t="s">
        <v>2855</v>
      </c>
      <c r="C95" s="835"/>
      <c r="D95" s="835"/>
      <c r="E95" s="850"/>
      <c r="F95" s="850"/>
      <c r="G95" s="841"/>
      <c r="H95" s="841"/>
    </row>
    <row r="96" spans="1:8" s="508" customFormat="1" ht="13.8">
      <c r="A96" s="851"/>
      <c r="B96" s="849" t="s">
        <v>2656</v>
      </c>
      <c r="C96" s="835" t="s">
        <v>212</v>
      </c>
      <c r="D96" s="835">
        <v>2</v>
      </c>
      <c r="E96" s="850"/>
      <c r="F96" s="850"/>
      <c r="G96" s="841"/>
      <c r="H96" s="841">
        <f>ROUND((Tabela1[[#This Row],[cena/e.m.]]*Tabela1[[#This Row],[   kol]]),2)</f>
        <v>0</v>
      </c>
    </row>
    <row r="97" spans="1:8" s="508" customFormat="1" ht="13.8">
      <c r="A97" s="851"/>
      <c r="B97" s="849" t="s">
        <v>2654</v>
      </c>
      <c r="C97" s="835" t="s">
        <v>212</v>
      </c>
      <c r="D97" s="835"/>
      <c r="E97" s="850"/>
      <c r="F97" s="850"/>
      <c r="G97" s="841"/>
      <c r="H97" s="841">
        <f>ROUND((Tabela1[[#This Row],[cena/e.m.]]*Tabela1[[#This Row],[   kol]]),2)</f>
        <v>0</v>
      </c>
    </row>
    <row r="98" spans="1:8" s="508" customFormat="1" ht="13.8">
      <c r="A98" s="851"/>
      <c r="B98" s="849"/>
      <c r="C98" s="835"/>
      <c r="D98" s="835"/>
      <c r="E98" s="850"/>
      <c r="F98" s="850"/>
      <c r="G98" s="841"/>
      <c r="H98" s="841"/>
    </row>
    <row r="99" spans="1:8" s="508" customFormat="1" ht="55.2">
      <c r="A99" s="851" t="s">
        <v>2680</v>
      </c>
      <c r="B99" s="849" t="s">
        <v>2681</v>
      </c>
      <c r="C99" s="835"/>
      <c r="D99" s="835"/>
      <c r="E99" s="850"/>
      <c r="F99" s="850"/>
      <c r="G99" s="841"/>
      <c r="H99" s="841"/>
    </row>
    <row r="100" spans="1:8" s="508" customFormat="1" ht="13.8">
      <c r="A100" s="851"/>
      <c r="B100" s="849" t="s">
        <v>2656</v>
      </c>
      <c r="C100" s="835" t="s">
        <v>212</v>
      </c>
      <c r="D100" s="835">
        <v>1</v>
      </c>
      <c r="E100" s="850"/>
      <c r="F100" s="850"/>
      <c r="G100" s="841"/>
      <c r="H100" s="841">
        <f>ROUND((Tabela1[[#This Row],[cena/e.m.]]*Tabela1[[#This Row],[   kol]]),2)</f>
        <v>0</v>
      </c>
    </row>
    <row r="101" spans="1:8" s="508" customFormat="1" ht="13.8">
      <c r="A101" s="851"/>
      <c r="B101" s="849"/>
      <c r="C101" s="835"/>
      <c r="D101" s="835"/>
      <c r="E101" s="850"/>
      <c r="F101" s="850"/>
      <c r="G101" s="841"/>
      <c r="H101" s="841"/>
    </row>
    <row r="102" spans="1:8" s="508" customFormat="1" ht="55.2">
      <c r="A102" s="851" t="s">
        <v>2682</v>
      </c>
      <c r="B102" s="849" t="s">
        <v>2011</v>
      </c>
      <c r="C102" s="835"/>
      <c r="D102" s="835"/>
      <c r="E102" s="850"/>
      <c r="F102" s="850"/>
      <c r="G102" s="841"/>
      <c r="H102" s="841"/>
    </row>
    <row r="103" spans="1:8" s="508" customFormat="1" ht="13.8">
      <c r="A103" s="851"/>
      <c r="B103" s="849" t="s">
        <v>2656</v>
      </c>
      <c r="C103" s="835" t="s">
        <v>212</v>
      </c>
      <c r="D103" s="835">
        <v>1</v>
      </c>
      <c r="E103" s="850"/>
      <c r="F103" s="850"/>
      <c r="G103" s="841"/>
      <c r="H103" s="841">
        <f>ROUND((Tabela1[[#This Row],[cena/e.m.]]*Tabela1[[#This Row],[   kol]]),2)</f>
        <v>0</v>
      </c>
    </row>
    <row r="104" spans="1:8" s="508" customFormat="1" ht="13.8">
      <c r="A104" s="851"/>
      <c r="B104" s="849"/>
      <c r="C104" s="835"/>
      <c r="D104" s="835"/>
      <c r="E104" s="850"/>
      <c r="F104" s="850"/>
      <c r="G104" s="841"/>
      <c r="H104" s="841"/>
    </row>
    <row r="105" spans="1:8" s="508" customFormat="1" ht="27.6">
      <c r="A105" s="851" t="s">
        <v>2683</v>
      </c>
      <c r="B105" s="849" t="s">
        <v>2684</v>
      </c>
      <c r="C105" s="835"/>
      <c r="D105" s="835"/>
      <c r="E105" s="850"/>
      <c r="F105" s="850"/>
      <c r="G105" s="841"/>
      <c r="H105" s="841"/>
    </row>
    <row r="106" spans="1:8" s="508" customFormat="1" ht="13.8">
      <c r="A106" s="851"/>
      <c r="B106" s="849" t="s">
        <v>2656</v>
      </c>
      <c r="C106" s="835" t="s">
        <v>212</v>
      </c>
      <c r="D106" s="835">
        <v>4</v>
      </c>
      <c r="E106" s="850"/>
      <c r="F106" s="850"/>
      <c r="G106" s="841"/>
      <c r="H106" s="841">
        <f>ROUND((Tabela1[[#This Row],[cena/e.m.]]*Tabela1[[#This Row],[   kol]]),2)</f>
        <v>0</v>
      </c>
    </row>
    <row r="107" spans="1:8" s="508" customFormat="1" ht="13.8">
      <c r="A107" s="851"/>
      <c r="B107" s="849"/>
      <c r="C107" s="835"/>
      <c r="D107" s="835"/>
      <c r="E107" s="850"/>
      <c r="F107" s="850"/>
      <c r="G107" s="841"/>
      <c r="H107" s="841"/>
    </row>
    <row r="108" spans="1:8" s="508" customFormat="1" ht="110.4">
      <c r="A108" s="855" t="s">
        <v>2686</v>
      </c>
      <c r="B108" s="849" t="s">
        <v>2685</v>
      </c>
      <c r="C108" s="835"/>
      <c r="D108" s="835"/>
      <c r="E108" s="850"/>
      <c r="F108" s="850"/>
      <c r="G108" s="841"/>
      <c r="H108" s="841"/>
    </row>
    <row r="109" spans="1:8" s="508" customFormat="1" ht="13.8">
      <c r="A109" s="851"/>
      <c r="B109" s="849" t="s">
        <v>2656</v>
      </c>
      <c r="C109" s="835" t="s">
        <v>212</v>
      </c>
      <c r="D109" s="835">
        <v>18</v>
      </c>
      <c r="E109" s="850"/>
      <c r="F109" s="850"/>
      <c r="G109" s="841"/>
      <c r="H109" s="841">
        <f>ROUND((Tabela1[[#This Row],[cena/e.m.]]*Tabela1[[#This Row],[   kol]]),2)</f>
        <v>0</v>
      </c>
    </row>
    <row r="110" spans="1:8" s="508" customFormat="1" ht="13.8">
      <c r="A110" s="851"/>
      <c r="B110" s="849"/>
      <c r="C110" s="835"/>
      <c r="D110" s="835"/>
      <c r="E110" s="850"/>
      <c r="F110" s="850"/>
      <c r="G110" s="841"/>
      <c r="H110" s="841"/>
    </row>
    <row r="111" spans="1:8" s="508" customFormat="1" ht="13.8">
      <c r="A111" s="851" t="s">
        <v>2687</v>
      </c>
      <c r="B111" s="849" t="s">
        <v>2688</v>
      </c>
      <c r="C111" s="835"/>
      <c r="D111" s="835"/>
      <c r="E111" s="850"/>
      <c r="F111" s="850"/>
      <c r="G111" s="841"/>
      <c r="H111" s="841"/>
    </row>
    <row r="112" spans="1:8" s="508" customFormat="1" ht="13.8">
      <c r="A112" s="851"/>
      <c r="B112" s="849" t="s">
        <v>2656</v>
      </c>
      <c r="C112" s="835" t="s">
        <v>212</v>
      </c>
      <c r="D112" s="835">
        <v>4</v>
      </c>
      <c r="E112" s="850"/>
      <c r="F112" s="850"/>
      <c r="G112" s="841"/>
      <c r="H112" s="841">
        <f>ROUND((Tabela1[[#This Row],[cena/e.m.]]*Tabela1[[#This Row],[   kol]]),2)</f>
        <v>0</v>
      </c>
    </row>
    <row r="113" spans="1:8" s="508" customFormat="1" ht="13.8">
      <c r="A113" s="851"/>
      <c r="B113" s="849" t="s">
        <v>2654</v>
      </c>
      <c r="C113" s="835" t="s">
        <v>212</v>
      </c>
      <c r="D113" s="835">
        <v>2</v>
      </c>
      <c r="E113" s="850"/>
      <c r="F113" s="850"/>
      <c r="G113" s="841"/>
      <c r="H113" s="841">
        <f>ROUND((Tabela1[[#This Row],[cena/e.m.]]*Tabela1[[#This Row],[   kol]]),2)</f>
        <v>0</v>
      </c>
    </row>
    <row r="114" spans="1:8" s="508" customFormat="1" ht="13.8">
      <c r="A114" s="851"/>
      <c r="B114" s="849"/>
      <c r="C114" s="835"/>
      <c r="D114" s="835"/>
      <c r="E114" s="850"/>
      <c r="F114" s="850"/>
      <c r="G114" s="841"/>
      <c r="H114" s="841"/>
    </row>
    <row r="115" spans="1:8" s="508" customFormat="1" ht="110.4">
      <c r="A115" s="851" t="s">
        <v>2691</v>
      </c>
      <c r="B115" s="849" t="s">
        <v>2690</v>
      </c>
      <c r="C115" s="835"/>
      <c r="D115" s="835"/>
      <c r="E115" s="850"/>
      <c r="F115" s="850"/>
      <c r="G115" s="841"/>
      <c r="H115" s="841"/>
    </row>
    <row r="116" spans="1:8" s="508" customFormat="1" ht="13.8">
      <c r="A116" s="851"/>
      <c r="B116" s="849" t="s">
        <v>2656</v>
      </c>
      <c r="C116" s="835" t="s">
        <v>212</v>
      </c>
      <c r="D116" s="835">
        <v>3</v>
      </c>
      <c r="E116" s="850"/>
      <c r="F116" s="850"/>
      <c r="G116" s="841"/>
      <c r="H116" s="841">
        <f>ROUND((Tabela1[[#This Row],[cena/e.m.]]*Tabela1[[#This Row],[   kol]]),2)</f>
        <v>0</v>
      </c>
    </row>
    <row r="117" spans="1:8" s="508" customFormat="1" ht="13.8">
      <c r="A117" s="851"/>
      <c r="B117" s="849"/>
      <c r="C117" s="835"/>
      <c r="D117" s="835"/>
      <c r="E117" s="850"/>
      <c r="F117" s="850"/>
      <c r="G117" s="841"/>
      <c r="H117" s="841"/>
    </row>
    <row r="118" spans="1:8" s="508" customFormat="1" ht="96.6">
      <c r="A118" s="851" t="s">
        <v>2691</v>
      </c>
      <c r="B118" s="849" t="s">
        <v>2759</v>
      </c>
      <c r="C118" s="835"/>
      <c r="D118" s="835"/>
      <c r="E118" s="850"/>
      <c r="F118" s="850"/>
      <c r="G118" s="841"/>
      <c r="H118" s="841"/>
    </row>
    <row r="119" spans="1:8" s="508" customFormat="1" ht="18" customHeight="1">
      <c r="A119" s="851"/>
      <c r="B119" s="849" t="s">
        <v>2654</v>
      </c>
      <c r="C119" s="835" t="s">
        <v>212</v>
      </c>
      <c r="D119" s="835"/>
      <c r="E119" s="850"/>
      <c r="F119" s="850"/>
      <c r="G119" s="841"/>
      <c r="H119" s="841">
        <f>ROUND((Tabela1[[#This Row],[cena/e.m.]]*Tabela1[[#This Row],[   kol]]),2)</f>
        <v>0</v>
      </c>
    </row>
    <row r="120" spans="1:8" s="508" customFormat="1" ht="13.8">
      <c r="A120" s="851"/>
      <c r="B120" s="849"/>
      <c r="C120" s="835"/>
      <c r="D120" s="835"/>
      <c r="E120" s="850"/>
      <c r="F120" s="850"/>
      <c r="G120" s="841"/>
      <c r="H120" s="841"/>
    </row>
    <row r="121" spans="1:8" s="508" customFormat="1" ht="96.6">
      <c r="A121" s="851" t="s">
        <v>2775</v>
      </c>
      <c r="B121" s="849" t="s">
        <v>2846</v>
      </c>
      <c r="C121" s="835"/>
      <c r="D121" s="835"/>
      <c r="E121" s="850"/>
      <c r="F121" s="850"/>
      <c r="G121" s="841"/>
      <c r="H121" s="841"/>
    </row>
    <row r="122" spans="1:8" s="508" customFormat="1" ht="13.8">
      <c r="A122" s="851"/>
      <c r="B122" s="849" t="s">
        <v>2654</v>
      </c>
      <c r="C122" s="835" t="s">
        <v>212</v>
      </c>
      <c r="D122" s="835">
        <v>2</v>
      </c>
      <c r="E122" s="850"/>
      <c r="F122" s="850"/>
      <c r="G122" s="841"/>
      <c r="H122" s="841">
        <f>ROUND((Tabela1[[#This Row],[cena/e.m.]]*Tabela1[[#This Row],[   kol]]),2)</f>
        <v>0</v>
      </c>
    </row>
    <row r="123" spans="1:8" s="508" customFormat="1" ht="13.8">
      <c r="A123" s="851"/>
      <c r="B123" s="849"/>
      <c r="C123" s="835"/>
      <c r="D123" s="835"/>
      <c r="E123" s="850"/>
      <c r="F123" s="850"/>
      <c r="G123" s="841"/>
      <c r="H123" s="841"/>
    </row>
    <row r="124" spans="1:8" s="508" customFormat="1" ht="138">
      <c r="A124" s="851" t="s">
        <v>2692</v>
      </c>
      <c r="B124" s="849" t="s">
        <v>2847</v>
      </c>
      <c r="C124" s="835"/>
      <c r="D124" s="835"/>
      <c r="E124" s="850"/>
      <c r="F124" s="850"/>
      <c r="G124" s="841"/>
      <c r="H124" s="841"/>
    </row>
    <row r="125" spans="1:8" s="508" customFormat="1" ht="13.8">
      <c r="A125" s="835"/>
      <c r="B125" s="835" t="s">
        <v>2656</v>
      </c>
      <c r="C125" s="835" t="s">
        <v>212</v>
      </c>
      <c r="D125" s="835">
        <v>1</v>
      </c>
      <c r="E125" s="850"/>
      <c r="F125" s="850"/>
      <c r="G125" s="841"/>
      <c r="H125" s="841">
        <f>ROUND((Tabela1[[#This Row],[cena/e.m.]]*Tabela1[[#This Row],[   kol]]),2)</f>
        <v>0</v>
      </c>
    </row>
    <row r="126" spans="1:8" s="508" customFormat="1" ht="13.8">
      <c r="A126" s="851"/>
      <c r="B126" s="849" t="s">
        <v>2654</v>
      </c>
      <c r="C126" s="835" t="s">
        <v>212</v>
      </c>
      <c r="D126" s="835">
        <v>1</v>
      </c>
      <c r="E126" s="850"/>
      <c r="F126" s="850"/>
      <c r="G126" s="841"/>
      <c r="H126" s="841">
        <f>ROUND((Tabela1[[#This Row],[cena/e.m.]]*Tabela1[[#This Row],[   kol]]),2)</f>
        <v>0</v>
      </c>
    </row>
    <row r="127" spans="1:8" s="508" customFormat="1" ht="13.8">
      <c r="A127" s="851"/>
      <c r="B127" s="849"/>
      <c r="C127" s="835"/>
      <c r="D127" s="835"/>
      <c r="E127" s="850"/>
      <c r="F127" s="850"/>
      <c r="G127" s="841"/>
      <c r="H127" s="841"/>
    </row>
    <row r="128" spans="1:8" s="508" customFormat="1" ht="55.8" customHeight="1">
      <c r="A128" s="851" t="s">
        <v>2785</v>
      </c>
      <c r="B128" s="849" t="s">
        <v>2784</v>
      </c>
      <c r="C128" s="835"/>
      <c r="D128" s="835"/>
      <c r="E128" s="850"/>
      <c r="F128" s="850"/>
      <c r="G128" s="841"/>
      <c r="H128" s="841"/>
    </row>
    <row r="129" spans="1:8" s="508" customFormat="1" ht="13.8">
      <c r="A129" s="851"/>
      <c r="B129" s="849" t="s">
        <v>2654</v>
      </c>
      <c r="C129" s="835" t="s">
        <v>212</v>
      </c>
      <c r="D129" s="835">
        <v>1</v>
      </c>
      <c r="E129" s="850"/>
      <c r="F129" s="850"/>
      <c r="G129" s="841"/>
      <c r="H129" s="841">
        <f>ROUND((Tabela1[[#This Row],[cena/e.m.]]*Tabela1[[#This Row],[   kol]]),2)</f>
        <v>0</v>
      </c>
    </row>
    <row r="130" spans="1:8" s="508" customFormat="1" ht="13.8">
      <c r="A130" s="851"/>
      <c r="B130" s="849"/>
      <c r="C130" s="835"/>
      <c r="D130" s="835"/>
      <c r="E130" s="850"/>
      <c r="F130" s="850"/>
      <c r="G130" s="841"/>
      <c r="H130" s="841"/>
    </row>
    <row r="131" spans="1:8" s="508" customFormat="1" ht="127.8" customHeight="1">
      <c r="A131" s="851" t="s">
        <v>2795</v>
      </c>
      <c r="B131" s="849" t="s">
        <v>2794</v>
      </c>
      <c r="C131" s="835"/>
      <c r="D131" s="835"/>
      <c r="E131" s="850"/>
      <c r="F131" s="850"/>
      <c r="G131" s="841"/>
      <c r="H131" s="841"/>
    </row>
    <row r="132" spans="1:8" s="508" customFormat="1" ht="13.8">
      <c r="A132" s="851"/>
      <c r="B132" s="849" t="s">
        <v>2654</v>
      </c>
      <c r="C132" s="835" t="s">
        <v>212</v>
      </c>
      <c r="D132" s="835">
        <v>1</v>
      </c>
      <c r="E132" s="850"/>
      <c r="F132" s="850"/>
      <c r="G132" s="841"/>
      <c r="H132" s="841">
        <f>ROUND((Tabela1[[#This Row],[cena/e.m.]]*Tabela1[[#This Row],[   kol]]),2)</f>
        <v>0</v>
      </c>
    </row>
    <row r="133" spans="1:8" s="508" customFormat="1" ht="13.8">
      <c r="A133" s="851"/>
      <c r="B133" s="849"/>
      <c r="C133" s="835"/>
      <c r="D133" s="835"/>
      <c r="E133" s="850"/>
      <c r="F133" s="850"/>
      <c r="G133" s="841"/>
      <c r="H133" s="841"/>
    </row>
    <row r="134" spans="1:8" s="508" customFormat="1" ht="82.8">
      <c r="A134" s="855" t="s">
        <v>2770</v>
      </c>
      <c r="B134" s="849" t="s">
        <v>2769</v>
      </c>
      <c r="C134" s="835"/>
      <c r="D134" s="835"/>
      <c r="E134" s="850"/>
      <c r="F134" s="850"/>
      <c r="G134" s="841"/>
      <c r="H134" s="841"/>
    </row>
    <row r="135" spans="1:8" s="508" customFormat="1" ht="13.8">
      <c r="A135" s="851"/>
      <c r="B135" s="849" t="s">
        <v>2656</v>
      </c>
      <c r="C135" s="835" t="s">
        <v>212</v>
      </c>
      <c r="D135" s="835">
        <v>5</v>
      </c>
      <c r="E135" s="850"/>
      <c r="F135" s="850"/>
      <c r="G135" s="841"/>
      <c r="H135" s="841">
        <f>ROUND((Tabela1[[#This Row],[cena/e.m.]]*Tabela1[[#This Row],[   kol]]),2)</f>
        <v>0</v>
      </c>
    </row>
    <row r="136" spans="1:8" s="508" customFormat="1" ht="13.8">
      <c r="A136" s="851"/>
      <c r="B136" s="849" t="s">
        <v>2654</v>
      </c>
      <c r="C136" s="835" t="s">
        <v>212</v>
      </c>
      <c r="D136" s="835">
        <v>5</v>
      </c>
      <c r="E136" s="850"/>
      <c r="F136" s="850"/>
      <c r="G136" s="841"/>
      <c r="H136" s="841">
        <f>ROUND((Tabela1[[#This Row],[cena/e.m.]]*Tabela1[[#This Row],[   kol]]),2)</f>
        <v>0</v>
      </c>
    </row>
    <row r="137" spans="1:8" s="508" customFormat="1" ht="13.8">
      <c r="A137" s="851"/>
      <c r="B137" s="849"/>
      <c r="C137" s="835"/>
      <c r="D137" s="835"/>
      <c r="E137" s="850"/>
      <c r="F137" s="850"/>
      <c r="G137" s="841"/>
      <c r="H137" s="841"/>
    </row>
    <row r="138" spans="1:8" s="508" customFormat="1" ht="138">
      <c r="A138" s="851" t="s">
        <v>2694</v>
      </c>
      <c r="B138" s="849" t="s">
        <v>2693</v>
      </c>
      <c r="C138" s="835"/>
      <c r="D138" s="835"/>
      <c r="E138" s="850"/>
      <c r="F138" s="850"/>
      <c r="G138" s="841"/>
      <c r="H138" s="841"/>
    </row>
    <row r="139" spans="1:8" s="508" customFormat="1" ht="13.8">
      <c r="A139" s="851"/>
      <c r="B139" s="849" t="s">
        <v>2656</v>
      </c>
      <c r="C139" s="835" t="s">
        <v>212</v>
      </c>
      <c r="D139" s="835">
        <v>2</v>
      </c>
      <c r="E139" s="850"/>
      <c r="F139" s="850"/>
      <c r="G139" s="841"/>
      <c r="H139" s="841">
        <f>ROUND((Tabela1[[#This Row],[cena/e.m.]]*Tabela1[[#This Row],[   kol]]),2)</f>
        <v>0</v>
      </c>
    </row>
    <row r="140" spans="1:8" s="508" customFormat="1" ht="13.8">
      <c r="A140" s="851"/>
      <c r="B140" s="849" t="s">
        <v>2654</v>
      </c>
      <c r="C140" s="835" t="s">
        <v>212</v>
      </c>
      <c r="D140" s="835"/>
      <c r="E140" s="850"/>
      <c r="F140" s="850"/>
      <c r="G140" s="841"/>
      <c r="H140" s="841">
        <f>ROUND((Tabela1[[#This Row],[cena/e.m.]]*Tabela1[[#This Row],[   kol]]),2)</f>
        <v>0</v>
      </c>
    </row>
    <row r="141" spans="1:8" s="508" customFormat="1" ht="13.8">
      <c r="A141" s="851"/>
      <c r="B141" s="849"/>
      <c r="C141" s="835"/>
      <c r="D141" s="835"/>
      <c r="E141" s="850"/>
      <c r="F141" s="850"/>
      <c r="G141" s="841"/>
      <c r="H141" s="841"/>
    </row>
    <row r="142" spans="1:8" s="508" customFormat="1" ht="138">
      <c r="A142" s="851" t="s">
        <v>2695</v>
      </c>
      <c r="B142" s="849" t="s">
        <v>2863</v>
      </c>
      <c r="C142" s="835"/>
      <c r="D142" s="835"/>
      <c r="E142" s="850"/>
      <c r="F142" s="850"/>
      <c r="G142" s="841"/>
      <c r="H142" s="841"/>
    </row>
    <row r="143" spans="1:8" s="508" customFormat="1" ht="13.8">
      <c r="A143" s="851"/>
      <c r="B143" s="849" t="s">
        <v>2656</v>
      </c>
      <c r="C143" s="835" t="s">
        <v>212</v>
      </c>
      <c r="D143" s="835">
        <v>2</v>
      </c>
      <c r="E143" s="850"/>
      <c r="F143" s="850"/>
      <c r="G143" s="841"/>
      <c r="H143" s="841">
        <f>ROUND((Tabela1[[#This Row],[cena/e.m.]]*Tabela1[[#This Row],[   kol]]),2)</f>
        <v>0</v>
      </c>
    </row>
    <row r="144" spans="1:8" s="508" customFormat="1" ht="13.8">
      <c r="A144" s="851"/>
      <c r="B144" s="849" t="s">
        <v>2654</v>
      </c>
      <c r="C144" s="835" t="s">
        <v>212</v>
      </c>
      <c r="D144" s="835"/>
      <c r="E144" s="850"/>
      <c r="F144" s="850"/>
      <c r="G144" s="841"/>
      <c r="H144" s="841">
        <f>ROUND((Tabela1[[#This Row],[cena/e.m.]]*Tabela1[[#This Row],[   kol]]),2)</f>
        <v>0</v>
      </c>
    </row>
    <row r="145" spans="1:8" s="508" customFormat="1" ht="13.8">
      <c r="A145" s="851"/>
      <c r="B145" s="849"/>
      <c r="C145" s="835"/>
      <c r="D145" s="835"/>
      <c r="E145" s="850"/>
      <c r="F145" s="850"/>
      <c r="G145" s="841"/>
      <c r="H145" s="841"/>
    </row>
    <row r="146" spans="1:8" s="508" customFormat="1" ht="124.2">
      <c r="A146" s="851" t="s">
        <v>2696</v>
      </c>
      <c r="B146" s="849" t="s">
        <v>2697</v>
      </c>
      <c r="C146" s="835"/>
      <c r="D146" s="835"/>
      <c r="E146" s="850"/>
      <c r="F146" s="850"/>
      <c r="G146" s="841"/>
      <c r="H146" s="841"/>
    </row>
    <row r="147" spans="1:8" s="508" customFormat="1" ht="13.8">
      <c r="A147" s="851"/>
      <c r="B147" s="849" t="s">
        <v>2656</v>
      </c>
      <c r="C147" s="835" t="s">
        <v>212</v>
      </c>
      <c r="D147" s="835">
        <v>1</v>
      </c>
      <c r="E147" s="850"/>
      <c r="F147" s="850"/>
      <c r="G147" s="841"/>
      <c r="H147" s="841">
        <f>ROUND((Tabela1[[#This Row],[cena/e.m.]]*Tabela1[[#This Row],[   kol]]),2)</f>
        <v>0</v>
      </c>
    </row>
    <row r="148" spans="1:8" s="508" customFormat="1" ht="13.8">
      <c r="A148" s="851"/>
      <c r="B148" s="849"/>
      <c r="C148" s="835"/>
      <c r="D148" s="835"/>
      <c r="E148" s="850"/>
      <c r="F148" s="850"/>
      <c r="G148" s="841"/>
      <c r="H148" s="841"/>
    </row>
    <row r="149" spans="1:8" s="508" customFormat="1" ht="124.2">
      <c r="A149" s="855" t="s">
        <v>2771</v>
      </c>
      <c r="B149" s="849" t="s">
        <v>2752</v>
      </c>
      <c r="C149" s="835"/>
      <c r="D149" s="835"/>
      <c r="E149" s="850"/>
      <c r="F149" s="850"/>
      <c r="G149" s="841"/>
      <c r="H149" s="841"/>
    </row>
    <row r="150" spans="1:8" s="508" customFormat="1" ht="13.8">
      <c r="A150" s="851"/>
      <c r="B150" s="849" t="s">
        <v>2656</v>
      </c>
      <c r="C150" s="835" t="s">
        <v>212</v>
      </c>
      <c r="D150" s="835">
        <v>2</v>
      </c>
      <c r="E150" s="850"/>
      <c r="F150" s="850"/>
      <c r="G150" s="841"/>
      <c r="H150" s="841">
        <f>ROUND((Tabela1[[#This Row],[cena/e.m.]]*Tabela1[[#This Row],[   kol]]),2)</f>
        <v>0</v>
      </c>
    </row>
    <row r="151" spans="1:8" s="508" customFormat="1" ht="13.8">
      <c r="A151" s="851"/>
      <c r="B151" s="849" t="s">
        <v>2654</v>
      </c>
      <c r="C151" s="835" t="s">
        <v>212</v>
      </c>
      <c r="D151" s="835">
        <v>1</v>
      </c>
      <c r="E151" s="850"/>
      <c r="F151" s="850"/>
      <c r="G151" s="841"/>
      <c r="H151" s="841">
        <f>ROUND((Tabela1[[#This Row],[cena/e.m.]]*Tabela1[[#This Row],[   kol]]),2)</f>
        <v>0</v>
      </c>
    </row>
    <row r="152" spans="1:8" s="508" customFormat="1" ht="13.8">
      <c r="A152" s="851"/>
      <c r="B152" s="849"/>
      <c r="C152" s="835"/>
      <c r="D152" s="835"/>
      <c r="E152" s="850"/>
      <c r="F152" s="850"/>
      <c r="G152" s="841"/>
      <c r="H152" s="841"/>
    </row>
    <row r="153" spans="1:8" s="508" customFormat="1" ht="124.2">
      <c r="A153" s="851" t="s">
        <v>2753</v>
      </c>
      <c r="B153" s="849" t="s">
        <v>2817</v>
      </c>
      <c r="C153" s="835"/>
      <c r="D153" s="835"/>
      <c r="E153" s="850"/>
      <c r="F153" s="850"/>
      <c r="G153" s="841"/>
      <c r="H153" s="841"/>
    </row>
    <row r="154" spans="1:8" s="508" customFormat="1" ht="13.8">
      <c r="A154" s="851"/>
      <c r="B154" s="849" t="s">
        <v>2654</v>
      </c>
      <c r="C154" s="835" t="s">
        <v>212</v>
      </c>
      <c r="D154" s="835">
        <v>1</v>
      </c>
      <c r="E154" s="850"/>
      <c r="F154" s="850"/>
      <c r="G154" s="841"/>
      <c r="H154" s="841">
        <f>ROUND((Tabela1[[#This Row],[cena/e.m.]]*Tabela1[[#This Row],[   kol]]),2)</f>
        <v>0</v>
      </c>
    </row>
    <row r="155" spans="1:8" s="508" customFormat="1" ht="13.8">
      <c r="A155" s="851"/>
      <c r="B155" s="849"/>
      <c r="C155" s="835"/>
      <c r="D155" s="835"/>
      <c r="E155" s="850"/>
      <c r="F155" s="850"/>
      <c r="G155" s="841"/>
      <c r="H155" s="841"/>
    </row>
    <row r="156" spans="1:8" s="508" customFormat="1" ht="138">
      <c r="A156" s="855" t="s">
        <v>2699</v>
      </c>
      <c r="B156" s="849" t="s">
        <v>2698</v>
      </c>
      <c r="C156" s="835"/>
      <c r="D156" s="835"/>
      <c r="E156" s="850"/>
      <c r="F156" s="850"/>
      <c r="G156" s="841"/>
      <c r="H156" s="841"/>
    </row>
    <row r="157" spans="1:8" s="508" customFormat="1" ht="13.8">
      <c r="A157" s="851"/>
      <c r="B157" s="849" t="s">
        <v>2656</v>
      </c>
      <c r="C157" s="835" t="s">
        <v>212</v>
      </c>
      <c r="D157" s="835">
        <v>2</v>
      </c>
      <c r="E157" s="850"/>
      <c r="F157" s="850"/>
      <c r="G157" s="841"/>
      <c r="H157" s="841">
        <f>ROUND((Tabela1[[#This Row],[cena/e.m.]]*Tabela1[[#This Row],[   kol]]),2)</f>
        <v>0</v>
      </c>
    </row>
    <row r="158" spans="1:8" s="508" customFormat="1" ht="13.8">
      <c r="A158" s="851"/>
      <c r="B158" s="849"/>
      <c r="C158" s="835"/>
      <c r="D158" s="835"/>
      <c r="E158" s="850"/>
      <c r="F158" s="850"/>
      <c r="G158" s="841"/>
      <c r="H158" s="841"/>
    </row>
    <row r="159" spans="1:8" s="508" customFormat="1" ht="138">
      <c r="A159" s="855" t="s">
        <v>2734</v>
      </c>
      <c r="B159" s="849" t="s">
        <v>2733</v>
      </c>
      <c r="C159" s="835"/>
      <c r="D159" s="835"/>
      <c r="E159" s="850"/>
      <c r="F159" s="850"/>
      <c r="G159" s="841"/>
      <c r="H159" s="841"/>
    </row>
    <row r="160" spans="1:8" s="508" customFormat="1" ht="13.8">
      <c r="A160" s="851"/>
      <c r="B160" s="849" t="s">
        <v>2654</v>
      </c>
      <c r="C160" s="835" t="s">
        <v>212</v>
      </c>
      <c r="D160" s="835">
        <v>2</v>
      </c>
      <c r="E160" s="850"/>
      <c r="F160" s="850"/>
      <c r="G160" s="841"/>
      <c r="H160" s="841">
        <f>ROUND((Tabela1[[#This Row],[cena/e.m.]]*Tabela1[[#This Row],[   kol]]),2)</f>
        <v>0</v>
      </c>
    </row>
    <row r="161" spans="1:8" s="508" customFormat="1" ht="13.8">
      <c r="A161" s="851"/>
      <c r="B161" s="849"/>
      <c r="C161" s="835"/>
      <c r="D161" s="835"/>
      <c r="E161" s="850"/>
      <c r="F161" s="850"/>
      <c r="G161" s="841"/>
      <c r="H161" s="841"/>
    </row>
    <row r="162" spans="1:8" s="508" customFormat="1" ht="69">
      <c r="A162" s="855" t="s">
        <v>2735</v>
      </c>
      <c r="B162" s="849" t="s">
        <v>2700</v>
      </c>
      <c r="C162" s="835"/>
      <c r="D162" s="835"/>
      <c r="E162" s="850"/>
      <c r="F162" s="850"/>
      <c r="G162" s="841"/>
      <c r="H162" s="841"/>
    </row>
    <row r="163" spans="1:8" s="508" customFormat="1" ht="13.8">
      <c r="A163" s="851"/>
      <c r="B163" s="849" t="s">
        <v>2656</v>
      </c>
      <c r="C163" s="835" t="s">
        <v>212</v>
      </c>
      <c r="D163" s="835">
        <v>2</v>
      </c>
      <c r="E163" s="850"/>
      <c r="F163" s="850"/>
      <c r="G163" s="841"/>
      <c r="H163" s="841">
        <f>ROUND((Tabela1[[#This Row],[cena/e.m.]]*Tabela1[[#This Row],[   kol]]),2)</f>
        <v>0</v>
      </c>
    </row>
    <row r="164" spans="1:8" s="508" customFormat="1" ht="13.8">
      <c r="A164" s="851"/>
      <c r="B164" s="849" t="s">
        <v>2654</v>
      </c>
      <c r="C164" s="835" t="s">
        <v>212</v>
      </c>
      <c r="D164" s="835">
        <v>2</v>
      </c>
      <c r="E164" s="850"/>
      <c r="F164" s="850"/>
      <c r="G164" s="841"/>
      <c r="H164" s="841">
        <f>ROUND((Tabela1[[#This Row],[cena/e.m.]]*Tabela1[[#This Row],[   kol]]),2)</f>
        <v>0</v>
      </c>
    </row>
    <row r="165" spans="1:8" s="508" customFormat="1" ht="13.8">
      <c r="A165" s="851"/>
      <c r="B165" s="849"/>
      <c r="C165" s="835"/>
      <c r="D165" s="835"/>
      <c r="E165" s="850"/>
      <c r="F165" s="850"/>
      <c r="G165" s="841"/>
      <c r="H165" s="841"/>
    </row>
    <row r="166" spans="1:8" s="508" customFormat="1" ht="69">
      <c r="A166" s="855" t="s">
        <v>2843</v>
      </c>
      <c r="B166" s="849" t="s">
        <v>2701</v>
      </c>
      <c r="C166" s="835"/>
      <c r="D166" s="835"/>
      <c r="E166" s="850"/>
      <c r="F166" s="850"/>
      <c r="G166" s="841"/>
      <c r="H166" s="841"/>
    </row>
    <row r="167" spans="1:8" s="508" customFormat="1" ht="13.8">
      <c r="A167" s="851"/>
      <c r="B167" s="849" t="s">
        <v>2656</v>
      </c>
      <c r="C167" s="835" t="s">
        <v>212</v>
      </c>
      <c r="D167" s="835">
        <v>2</v>
      </c>
      <c r="E167" s="850"/>
      <c r="F167" s="850"/>
      <c r="G167" s="841"/>
      <c r="H167" s="841">
        <f>ROUND((Tabela1[[#This Row],[cena/e.m.]]*Tabela1[[#This Row],[   kol]]),2)</f>
        <v>0</v>
      </c>
    </row>
    <row r="168" spans="1:8" s="508" customFormat="1" ht="13.8">
      <c r="A168" s="851"/>
      <c r="B168" s="849" t="s">
        <v>2654</v>
      </c>
      <c r="C168" s="835" t="s">
        <v>212</v>
      </c>
      <c r="D168" s="835">
        <v>2</v>
      </c>
      <c r="E168" s="850"/>
      <c r="F168" s="850"/>
      <c r="G168" s="841"/>
      <c r="H168" s="841">
        <f>ROUND((Tabela1[[#This Row],[cena/e.m.]]*Tabela1[[#This Row],[   kol]]),2)</f>
        <v>0</v>
      </c>
    </row>
    <row r="169" spans="1:8" s="508" customFormat="1" ht="13.8">
      <c r="A169" s="851"/>
      <c r="B169" s="849"/>
      <c r="C169" s="835"/>
      <c r="D169" s="835"/>
      <c r="E169" s="850"/>
      <c r="F169" s="850"/>
      <c r="G169" s="841"/>
      <c r="H169" s="841"/>
    </row>
    <row r="170" spans="1:8" s="508" customFormat="1" ht="96.6">
      <c r="A170" s="855" t="s">
        <v>2703</v>
      </c>
      <c r="B170" s="849" t="s">
        <v>2702</v>
      </c>
      <c r="C170" s="835"/>
      <c r="D170" s="835"/>
      <c r="E170" s="850"/>
      <c r="F170" s="850"/>
      <c r="G170" s="841"/>
      <c r="H170" s="841"/>
    </row>
    <row r="171" spans="1:8" s="508" customFormat="1" ht="13.8">
      <c r="A171" s="851"/>
      <c r="B171" s="849" t="s">
        <v>2656</v>
      </c>
      <c r="C171" s="835" t="s">
        <v>212</v>
      </c>
      <c r="D171" s="835">
        <v>4</v>
      </c>
      <c r="E171" s="850"/>
      <c r="F171" s="850"/>
      <c r="G171" s="841"/>
      <c r="H171" s="841">
        <f>ROUND((Tabela1[[#This Row],[cena/e.m.]]*Tabela1[[#This Row],[   kol]]),2)</f>
        <v>0</v>
      </c>
    </row>
    <row r="172" spans="1:8" s="508" customFormat="1" ht="13.8">
      <c r="A172" s="851"/>
      <c r="B172" s="849"/>
      <c r="C172" s="835"/>
      <c r="D172" s="835"/>
      <c r="E172" s="850"/>
      <c r="F172" s="850"/>
      <c r="G172" s="841"/>
      <c r="H172" s="841"/>
    </row>
    <row r="173" spans="1:8" s="508" customFormat="1" ht="69">
      <c r="A173" s="855" t="s">
        <v>2748</v>
      </c>
      <c r="B173" s="849" t="s">
        <v>2747</v>
      </c>
      <c r="C173" s="835"/>
      <c r="D173" s="835"/>
      <c r="E173" s="850"/>
      <c r="F173" s="850"/>
      <c r="G173" s="841"/>
      <c r="H173" s="841"/>
    </row>
    <row r="174" spans="1:8" s="508" customFormat="1" ht="13.8">
      <c r="A174" s="851"/>
      <c r="B174" s="849" t="s">
        <v>2656</v>
      </c>
      <c r="C174" s="835" t="s">
        <v>212</v>
      </c>
      <c r="D174" s="835">
        <v>2</v>
      </c>
      <c r="E174" s="850"/>
      <c r="F174" s="850"/>
      <c r="G174" s="841"/>
      <c r="H174" s="841">
        <f>ROUND((Tabela1[[#This Row],[cena/e.m.]]*Tabela1[[#This Row],[   kol]]),2)</f>
        <v>0</v>
      </c>
    </row>
    <row r="175" spans="1:8" s="508" customFormat="1" ht="13.8">
      <c r="A175" s="851"/>
      <c r="B175" s="849" t="s">
        <v>2654</v>
      </c>
      <c r="C175" s="835" t="s">
        <v>212</v>
      </c>
      <c r="D175" s="835">
        <v>2</v>
      </c>
      <c r="E175" s="850"/>
      <c r="F175" s="850"/>
      <c r="G175" s="841"/>
      <c r="H175" s="841">
        <f>ROUND((Tabela1[[#This Row],[cena/e.m.]]*Tabela1[[#This Row],[   kol]]),2)</f>
        <v>0</v>
      </c>
    </row>
    <row r="176" spans="1:8" s="508" customFormat="1" ht="13.8">
      <c r="A176" s="851"/>
      <c r="B176" s="849"/>
      <c r="C176" s="835"/>
      <c r="D176" s="835"/>
      <c r="E176" s="850"/>
      <c r="F176" s="850"/>
      <c r="G176" s="841"/>
      <c r="H176" s="841"/>
    </row>
    <row r="177" spans="1:8" s="508" customFormat="1" ht="110.4">
      <c r="A177" s="855" t="s">
        <v>2749</v>
      </c>
      <c r="B177" s="849" t="s">
        <v>2704</v>
      </c>
      <c r="C177" s="835"/>
      <c r="D177" s="835"/>
      <c r="E177" s="850"/>
      <c r="F177" s="850"/>
      <c r="G177" s="841"/>
      <c r="H177" s="841"/>
    </row>
    <row r="178" spans="1:8" s="508" customFormat="1" ht="13.8">
      <c r="A178" s="851"/>
      <c r="B178" s="849" t="s">
        <v>2656</v>
      </c>
      <c r="C178" s="835" t="s">
        <v>212</v>
      </c>
      <c r="D178" s="835">
        <v>2</v>
      </c>
      <c r="E178" s="850"/>
      <c r="F178" s="850"/>
      <c r="G178" s="841"/>
      <c r="H178" s="841">
        <f>ROUND((Tabela1[[#This Row],[cena/e.m.]]*Tabela1[[#This Row],[   kol]]),2)</f>
        <v>0</v>
      </c>
    </row>
    <row r="179" spans="1:8" s="508" customFormat="1" ht="13.8">
      <c r="A179" s="851"/>
      <c r="B179" s="849" t="s">
        <v>2654</v>
      </c>
      <c r="C179" s="835" t="s">
        <v>212</v>
      </c>
      <c r="D179" s="835">
        <v>2</v>
      </c>
      <c r="E179" s="850"/>
      <c r="F179" s="850"/>
      <c r="G179" s="841"/>
      <c r="H179" s="841">
        <f>ROUND((Tabela1[[#This Row],[cena/e.m.]]*Tabela1[[#This Row],[   kol]]),2)</f>
        <v>0</v>
      </c>
    </row>
    <row r="180" spans="1:8" s="508" customFormat="1" ht="13.8">
      <c r="A180" s="851"/>
      <c r="B180" s="849"/>
      <c r="C180" s="835"/>
      <c r="D180" s="835"/>
      <c r="E180" s="850"/>
      <c r="F180" s="850"/>
      <c r="G180" s="841"/>
      <c r="H180" s="841"/>
    </row>
    <row r="181" spans="1:8" s="508" customFormat="1" ht="110.4">
      <c r="A181" s="855" t="s">
        <v>2706</v>
      </c>
      <c r="B181" s="849" t="s">
        <v>2705</v>
      </c>
      <c r="C181" s="835"/>
      <c r="D181" s="835"/>
      <c r="E181" s="850"/>
      <c r="F181" s="850"/>
      <c r="G181" s="841"/>
      <c r="H181" s="841"/>
    </row>
    <row r="182" spans="1:8" s="508" customFormat="1" ht="13.8">
      <c r="A182" s="851"/>
      <c r="B182" s="849" t="s">
        <v>2656</v>
      </c>
      <c r="C182" s="835" t="s">
        <v>212</v>
      </c>
      <c r="D182" s="835">
        <v>4</v>
      </c>
      <c r="E182" s="850"/>
      <c r="F182" s="850"/>
      <c r="G182" s="841"/>
      <c r="H182" s="841">
        <f>ROUND((Tabela1[[#This Row],[cena/e.m.]]*Tabela1[[#This Row],[   kol]]),2)</f>
        <v>0</v>
      </c>
    </row>
    <row r="183" spans="1:8" s="508" customFormat="1" ht="13.8">
      <c r="A183" s="851"/>
      <c r="B183" s="849"/>
      <c r="C183" s="835"/>
      <c r="D183" s="835"/>
      <c r="E183" s="850"/>
      <c r="F183" s="850"/>
      <c r="G183" s="841"/>
      <c r="H183" s="841"/>
    </row>
    <row r="184" spans="1:8" s="508" customFormat="1" ht="110.4">
      <c r="A184" s="851" t="s">
        <v>2778</v>
      </c>
      <c r="B184" s="849" t="s">
        <v>2777</v>
      </c>
      <c r="C184" s="835"/>
      <c r="D184" s="835"/>
      <c r="E184" s="850"/>
      <c r="F184" s="850"/>
      <c r="G184" s="841"/>
      <c r="H184" s="841"/>
    </row>
    <row r="185" spans="1:8" s="508" customFormat="1" ht="13.8">
      <c r="A185" s="851"/>
      <c r="B185" s="849" t="s">
        <v>2654</v>
      </c>
      <c r="C185" s="835" t="s">
        <v>212</v>
      </c>
      <c r="D185" s="835">
        <v>4</v>
      </c>
      <c r="E185" s="850"/>
      <c r="F185" s="850"/>
      <c r="G185" s="841"/>
      <c r="H185" s="841">
        <f>ROUND((Tabela1[[#This Row],[cena/e.m.]]*Tabela1[[#This Row],[   kol]]),2)</f>
        <v>0</v>
      </c>
    </row>
    <row r="186" spans="1:8" s="508" customFormat="1" ht="13.8">
      <c r="A186" s="851"/>
      <c r="B186" s="849"/>
      <c r="C186" s="835"/>
      <c r="D186" s="835"/>
      <c r="E186" s="850"/>
      <c r="F186" s="850"/>
      <c r="G186" s="841"/>
      <c r="H186" s="841"/>
    </row>
    <row r="187" spans="1:8" s="508" customFormat="1" ht="110.4">
      <c r="A187" s="851" t="s">
        <v>2708</v>
      </c>
      <c r="B187" s="849" t="s">
        <v>2707</v>
      </c>
      <c r="C187" s="835"/>
      <c r="D187" s="835"/>
      <c r="E187" s="850"/>
      <c r="F187" s="850"/>
      <c r="G187" s="841"/>
      <c r="H187" s="841"/>
    </row>
    <row r="188" spans="1:8" s="508" customFormat="1" ht="13.8">
      <c r="A188" s="851"/>
      <c r="B188" s="849" t="s">
        <v>2656</v>
      </c>
      <c r="C188" s="835" t="s">
        <v>212</v>
      </c>
      <c r="D188" s="835">
        <v>2</v>
      </c>
      <c r="E188" s="850"/>
      <c r="F188" s="850"/>
      <c r="G188" s="841"/>
      <c r="H188" s="841">
        <f>ROUND((Tabela1[[#This Row],[cena/e.m.]]*Tabela1[[#This Row],[   kol]]),2)</f>
        <v>0</v>
      </c>
    </row>
    <row r="189" spans="1:8" s="508" customFormat="1" ht="13.8">
      <c r="A189" s="851"/>
      <c r="B189" s="849"/>
      <c r="C189" s="835"/>
      <c r="D189" s="835"/>
      <c r="E189" s="850"/>
      <c r="F189" s="850"/>
      <c r="G189" s="841"/>
      <c r="H189" s="841"/>
    </row>
    <row r="190" spans="1:8" s="508" customFormat="1" ht="110.4">
      <c r="A190" s="851" t="s">
        <v>2739</v>
      </c>
      <c r="B190" s="849" t="s">
        <v>2740</v>
      </c>
      <c r="C190" s="835"/>
      <c r="D190" s="835"/>
      <c r="E190" s="850"/>
      <c r="F190" s="850"/>
      <c r="G190" s="841"/>
      <c r="H190" s="841"/>
    </row>
    <row r="191" spans="1:8" s="508" customFormat="1" ht="13.8">
      <c r="A191" s="851"/>
      <c r="B191" s="849" t="s">
        <v>2654</v>
      </c>
      <c r="C191" s="835" t="s">
        <v>212</v>
      </c>
      <c r="D191" s="835">
        <v>4</v>
      </c>
      <c r="E191" s="850"/>
      <c r="F191" s="850"/>
      <c r="G191" s="841"/>
      <c r="H191" s="841">
        <f>ROUND((Tabela1[[#This Row],[cena/e.m.]]*Tabela1[[#This Row],[   kol]]),2)</f>
        <v>0</v>
      </c>
    </row>
    <row r="192" spans="1:8" s="508" customFormat="1" ht="13.8">
      <c r="A192" s="851"/>
      <c r="B192" s="849"/>
      <c r="C192" s="835"/>
      <c r="D192" s="835"/>
      <c r="E192" s="850"/>
      <c r="F192" s="850"/>
      <c r="G192" s="841"/>
      <c r="H192" s="841"/>
    </row>
    <row r="193" spans="1:8" s="508" customFormat="1" ht="110.4">
      <c r="A193" s="851" t="s">
        <v>2742</v>
      </c>
      <c r="B193" s="849" t="s">
        <v>2741</v>
      </c>
      <c r="C193" s="835"/>
      <c r="D193" s="835"/>
      <c r="E193" s="850"/>
      <c r="F193" s="850"/>
      <c r="G193" s="841"/>
      <c r="H193" s="841"/>
    </row>
    <row r="194" spans="1:8" s="508" customFormat="1" ht="13.8">
      <c r="A194" s="851"/>
      <c r="B194" s="849" t="s">
        <v>2654</v>
      </c>
      <c r="C194" s="835" t="s">
        <v>212</v>
      </c>
      <c r="D194" s="835">
        <v>2</v>
      </c>
      <c r="E194" s="850"/>
      <c r="F194" s="850"/>
      <c r="G194" s="841"/>
      <c r="H194" s="841">
        <f>ROUND((Tabela1[[#This Row],[cena/e.m.]]*Tabela1[[#This Row],[   kol]]),2)</f>
        <v>0</v>
      </c>
    </row>
    <row r="195" spans="1:8" s="508" customFormat="1" ht="13.8">
      <c r="A195" s="851"/>
      <c r="B195" s="849"/>
      <c r="C195" s="835"/>
      <c r="D195" s="835"/>
      <c r="E195" s="850"/>
      <c r="F195" s="850"/>
      <c r="G195" s="841"/>
      <c r="H195" s="841"/>
    </row>
    <row r="196" spans="1:8" s="508" customFormat="1" ht="55.2">
      <c r="A196" s="855" t="s">
        <v>2709</v>
      </c>
      <c r="B196" s="849" t="s">
        <v>2864</v>
      </c>
      <c r="C196" s="835"/>
      <c r="D196" s="835"/>
      <c r="E196" s="850"/>
      <c r="F196" s="850"/>
      <c r="G196" s="841"/>
      <c r="H196" s="841"/>
    </row>
    <row r="197" spans="1:8" s="508" customFormat="1" ht="13.8">
      <c r="A197" s="851"/>
      <c r="B197" s="849" t="s">
        <v>2656</v>
      </c>
      <c r="C197" s="835" t="s">
        <v>212</v>
      </c>
      <c r="D197" s="835">
        <v>7</v>
      </c>
      <c r="E197" s="850"/>
      <c r="F197" s="850"/>
      <c r="G197" s="841"/>
      <c r="H197" s="841">
        <f>ROUND((Tabela1[[#This Row],[cena/e.m.]]*Tabela1[[#This Row],[   kol]]),2)</f>
        <v>0</v>
      </c>
    </row>
    <row r="198" spans="1:8" s="508" customFormat="1" ht="13.8">
      <c r="A198" s="851"/>
      <c r="B198" s="849" t="s">
        <v>2654</v>
      </c>
      <c r="C198" s="835" t="s">
        <v>212</v>
      </c>
      <c r="D198" s="835">
        <v>2</v>
      </c>
      <c r="E198" s="850"/>
      <c r="F198" s="850"/>
      <c r="G198" s="841"/>
      <c r="H198" s="841">
        <f>ROUND((Tabela1[[#This Row],[cena/e.m.]]*Tabela1[[#This Row],[   kol]]),2)</f>
        <v>0</v>
      </c>
    </row>
    <row r="199" spans="1:8" s="508" customFormat="1" ht="13.8">
      <c r="A199" s="851"/>
      <c r="B199" s="849"/>
      <c r="C199" s="835"/>
      <c r="D199" s="835"/>
      <c r="E199" s="850"/>
      <c r="F199" s="850"/>
      <c r="G199" s="841"/>
      <c r="H199" s="841"/>
    </row>
    <row r="200" spans="1:8" s="508" customFormat="1" ht="124.2">
      <c r="A200" s="855" t="s">
        <v>2711</v>
      </c>
      <c r="B200" s="849" t="s">
        <v>2710</v>
      </c>
      <c r="C200" s="835"/>
      <c r="D200" s="835"/>
      <c r="E200" s="850"/>
      <c r="F200" s="850"/>
      <c r="G200" s="841"/>
      <c r="H200" s="841"/>
    </row>
    <row r="201" spans="1:8" s="508" customFormat="1" ht="13.8">
      <c r="A201" s="851"/>
      <c r="B201" s="849" t="s">
        <v>2656</v>
      </c>
      <c r="C201" s="835" t="s">
        <v>212</v>
      </c>
      <c r="D201" s="835">
        <v>14</v>
      </c>
      <c r="E201" s="850"/>
      <c r="F201" s="850"/>
      <c r="G201" s="841"/>
      <c r="H201" s="841">
        <f>ROUND((Tabela1[[#This Row],[cena/e.m.]]*Tabela1[[#This Row],[   kol]]),2)</f>
        <v>0</v>
      </c>
    </row>
    <row r="202" spans="1:8" s="508" customFormat="1" ht="13.8">
      <c r="A202" s="851"/>
      <c r="B202" s="849" t="s">
        <v>2654</v>
      </c>
      <c r="C202" s="835" t="s">
        <v>212</v>
      </c>
      <c r="D202" s="835">
        <v>4</v>
      </c>
      <c r="E202" s="850"/>
      <c r="F202" s="850"/>
      <c r="G202" s="841"/>
      <c r="H202" s="841">
        <f>ROUND((Tabela1[[#This Row],[cena/e.m.]]*Tabela1[[#This Row],[   kol]]),2)</f>
        <v>0</v>
      </c>
    </row>
    <row r="203" spans="1:8" s="508" customFormat="1" ht="13.8">
      <c r="A203" s="851"/>
      <c r="B203" s="849"/>
      <c r="C203" s="835"/>
      <c r="D203" s="835"/>
      <c r="E203" s="850"/>
      <c r="F203" s="850"/>
      <c r="G203" s="841"/>
      <c r="H203" s="841"/>
    </row>
    <row r="204" spans="1:8" s="508" customFormat="1" ht="55.2">
      <c r="A204" s="855" t="s">
        <v>2713</v>
      </c>
      <c r="B204" s="849" t="s">
        <v>2712</v>
      </c>
      <c r="C204" s="835"/>
      <c r="D204" s="835"/>
      <c r="E204" s="850"/>
      <c r="F204" s="850"/>
      <c r="G204" s="841"/>
      <c r="H204" s="841"/>
    </row>
    <row r="205" spans="1:8" s="508" customFormat="1" ht="13.8">
      <c r="A205" s="851"/>
      <c r="B205" s="849" t="s">
        <v>2656</v>
      </c>
      <c r="C205" s="835" t="s">
        <v>212</v>
      </c>
      <c r="D205" s="835">
        <v>2</v>
      </c>
      <c r="E205" s="850"/>
      <c r="F205" s="850"/>
      <c r="G205" s="841"/>
      <c r="H205" s="841">
        <f>ROUND((Tabela1[[#This Row],[cena/e.m.]]*Tabela1[[#This Row],[   kol]]),2)</f>
        <v>0</v>
      </c>
    </row>
    <row r="206" spans="1:8" s="508" customFormat="1" ht="13.8">
      <c r="A206" s="851"/>
      <c r="B206" s="849"/>
      <c r="C206" s="835"/>
      <c r="D206" s="835"/>
      <c r="E206" s="850"/>
      <c r="F206" s="850"/>
      <c r="G206" s="841"/>
      <c r="H206" s="841"/>
    </row>
    <row r="207" spans="1:8" s="508" customFormat="1" ht="55.2">
      <c r="A207" s="855" t="s">
        <v>2713</v>
      </c>
      <c r="B207" s="849" t="s">
        <v>2714</v>
      </c>
      <c r="C207" s="835"/>
      <c r="D207" s="835"/>
      <c r="E207" s="850"/>
      <c r="F207" s="850"/>
      <c r="G207" s="841"/>
      <c r="H207" s="841"/>
    </row>
    <row r="208" spans="1:8" s="508" customFormat="1" ht="13.8">
      <c r="A208" s="851"/>
      <c r="B208" s="849" t="s">
        <v>2656</v>
      </c>
      <c r="C208" s="835" t="s">
        <v>212</v>
      </c>
      <c r="D208" s="835">
        <v>2</v>
      </c>
      <c r="E208" s="850"/>
      <c r="F208" s="850"/>
      <c r="G208" s="841"/>
      <c r="H208" s="841">
        <f>ROUND((Tabela1[[#This Row],[cena/e.m.]]*Tabela1[[#This Row],[   kol]]),2)</f>
        <v>0</v>
      </c>
    </row>
    <row r="209" spans="1:8" s="508" customFormat="1" ht="13.8">
      <c r="A209" s="851"/>
      <c r="B209" s="849"/>
      <c r="C209" s="835"/>
      <c r="D209" s="835"/>
      <c r="E209" s="850"/>
      <c r="F209" s="850"/>
      <c r="G209" s="841"/>
      <c r="H209" s="841"/>
    </row>
    <row r="210" spans="1:8" s="508" customFormat="1" ht="69">
      <c r="A210" s="855" t="s">
        <v>2762</v>
      </c>
      <c r="B210" s="849" t="s">
        <v>2715</v>
      </c>
      <c r="C210" s="835"/>
      <c r="D210" s="835"/>
      <c r="E210" s="850"/>
      <c r="F210" s="850"/>
      <c r="G210" s="841"/>
      <c r="H210" s="841"/>
    </row>
    <row r="211" spans="1:8" s="508" customFormat="1" ht="13.8">
      <c r="A211" s="851"/>
      <c r="B211" s="849" t="s">
        <v>2656</v>
      </c>
      <c r="C211" s="835" t="s">
        <v>212</v>
      </c>
      <c r="D211" s="835">
        <v>13</v>
      </c>
      <c r="E211" s="850"/>
      <c r="F211" s="850"/>
      <c r="G211" s="841"/>
      <c r="H211" s="841">
        <f>ROUND((Tabela1[[#This Row],[cena/e.m.]]*Tabela1[[#This Row],[   kol]]),2)</f>
        <v>0</v>
      </c>
    </row>
    <row r="212" spans="1:8" s="508" customFormat="1" ht="13.8">
      <c r="A212" s="851"/>
      <c r="B212" s="849" t="s">
        <v>2654</v>
      </c>
      <c r="C212" s="835" t="s">
        <v>212</v>
      </c>
      <c r="D212" s="835">
        <v>15</v>
      </c>
      <c r="E212" s="850"/>
      <c r="F212" s="850"/>
      <c r="G212" s="841"/>
      <c r="H212" s="841">
        <f>ROUND((Tabela1[[#This Row],[cena/e.m.]]*Tabela1[[#This Row],[   kol]]),2)</f>
        <v>0</v>
      </c>
    </row>
    <row r="213" spans="1:8" s="508" customFormat="1" ht="13.8">
      <c r="A213" s="851"/>
      <c r="B213" s="849"/>
      <c r="C213" s="835"/>
      <c r="D213" s="835"/>
      <c r="E213" s="850"/>
      <c r="F213" s="850"/>
      <c r="G213" s="841"/>
      <c r="H213" s="841"/>
    </row>
    <row r="214" spans="1:8" s="508" customFormat="1" ht="55.2">
      <c r="A214" s="855" t="s">
        <v>2761</v>
      </c>
      <c r="B214" s="849" t="s">
        <v>2716</v>
      </c>
      <c r="C214" s="835"/>
      <c r="D214" s="835"/>
      <c r="E214" s="850"/>
      <c r="F214" s="850"/>
      <c r="G214" s="841"/>
      <c r="H214" s="841"/>
    </row>
    <row r="215" spans="1:8" s="508" customFormat="1" ht="13.8">
      <c r="A215" s="851"/>
      <c r="B215" s="849" t="s">
        <v>2656</v>
      </c>
      <c r="C215" s="835" t="s">
        <v>212</v>
      </c>
      <c r="D215" s="835">
        <v>13</v>
      </c>
      <c r="E215" s="850"/>
      <c r="F215" s="850"/>
      <c r="G215" s="841"/>
      <c r="H215" s="841">
        <f>ROUND((Tabela1[[#This Row],[cena/e.m.]]*Tabela1[[#This Row],[   kol]]),2)</f>
        <v>0</v>
      </c>
    </row>
    <row r="216" spans="1:8" s="508" customFormat="1" ht="13.8">
      <c r="A216" s="851"/>
      <c r="B216" s="849" t="s">
        <v>2654</v>
      </c>
      <c r="C216" s="835" t="s">
        <v>212</v>
      </c>
      <c r="D216" s="835">
        <v>7</v>
      </c>
      <c r="E216" s="850"/>
      <c r="F216" s="850"/>
      <c r="G216" s="841"/>
      <c r="H216" s="841">
        <f>ROUND((Tabela1[[#This Row],[cena/e.m.]]*Tabela1[[#This Row],[   kol]]),2)</f>
        <v>0</v>
      </c>
    </row>
    <row r="217" spans="1:8" s="508" customFormat="1" ht="13.8">
      <c r="A217" s="851"/>
      <c r="B217" s="849"/>
      <c r="C217" s="835"/>
      <c r="D217" s="835"/>
      <c r="E217" s="850"/>
      <c r="F217" s="850"/>
      <c r="G217" s="841"/>
      <c r="H217" s="841"/>
    </row>
    <row r="218" spans="1:8" s="508" customFormat="1" ht="138">
      <c r="A218" s="851" t="s">
        <v>2779</v>
      </c>
      <c r="B218" s="849" t="s">
        <v>2865</v>
      </c>
      <c r="C218" s="835"/>
      <c r="D218" s="835"/>
      <c r="E218" s="850"/>
      <c r="F218" s="850"/>
      <c r="G218" s="841"/>
      <c r="H218" s="841"/>
    </row>
    <row r="219" spans="1:8" s="508" customFormat="1" ht="13.8">
      <c r="A219" s="851"/>
      <c r="B219" s="849" t="s">
        <v>2654</v>
      </c>
      <c r="C219" s="835" t="s">
        <v>212</v>
      </c>
      <c r="D219" s="835">
        <v>1</v>
      </c>
      <c r="E219" s="850"/>
      <c r="F219" s="850"/>
      <c r="G219" s="841"/>
      <c r="H219" s="841">
        <f>ROUND((Tabela1[[#This Row],[cena/e.m.]]*Tabela1[[#This Row],[   kol]]),2)</f>
        <v>0</v>
      </c>
    </row>
    <row r="220" spans="1:8" s="508" customFormat="1" ht="110.4">
      <c r="A220" s="851" t="s">
        <v>2781</v>
      </c>
      <c r="B220" s="849" t="s">
        <v>2780</v>
      </c>
      <c r="C220" s="835"/>
      <c r="D220" s="835"/>
      <c r="E220" s="850"/>
      <c r="F220" s="850"/>
      <c r="G220" s="841"/>
      <c r="H220" s="841"/>
    </row>
    <row r="221" spans="1:8" s="508" customFormat="1" ht="16.2" customHeight="1">
      <c r="A221" s="851"/>
      <c r="B221" s="849" t="s">
        <v>2654</v>
      </c>
      <c r="C221" s="835" t="s">
        <v>212</v>
      </c>
      <c r="D221" s="835">
        <v>4</v>
      </c>
      <c r="E221" s="850"/>
      <c r="F221" s="850"/>
      <c r="G221" s="841"/>
      <c r="H221" s="841">
        <f>ROUND((Tabela1[[#This Row],[cena/e.m.]]*Tabela1[[#This Row],[   kol]]),2)</f>
        <v>0</v>
      </c>
    </row>
    <row r="222" spans="1:8" s="508" customFormat="1" ht="13.8">
      <c r="A222" s="851"/>
      <c r="B222" s="849"/>
      <c r="C222" s="835"/>
      <c r="D222" s="835"/>
      <c r="E222" s="850"/>
      <c r="F222" s="850"/>
      <c r="G222" s="841"/>
      <c r="H222" s="841"/>
    </row>
    <row r="223" spans="1:8" s="508" customFormat="1" ht="96.6">
      <c r="A223" s="855" t="s">
        <v>2760</v>
      </c>
      <c r="B223" s="849" t="s">
        <v>2717</v>
      </c>
      <c r="C223" s="835"/>
      <c r="D223" s="835"/>
      <c r="E223" s="850"/>
      <c r="F223" s="850"/>
      <c r="G223" s="841"/>
      <c r="H223" s="841"/>
    </row>
    <row r="224" spans="1:8" s="508" customFormat="1" ht="13.8">
      <c r="A224" s="851"/>
      <c r="B224" s="849" t="s">
        <v>2656</v>
      </c>
      <c r="C224" s="835" t="s">
        <v>212</v>
      </c>
      <c r="D224" s="835">
        <v>24</v>
      </c>
      <c r="E224" s="850"/>
      <c r="F224" s="850"/>
      <c r="G224" s="841"/>
      <c r="H224" s="841">
        <f>ROUND((Tabela1[[#This Row],[cena/e.m.]]*Tabela1[[#This Row],[   kol]]),2)</f>
        <v>0</v>
      </c>
    </row>
    <row r="225" spans="1:8" s="508" customFormat="1" ht="13.8">
      <c r="A225" s="851"/>
      <c r="B225" s="849" t="s">
        <v>2654</v>
      </c>
      <c r="C225" s="835" t="s">
        <v>212</v>
      </c>
      <c r="D225" s="835">
        <v>24</v>
      </c>
      <c r="E225" s="850"/>
      <c r="F225" s="850"/>
      <c r="G225" s="841"/>
      <c r="H225" s="841">
        <f>ROUND((Tabela1[[#This Row],[cena/e.m.]]*Tabela1[[#This Row],[   kol]]),2)</f>
        <v>0</v>
      </c>
    </row>
    <row r="226" spans="1:8" s="508" customFormat="1" ht="13.8">
      <c r="A226" s="851"/>
      <c r="B226" s="849"/>
      <c r="C226" s="835"/>
      <c r="D226" s="835"/>
      <c r="E226" s="850"/>
      <c r="F226" s="850"/>
      <c r="G226" s="841"/>
      <c r="H226" s="841"/>
    </row>
    <row r="227" spans="1:8" s="508" customFormat="1" ht="82.8">
      <c r="A227" s="855" t="s">
        <v>2718</v>
      </c>
      <c r="B227" s="849" t="s">
        <v>2726</v>
      </c>
      <c r="C227" s="835"/>
      <c r="D227" s="835"/>
      <c r="E227" s="850"/>
      <c r="F227" s="850"/>
      <c r="G227" s="841"/>
      <c r="H227" s="841"/>
    </row>
    <row r="228" spans="1:8" s="508" customFormat="1" ht="13.8">
      <c r="A228" s="851"/>
      <c r="B228" s="849" t="s">
        <v>2656</v>
      </c>
      <c r="C228" s="835" t="s">
        <v>212</v>
      </c>
      <c r="D228" s="835">
        <v>24</v>
      </c>
      <c r="E228" s="850"/>
      <c r="F228" s="850"/>
      <c r="G228" s="841"/>
      <c r="H228" s="841">
        <f>ROUND((Tabela1[[#This Row],[cena/e.m.]]*Tabela1[[#This Row],[   kol]]),2)</f>
        <v>0</v>
      </c>
    </row>
    <row r="229" spans="1:8" s="508" customFormat="1" ht="13.8">
      <c r="A229" s="851"/>
      <c r="B229" s="849"/>
      <c r="C229" s="835"/>
      <c r="D229" s="835"/>
      <c r="E229" s="850"/>
      <c r="F229" s="850"/>
      <c r="G229" s="841"/>
      <c r="H229" s="841"/>
    </row>
    <row r="230" spans="1:8" s="508" customFormat="1" ht="82.8">
      <c r="A230" s="851" t="s">
        <v>2719</v>
      </c>
      <c r="B230" s="849" t="s">
        <v>2720</v>
      </c>
      <c r="C230" s="835"/>
      <c r="D230" s="835"/>
      <c r="E230" s="850"/>
      <c r="F230" s="850"/>
      <c r="G230" s="841"/>
      <c r="H230" s="841"/>
    </row>
    <row r="231" spans="1:8" s="508" customFormat="1" ht="13.8">
      <c r="A231" s="851"/>
      <c r="B231" s="849" t="s">
        <v>2656</v>
      </c>
      <c r="C231" s="835" t="s">
        <v>212</v>
      </c>
      <c r="D231" s="835">
        <v>2</v>
      </c>
      <c r="E231" s="850"/>
      <c r="F231" s="850"/>
      <c r="G231" s="841"/>
      <c r="H231" s="841">
        <f>ROUND((Tabela1[[#This Row],[cena/e.m.]]*Tabela1[[#This Row],[   kol]]),2)</f>
        <v>0</v>
      </c>
    </row>
    <row r="232" spans="1:8" s="508" customFormat="1" ht="13.8">
      <c r="A232" s="851"/>
      <c r="B232" s="849" t="s">
        <v>2654</v>
      </c>
      <c r="C232" s="835" t="s">
        <v>212</v>
      </c>
      <c r="D232" s="835"/>
      <c r="E232" s="850"/>
      <c r="F232" s="850"/>
      <c r="G232" s="841"/>
      <c r="H232" s="841">
        <f>ROUND((Tabela1[[#This Row],[cena/e.m.]]*Tabela1[[#This Row],[   kol]]),2)</f>
        <v>0</v>
      </c>
    </row>
    <row r="233" spans="1:8" s="508" customFormat="1" ht="13.8">
      <c r="A233" s="851"/>
      <c r="B233" s="849"/>
      <c r="C233" s="835"/>
      <c r="D233" s="835"/>
      <c r="E233" s="850"/>
      <c r="F233" s="850"/>
      <c r="G233" s="841"/>
      <c r="H233" s="841"/>
    </row>
    <row r="234" spans="1:8" s="508" customFormat="1" ht="82.8">
      <c r="A234" s="855" t="s">
        <v>2722</v>
      </c>
      <c r="B234" s="849" t="s">
        <v>2721</v>
      </c>
      <c r="C234" s="835"/>
      <c r="D234" s="835"/>
      <c r="E234" s="850"/>
      <c r="F234" s="850"/>
      <c r="G234" s="841"/>
      <c r="H234" s="841"/>
    </row>
    <row r="235" spans="1:8" s="508" customFormat="1" ht="16.2" customHeight="1">
      <c r="A235" s="851"/>
      <c r="B235" s="849" t="s">
        <v>2656</v>
      </c>
      <c r="C235" s="835" t="s">
        <v>212</v>
      </c>
      <c r="D235" s="835">
        <v>36</v>
      </c>
      <c r="E235" s="850"/>
      <c r="F235" s="850"/>
      <c r="G235" s="841"/>
      <c r="H235" s="841">
        <f>ROUND((Tabela1[[#This Row],[cena/e.m.]]*Tabela1[[#This Row],[   kol]]),2)</f>
        <v>0</v>
      </c>
    </row>
    <row r="236" spans="1:8" s="508" customFormat="1" ht="13.8">
      <c r="A236" s="851"/>
      <c r="B236" s="849"/>
      <c r="C236" s="835"/>
      <c r="D236" s="835"/>
      <c r="E236" s="850"/>
      <c r="F236" s="850"/>
      <c r="G236" s="841"/>
      <c r="H236" s="841"/>
    </row>
    <row r="237" spans="1:8" s="508" customFormat="1" ht="82.8">
      <c r="A237" s="851" t="s">
        <v>2727</v>
      </c>
      <c r="B237" s="849" t="s">
        <v>2726</v>
      </c>
      <c r="C237" s="835"/>
      <c r="D237" s="835"/>
      <c r="E237" s="850"/>
      <c r="F237" s="850"/>
      <c r="G237" s="841"/>
      <c r="H237" s="841"/>
    </row>
    <row r="238" spans="1:8" s="508" customFormat="1" ht="13.8">
      <c r="A238" s="851"/>
      <c r="B238" s="849" t="s">
        <v>2656</v>
      </c>
      <c r="C238" s="835" t="s">
        <v>212</v>
      </c>
      <c r="D238" s="835">
        <v>2</v>
      </c>
      <c r="E238" s="850"/>
      <c r="F238" s="850"/>
      <c r="G238" s="841"/>
      <c r="H238" s="841">
        <f>ROUND((Tabela1[[#This Row],[cena/e.m.]]*Tabela1[[#This Row],[   kol]]),2)</f>
        <v>0</v>
      </c>
    </row>
    <row r="239" spans="1:8" s="508" customFormat="1" ht="13.8">
      <c r="A239" s="851"/>
      <c r="B239" s="849"/>
      <c r="C239" s="835"/>
      <c r="D239" s="835"/>
      <c r="E239" s="850"/>
      <c r="F239" s="850"/>
      <c r="G239" s="841"/>
      <c r="H239" s="841"/>
    </row>
    <row r="240" spans="1:8" s="508" customFormat="1" ht="82.8">
      <c r="A240" s="851" t="s">
        <v>2764</v>
      </c>
      <c r="B240" s="849" t="s">
        <v>2763</v>
      </c>
      <c r="C240" s="835"/>
      <c r="D240" s="835"/>
      <c r="E240" s="850"/>
      <c r="F240" s="850"/>
      <c r="G240" s="841"/>
      <c r="H240" s="841"/>
    </row>
    <row r="241" spans="1:8" s="508" customFormat="1" ht="13.8">
      <c r="A241" s="851"/>
      <c r="B241" s="849" t="s">
        <v>2654</v>
      </c>
      <c r="C241" s="835" t="s">
        <v>212</v>
      </c>
      <c r="D241" s="835">
        <v>5</v>
      </c>
      <c r="E241" s="850"/>
      <c r="F241" s="850"/>
      <c r="G241" s="841"/>
      <c r="H241" s="841">
        <f>ROUND((Tabela1[[#This Row],[cena/e.m.]]*Tabela1[[#This Row],[   kol]]),2)</f>
        <v>0</v>
      </c>
    </row>
    <row r="242" spans="1:8" s="508" customFormat="1" ht="13.8">
      <c r="A242" s="851"/>
      <c r="B242" s="849"/>
      <c r="C242" s="835"/>
      <c r="D242" s="835"/>
      <c r="E242" s="850"/>
      <c r="F242" s="850"/>
      <c r="G242" s="841"/>
      <c r="H242" s="841"/>
    </row>
    <row r="243" spans="1:8" s="508" customFormat="1" ht="82.8">
      <c r="A243" s="855" t="s">
        <v>2811</v>
      </c>
      <c r="B243" s="849" t="s">
        <v>2765</v>
      </c>
      <c r="C243" s="835"/>
      <c r="D243" s="835"/>
      <c r="E243" s="850"/>
      <c r="F243" s="850"/>
      <c r="G243" s="841"/>
      <c r="H243" s="841"/>
    </row>
    <row r="244" spans="1:8" s="508" customFormat="1" ht="13.8">
      <c r="A244" s="851"/>
      <c r="B244" s="849" t="s">
        <v>2654</v>
      </c>
      <c r="C244" s="835" t="s">
        <v>212</v>
      </c>
      <c r="D244" s="835">
        <v>19</v>
      </c>
      <c r="E244" s="850"/>
      <c r="F244" s="850"/>
      <c r="G244" s="841"/>
      <c r="H244" s="841">
        <f>ROUND((Tabela1[[#This Row],[cena/e.m.]]*Tabela1[[#This Row],[   kol]]),2)</f>
        <v>0</v>
      </c>
    </row>
    <row r="245" spans="1:8" s="508" customFormat="1" ht="13.8">
      <c r="A245" s="851"/>
      <c r="B245" s="849"/>
      <c r="C245" s="835"/>
      <c r="D245" s="835"/>
      <c r="E245" s="850"/>
      <c r="F245" s="850"/>
      <c r="G245" s="841"/>
      <c r="H245" s="841"/>
    </row>
    <row r="246" spans="1:8" s="508" customFormat="1" ht="41.4">
      <c r="A246" s="855" t="s">
        <v>2724</v>
      </c>
      <c r="B246" s="849" t="s">
        <v>2723</v>
      </c>
      <c r="C246" s="835"/>
      <c r="D246" s="835"/>
      <c r="E246" s="850"/>
      <c r="F246" s="850"/>
      <c r="G246" s="841"/>
      <c r="H246" s="841"/>
    </row>
    <row r="247" spans="1:8" s="508" customFormat="1" ht="17.399999999999999" customHeight="1">
      <c r="A247" s="851"/>
      <c r="B247" s="849" t="s">
        <v>2656</v>
      </c>
      <c r="C247" s="835" t="s">
        <v>212</v>
      </c>
      <c r="D247" s="835">
        <v>21</v>
      </c>
      <c r="E247" s="850"/>
      <c r="F247" s="850"/>
      <c r="G247" s="841"/>
      <c r="H247" s="841">
        <f>ROUND((Tabela1[[#This Row],[cena/e.m.]]*Tabela1[[#This Row],[   kol]]),2)</f>
        <v>0</v>
      </c>
    </row>
    <row r="248" spans="1:8" s="508" customFormat="1" ht="17.399999999999999" customHeight="1">
      <c r="A248" s="851"/>
      <c r="B248" s="849" t="s">
        <v>2654</v>
      </c>
      <c r="C248" s="835" t="s">
        <v>212</v>
      </c>
      <c r="D248" s="835">
        <v>20</v>
      </c>
      <c r="E248" s="850"/>
      <c r="F248" s="850"/>
      <c r="G248" s="841"/>
      <c r="H248" s="841">
        <f>ROUND((Tabela1[[#This Row],[cena/e.m.]]*Tabela1[[#This Row],[   kol]]),2)</f>
        <v>0</v>
      </c>
    </row>
    <row r="249" spans="1:8" s="508" customFormat="1" ht="13.8">
      <c r="A249" s="851"/>
      <c r="B249" s="849"/>
      <c r="C249" s="835"/>
      <c r="D249" s="835"/>
      <c r="E249" s="850"/>
      <c r="F249" s="850"/>
      <c r="G249" s="841"/>
      <c r="H249" s="841"/>
    </row>
    <row r="250" spans="1:8" s="508" customFormat="1" ht="220.8">
      <c r="A250" s="855" t="s">
        <v>2844</v>
      </c>
      <c r="B250" s="849" t="s">
        <v>2767</v>
      </c>
      <c r="C250" s="835"/>
      <c r="D250" s="835"/>
      <c r="E250" s="850"/>
      <c r="F250" s="850"/>
      <c r="G250" s="841"/>
      <c r="H250" s="841"/>
    </row>
    <row r="251" spans="1:8" s="508" customFormat="1" ht="13.8">
      <c r="A251" s="851"/>
      <c r="B251" s="849" t="s">
        <v>2656</v>
      </c>
      <c r="C251" s="835" t="s">
        <v>212</v>
      </c>
      <c r="D251" s="835">
        <v>24</v>
      </c>
      <c r="E251" s="850"/>
      <c r="F251" s="850"/>
      <c r="G251" s="841"/>
      <c r="H251" s="841">
        <f>ROUND((Tabela1[[#This Row],[cena/e.m.]]*Tabela1[[#This Row],[   kol]]),2)</f>
        <v>0</v>
      </c>
    </row>
    <row r="252" spans="1:8" s="508" customFormat="1" ht="13.8">
      <c r="A252" s="851"/>
      <c r="B252" s="849" t="s">
        <v>2654</v>
      </c>
      <c r="C252" s="835" t="s">
        <v>212</v>
      </c>
      <c r="D252" s="835">
        <v>25</v>
      </c>
      <c r="E252" s="850"/>
      <c r="F252" s="850"/>
      <c r="G252" s="841"/>
      <c r="H252" s="841">
        <f>ROUND((Tabela1[[#This Row],[cena/e.m.]]*Tabela1[[#This Row],[   kol]]),2)</f>
        <v>0</v>
      </c>
    </row>
    <row r="253" spans="1:8" s="508" customFormat="1" ht="13.8">
      <c r="A253" s="851"/>
      <c r="B253" s="849"/>
      <c r="C253" s="835"/>
      <c r="D253" s="835"/>
      <c r="E253" s="850"/>
      <c r="F253" s="850"/>
      <c r="G253" s="841"/>
      <c r="H253" s="841"/>
    </row>
    <row r="254" spans="1:8" s="508" customFormat="1" ht="69">
      <c r="A254" s="855" t="s">
        <v>2768</v>
      </c>
      <c r="B254" s="849" t="s">
        <v>2725</v>
      </c>
      <c r="C254" s="835"/>
      <c r="D254" s="835"/>
      <c r="E254" s="850"/>
      <c r="F254" s="850"/>
      <c r="G254" s="841"/>
      <c r="H254" s="841"/>
    </row>
    <row r="255" spans="1:8" s="508" customFormat="1" ht="13.8">
      <c r="A255" s="851"/>
      <c r="B255" s="849" t="s">
        <v>2656</v>
      </c>
      <c r="C255" s="835" t="s">
        <v>212</v>
      </c>
      <c r="D255" s="835">
        <v>24</v>
      </c>
      <c r="E255" s="850"/>
      <c r="F255" s="850"/>
      <c r="G255" s="841"/>
      <c r="H255" s="841">
        <f>ROUND((Tabela1[[#This Row],[cena/e.m.]]*Tabela1[[#This Row],[   kol]]),2)</f>
        <v>0</v>
      </c>
    </row>
    <row r="256" spans="1:8" s="508" customFormat="1" ht="13.8">
      <c r="A256" s="851"/>
      <c r="B256" s="849" t="s">
        <v>2654</v>
      </c>
      <c r="C256" s="835" t="s">
        <v>212</v>
      </c>
      <c r="D256" s="835">
        <v>24</v>
      </c>
      <c r="E256" s="850"/>
      <c r="F256" s="850"/>
      <c r="G256" s="841"/>
      <c r="H256" s="841">
        <f>ROUND((Tabela1[[#This Row],[cena/e.m.]]*Tabela1[[#This Row],[   kol]]),2)</f>
        <v>0</v>
      </c>
    </row>
    <row r="257" spans="1:8" s="508" customFormat="1" ht="13.8">
      <c r="A257" s="851"/>
      <c r="B257" s="849"/>
      <c r="C257" s="835"/>
      <c r="D257" s="835"/>
      <c r="E257" s="850"/>
      <c r="F257" s="850"/>
      <c r="G257" s="841"/>
      <c r="H257" s="841"/>
    </row>
    <row r="258" spans="1:8" s="508" customFormat="1" ht="41.4">
      <c r="A258" s="855" t="s">
        <v>2787</v>
      </c>
      <c r="B258" s="849" t="s">
        <v>2786</v>
      </c>
      <c r="C258" s="835"/>
      <c r="D258" s="835"/>
      <c r="E258" s="850"/>
      <c r="F258" s="850"/>
      <c r="G258" s="841"/>
      <c r="H258" s="841"/>
    </row>
    <row r="259" spans="1:8" s="508" customFormat="1" ht="13.8">
      <c r="A259" s="851"/>
      <c r="B259" s="849" t="s">
        <v>2654</v>
      </c>
      <c r="C259" s="835" t="s">
        <v>212</v>
      </c>
      <c r="D259" s="835">
        <v>16</v>
      </c>
      <c r="E259" s="850"/>
      <c r="F259" s="850"/>
      <c r="G259" s="841"/>
      <c r="H259" s="841">
        <f>ROUND((Tabela1[[#This Row],[cena/e.m.]]*Tabela1[[#This Row],[   kol]]),2)</f>
        <v>0</v>
      </c>
    </row>
    <row r="260" spans="1:8" s="508" customFormat="1" ht="13.8">
      <c r="A260" s="851"/>
      <c r="B260" s="849"/>
      <c r="C260" s="835"/>
      <c r="D260" s="835"/>
      <c r="E260" s="850"/>
      <c r="F260" s="850"/>
      <c r="G260" s="841"/>
      <c r="H260" s="841"/>
    </row>
    <row r="261" spans="1:8" s="508" customFormat="1" ht="27.6">
      <c r="A261" s="851" t="s">
        <v>2789</v>
      </c>
      <c r="B261" s="849" t="s">
        <v>2788</v>
      </c>
      <c r="C261" s="835"/>
      <c r="D261" s="835"/>
      <c r="E261" s="850"/>
      <c r="F261" s="850"/>
      <c r="G261" s="841"/>
      <c r="H261" s="841"/>
    </row>
    <row r="262" spans="1:8" s="508" customFormat="1" ht="13.8">
      <c r="A262" s="851"/>
      <c r="B262" s="849" t="s">
        <v>2654</v>
      </c>
      <c r="C262" s="835" t="s">
        <v>212</v>
      </c>
      <c r="D262" s="835">
        <v>8</v>
      </c>
      <c r="E262" s="850"/>
      <c r="F262" s="850"/>
      <c r="G262" s="841"/>
      <c r="H262" s="841">
        <f>ROUND((Tabela1[[#This Row],[cena/e.m.]]*Tabela1[[#This Row],[   kol]]),2)</f>
        <v>0</v>
      </c>
    </row>
    <row r="263" spans="1:8" s="508" customFormat="1" ht="13.8">
      <c r="A263" s="851"/>
      <c r="B263" s="849"/>
      <c r="C263" s="835"/>
      <c r="D263" s="835"/>
      <c r="E263" s="850"/>
      <c r="F263" s="850"/>
      <c r="G263" s="841"/>
      <c r="H263" s="841"/>
    </row>
    <row r="264" spans="1:8" s="508" customFormat="1" ht="96.6">
      <c r="A264" s="851" t="s">
        <v>2791</v>
      </c>
      <c r="B264" s="849" t="s">
        <v>2790</v>
      </c>
      <c r="C264" s="835"/>
      <c r="D264" s="835"/>
      <c r="E264" s="850"/>
      <c r="F264" s="850"/>
      <c r="G264" s="841"/>
      <c r="H264" s="841"/>
    </row>
    <row r="265" spans="1:8" s="508" customFormat="1" ht="13.8">
      <c r="A265" s="851"/>
      <c r="B265" s="849" t="s">
        <v>2654</v>
      </c>
      <c r="C265" s="835" t="s">
        <v>212</v>
      </c>
      <c r="D265" s="835">
        <v>1</v>
      </c>
      <c r="E265" s="850"/>
      <c r="F265" s="850"/>
      <c r="G265" s="841"/>
      <c r="H265" s="841">
        <f>ROUND((Tabela1[[#This Row],[cena/e.m.]]*Tabela1[[#This Row],[   kol]]),2)</f>
        <v>0</v>
      </c>
    </row>
    <row r="266" spans="1:8" s="508" customFormat="1" ht="13.8">
      <c r="A266" s="851"/>
      <c r="B266" s="849"/>
      <c r="C266" s="835"/>
      <c r="D266" s="835"/>
      <c r="E266" s="850"/>
      <c r="F266" s="850"/>
      <c r="G266" s="841"/>
      <c r="H266" s="841"/>
    </row>
    <row r="267" spans="1:8" s="508" customFormat="1" ht="96.6">
      <c r="A267" s="851" t="s">
        <v>2793</v>
      </c>
      <c r="B267" s="849" t="s">
        <v>2792</v>
      </c>
      <c r="C267" s="835"/>
      <c r="D267" s="835"/>
      <c r="E267" s="850"/>
      <c r="F267" s="850"/>
      <c r="G267" s="841"/>
      <c r="H267" s="841"/>
    </row>
    <row r="268" spans="1:8" s="508" customFormat="1" ht="13.8">
      <c r="A268" s="851"/>
      <c r="B268" s="849" t="s">
        <v>2654</v>
      </c>
      <c r="C268" s="835" t="s">
        <v>212</v>
      </c>
      <c r="D268" s="835">
        <v>1</v>
      </c>
      <c r="E268" s="850"/>
      <c r="F268" s="850"/>
      <c r="G268" s="841"/>
      <c r="H268" s="841">
        <f>ROUND((Tabela1[[#This Row],[cena/e.m.]]*Tabela1[[#This Row],[   kol]]),2)</f>
        <v>0</v>
      </c>
    </row>
    <row r="269" spans="1:8" s="508" customFormat="1" ht="13.8">
      <c r="A269" s="851"/>
      <c r="B269" s="849"/>
      <c r="C269" s="835"/>
      <c r="D269" s="835"/>
      <c r="E269" s="835"/>
      <c r="F269" s="835"/>
      <c r="G269" s="841"/>
      <c r="H269" s="841"/>
    </row>
    <row r="270" spans="1:8" s="508" customFormat="1" ht="55.2">
      <c r="A270" s="851" t="s">
        <v>2728</v>
      </c>
      <c r="B270" s="849" t="s">
        <v>2818</v>
      </c>
      <c r="C270" s="835"/>
      <c r="D270" s="835"/>
      <c r="E270" s="835"/>
      <c r="F270" s="835"/>
      <c r="G270" s="841"/>
      <c r="H270" s="841"/>
    </row>
    <row r="271" spans="1:8" s="508" customFormat="1" ht="13.8">
      <c r="A271" s="851"/>
      <c r="B271" s="849" t="s">
        <v>2656</v>
      </c>
      <c r="C271" s="835" t="s">
        <v>212</v>
      </c>
      <c r="D271" s="835">
        <v>2</v>
      </c>
      <c r="E271" s="850"/>
      <c r="F271" s="850"/>
      <c r="G271" s="841"/>
      <c r="H271" s="841">
        <f>ROUND((Tabela1[[#This Row],[cena/e.m.]]*Tabela1[[#This Row],[   kol]]),2)</f>
        <v>0</v>
      </c>
    </row>
    <row r="272" spans="1:8" s="508" customFormat="1" ht="13.8">
      <c r="A272" s="851"/>
      <c r="B272" s="849"/>
      <c r="C272" s="835"/>
      <c r="D272" s="835"/>
      <c r="E272" s="835"/>
      <c r="F272" s="835"/>
      <c r="G272" s="841"/>
      <c r="H272" s="841"/>
    </row>
    <row r="273" spans="1:8" s="508" customFormat="1" ht="82.8">
      <c r="A273" s="851" t="s">
        <v>2729</v>
      </c>
      <c r="B273" s="849" t="s">
        <v>2730</v>
      </c>
      <c r="C273" s="835"/>
      <c r="D273" s="835"/>
      <c r="E273" s="835"/>
      <c r="F273" s="835"/>
      <c r="G273" s="841"/>
      <c r="H273" s="841"/>
    </row>
    <row r="274" spans="1:8" s="508" customFormat="1" ht="13.8">
      <c r="A274" s="851"/>
      <c r="B274" s="849" t="s">
        <v>2656</v>
      </c>
      <c r="C274" s="835" t="s">
        <v>212</v>
      </c>
      <c r="D274" s="835">
        <v>1</v>
      </c>
      <c r="E274" s="850"/>
      <c r="F274" s="850"/>
      <c r="G274" s="841"/>
      <c r="H274" s="841">
        <f>ROUND((Tabela1[[#This Row],[cena/e.m.]]*Tabela1[[#This Row],[   kol]]),2)</f>
        <v>0</v>
      </c>
    </row>
    <row r="275" spans="1:8" s="508" customFormat="1" ht="13.8">
      <c r="A275" s="851"/>
      <c r="B275" s="849"/>
      <c r="C275" s="835"/>
      <c r="D275" s="835"/>
      <c r="E275" s="850"/>
      <c r="F275" s="850"/>
      <c r="G275" s="841"/>
      <c r="H275" s="841"/>
    </row>
    <row r="276" spans="1:8" s="508" customFormat="1" ht="55.2">
      <c r="A276" s="855" t="s">
        <v>2736</v>
      </c>
      <c r="B276" s="849" t="s">
        <v>2819</v>
      </c>
      <c r="C276" s="835"/>
      <c r="D276" s="835"/>
      <c r="E276" s="835"/>
      <c r="F276" s="835"/>
      <c r="G276" s="841"/>
      <c r="H276" s="841"/>
    </row>
    <row r="277" spans="1:8" s="508" customFormat="1" ht="13.8">
      <c r="A277" s="851"/>
      <c r="B277" s="849" t="s">
        <v>2654</v>
      </c>
      <c r="C277" s="835" t="s">
        <v>212</v>
      </c>
      <c r="D277" s="835">
        <v>4</v>
      </c>
      <c r="E277" s="850"/>
      <c r="F277" s="850"/>
      <c r="G277" s="841"/>
      <c r="H277" s="841">
        <f>ROUND((Tabela1[[#This Row],[cena/e.m.]]*Tabela1[[#This Row],[   kol]]),2)</f>
        <v>0</v>
      </c>
    </row>
    <row r="278" spans="1:8" s="508" customFormat="1" ht="13.8">
      <c r="A278" s="851"/>
      <c r="B278" s="849"/>
      <c r="C278" s="835"/>
      <c r="D278" s="835"/>
      <c r="E278" s="850"/>
      <c r="F278" s="850"/>
      <c r="G278" s="841"/>
      <c r="H278" s="841"/>
    </row>
    <row r="279" spans="1:8" s="508" customFormat="1" ht="82.8">
      <c r="A279" s="851" t="s">
        <v>2737</v>
      </c>
      <c r="B279" s="849" t="s">
        <v>2738</v>
      </c>
      <c r="C279" s="835"/>
      <c r="D279" s="835"/>
      <c r="E279" s="835"/>
      <c r="F279" s="835"/>
      <c r="G279" s="841"/>
      <c r="H279" s="841"/>
    </row>
    <row r="280" spans="1:8" s="508" customFormat="1" ht="13.8">
      <c r="A280" s="851"/>
      <c r="B280" s="849" t="s">
        <v>2654</v>
      </c>
      <c r="C280" s="835" t="s">
        <v>212</v>
      </c>
      <c r="D280" s="835">
        <v>1</v>
      </c>
      <c r="E280" s="850"/>
      <c r="F280" s="850"/>
      <c r="G280" s="841"/>
      <c r="H280" s="841">
        <f>ROUND((Tabela1[[#This Row],[cena/e.m.]]*Tabela1[[#This Row],[   kol]]),2)</f>
        <v>0</v>
      </c>
    </row>
    <row r="281" spans="1:8" s="508" customFormat="1" ht="13.8">
      <c r="A281" s="851"/>
      <c r="B281" s="849"/>
      <c r="C281" s="835"/>
      <c r="D281" s="835"/>
      <c r="E281" s="850"/>
      <c r="F281" s="850"/>
      <c r="G281" s="841"/>
      <c r="H281" s="841"/>
    </row>
    <row r="282" spans="1:8" s="508" customFormat="1" ht="96.6">
      <c r="A282" s="851" t="s">
        <v>2774</v>
      </c>
      <c r="B282" s="849" t="s">
        <v>2773</v>
      </c>
      <c r="C282" s="835"/>
      <c r="D282" s="835"/>
      <c r="E282" s="850"/>
      <c r="F282" s="850"/>
      <c r="G282" s="841"/>
      <c r="H282" s="841"/>
    </row>
    <row r="283" spans="1:8" s="508" customFormat="1" ht="13.8">
      <c r="A283" s="851"/>
      <c r="B283" s="849" t="s">
        <v>2654</v>
      </c>
      <c r="C283" s="835" t="s">
        <v>212</v>
      </c>
      <c r="D283" s="835">
        <v>1</v>
      </c>
      <c r="E283" s="850"/>
      <c r="F283" s="850"/>
      <c r="G283" s="841"/>
      <c r="H283" s="841">
        <f>ROUND((Tabela1[[#This Row],[cena/e.m.]]*Tabela1[[#This Row],[   kol]]),2)</f>
        <v>0</v>
      </c>
    </row>
    <row r="284" spans="1:8" s="508" customFormat="1" ht="13.8">
      <c r="A284" s="851"/>
      <c r="B284" s="849"/>
      <c r="C284" s="835"/>
      <c r="D284" s="835"/>
      <c r="E284" s="835"/>
      <c r="F284" s="835"/>
      <c r="G284" s="841"/>
      <c r="H284" s="841"/>
    </row>
    <row r="285" spans="1:8" s="508" customFormat="1" ht="124.2">
      <c r="A285" s="851" t="s">
        <v>2731</v>
      </c>
      <c r="B285" s="849" t="s">
        <v>2732</v>
      </c>
      <c r="C285" s="835"/>
      <c r="D285" s="835"/>
      <c r="E285" s="850"/>
      <c r="F285" s="850"/>
      <c r="G285" s="841"/>
      <c r="H285" s="841"/>
    </row>
    <row r="286" spans="1:8" s="508" customFormat="1" ht="13.8">
      <c r="A286" s="851"/>
      <c r="B286" s="849" t="s">
        <v>2656</v>
      </c>
      <c r="C286" s="835" t="s">
        <v>212</v>
      </c>
      <c r="D286" s="835">
        <v>1</v>
      </c>
      <c r="E286" s="850"/>
      <c r="F286" s="850"/>
      <c r="G286" s="841"/>
      <c r="H286" s="841">
        <f>ROUND((Tabela1[[#This Row],[cena/e.m.]]*Tabela1[[#This Row],[   kol]]),2)</f>
        <v>0</v>
      </c>
    </row>
    <row r="287" spans="1:8" s="508" customFormat="1" ht="13.8">
      <c r="A287" s="851"/>
      <c r="B287" s="849"/>
      <c r="C287" s="835"/>
      <c r="D287" s="835"/>
      <c r="E287" s="850"/>
      <c r="F287" s="850"/>
      <c r="G287" s="841"/>
      <c r="H287" s="841"/>
    </row>
    <row r="288" spans="1:8" s="508" customFormat="1" ht="55.2">
      <c r="A288" s="851" t="s">
        <v>2751</v>
      </c>
      <c r="B288" s="849" t="s">
        <v>2750</v>
      </c>
      <c r="C288" s="835"/>
      <c r="D288" s="835"/>
      <c r="E288" s="850"/>
      <c r="F288" s="850"/>
      <c r="G288" s="841"/>
      <c r="H288" s="841"/>
    </row>
    <row r="289" spans="1:8" s="508" customFormat="1" ht="13.8">
      <c r="A289" s="851"/>
      <c r="B289" s="849" t="s">
        <v>2654</v>
      </c>
      <c r="C289" s="835" t="s">
        <v>212</v>
      </c>
      <c r="D289" s="835">
        <v>4</v>
      </c>
      <c r="E289" s="850"/>
      <c r="F289" s="850"/>
      <c r="G289" s="841"/>
      <c r="H289" s="841">
        <f>ROUND((Tabela1[[#This Row],[cena/e.m.]]*Tabela1[[#This Row],[   kol]]),2)</f>
        <v>0</v>
      </c>
    </row>
    <row r="290" spans="1:8" s="508" customFormat="1" ht="13.8">
      <c r="A290" s="851"/>
      <c r="B290" s="849"/>
      <c r="C290" s="835"/>
      <c r="D290" s="835"/>
      <c r="E290" s="835"/>
      <c r="F290" s="835"/>
      <c r="G290" s="841"/>
      <c r="H290" s="841"/>
    </row>
    <row r="291" spans="1:8" s="508" customFormat="1" ht="41.4">
      <c r="A291" s="851" t="s">
        <v>2756</v>
      </c>
      <c r="B291" s="849" t="s">
        <v>2755</v>
      </c>
      <c r="C291" s="835"/>
      <c r="D291" s="835"/>
      <c r="E291" s="850"/>
      <c r="F291" s="850"/>
      <c r="G291" s="841"/>
      <c r="H291" s="841"/>
    </row>
    <row r="292" spans="1:8" s="508" customFormat="1" ht="13.8">
      <c r="A292" s="851"/>
      <c r="B292" s="849" t="s">
        <v>2654</v>
      </c>
      <c r="C292" s="835" t="s">
        <v>212</v>
      </c>
      <c r="D292" s="835">
        <v>1</v>
      </c>
      <c r="E292" s="850"/>
      <c r="F292" s="850"/>
      <c r="G292" s="841"/>
      <c r="H292" s="841">
        <f>ROUND((Tabela1[[#This Row],[cena/e.m.]]*Tabela1[[#This Row],[   kol]]),2)</f>
        <v>0</v>
      </c>
    </row>
    <row r="293" spans="1:8" s="508" customFormat="1" ht="13.8">
      <c r="A293" s="851"/>
      <c r="B293" s="849"/>
      <c r="C293" s="835"/>
      <c r="D293" s="835"/>
      <c r="E293" s="835"/>
      <c r="F293" s="835"/>
      <c r="G293" s="841"/>
      <c r="H293" s="841"/>
    </row>
    <row r="294" spans="1:8" s="508" customFormat="1" ht="41.4">
      <c r="A294" s="851" t="s">
        <v>2758</v>
      </c>
      <c r="B294" s="849" t="s">
        <v>2757</v>
      </c>
      <c r="C294" s="835"/>
      <c r="D294" s="835"/>
      <c r="E294" s="835"/>
      <c r="F294" s="835"/>
      <c r="G294" s="841"/>
      <c r="H294" s="841"/>
    </row>
    <row r="295" spans="1:8" s="508" customFormat="1" ht="13.8">
      <c r="A295" s="851"/>
      <c r="B295" s="849" t="s">
        <v>2654</v>
      </c>
      <c r="C295" s="835" t="s">
        <v>212</v>
      </c>
      <c r="D295" s="835">
        <v>1</v>
      </c>
      <c r="E295" s="850"/>
      <c r="F295" s="850"/>
      <c r="G295" s="841"/>
      <c r="H295" s="841">
        <f>ROUND((Tabela1[[#This Row],[cena/e.m.]]*Tabela1[[#This Row],[   kol]]),2)</f>
        <v>0</v>
      </c>
    </row>
    <row r="296" spans="1:8" s="508" customFormat="1" ht="13.8">
      <c r="A296" s="851"/>
      <c r="B296" s="849"/>
      <c r="C296" s="835"/>
      <c r="D296" s="835"/>
      <c r="E296" s="850"/>
      <c r="F296" s="850"/>
      <c r="G296" s="841"/>
      <c r="H296" s="841"/>
    </row>
    <row r="297" spans="1:8" s="508" customFormat="1" ht="55.2">
      <c r="A297" s="851" t="s">
        <v>2805</v>
      </c>
      <c r="B297" s="849" t="s">
        <v>2804</v>
      </c>
      <c r="C297" s="835"/>
      <c r="D297" s="835"/>
      <c r="E297" s="850"/>
      <c r="F297" s="850"/>
      <c r="G297" s="841"/>
      <c r="H297" s="841"/>
    </row>
    <row r="298" spans="1:8" s="508" customFormat="1" ht="13.8">
      <c r="A298" s="851"/>
      <c r="B298" s="849" t="s">
        <v>2654</v>
      </c>
      <c r="C298" s="835" t="s">
        <v>212</v>
      </c>
      <c r="D298" s="835">
        <v>1</v>
      </c>
      <c r="E298" s="850"/>
      <c r="F298" s="850"/>
      <c r="G298" s="841"/>
      <c r="H298" s="841">
        <f>ROUND((Tabela1[[#This Row],[cena/e.m.]]*Tabela1[[#This Row],[   kol]]),2)</f>
        <v>0</v>
      </c>
    </row>
    <row r="299" spans="1:8" s="508" customFormat="1" ht="13.8">
      <c r="A299" s="851"/>
      <c r="B299" s="849"/>
      <c r="C299" s="835"/>
      <c r="D299" s="835"/>
      <c r="E299" s="850"/>
      <c r="F299" s="850"/>
      <c r="G299" s="841"/>
      <c r="H299" s="841"/>
    </row>
    <row r="300" spans="1:8" s="508" customFormat="1" ht="96.6">
      <c r="A300" s="851" t="s">
        <v>2807</v>
      </c>
      <c r="B300" s="849" t="s">
        <v>2806</v>
      </c>
      <c r="C300" s="835"/>
      <c r="D300" s="835"/>
      <c r="E300" s="850"/>
      <c r="F300" s="850"/>
      <c r="G300" s="841"/>
      <c r="H300" s="841"/>
    </row>
    <row r="301" spans="1:8" s="508" customFormat="1" ht="13.8">
      <c r="A301" s="851"/>
      <c r="B301" s="849" t="s">
        <v>2654</v>
      </c>
      <c r="C301" s="835" t="s">
        <v>212</v>
      </c>
      <c r="D301" s="835">
        <v>7</v>
      </c>
      <c r="E301" s="850"/>
      <c r="F301" s="850"/>
      <c r="G301" s="841"/>
      <c r="H301" s="841">
        <f>ROUND((Tabela1[[#This Row],[cena/e.m.]]*Tabela1[[#This Row],[   kol]]),2)</f>
        <v>0</v>
      </c>
    </row>
    <row r="302" spans="1:8" s="508" customFormat="1" ht="13.8">
      <c r="A302" s="851"/>
      <c r="B302" s="849"/>
      <c r="C302" s="835"/>
      <c r="D302" s="835"/>
      <c r="E302" s="850"/>
      <c r="F302" s="850"/>
      <c r="G302" s="841"/>
      <c r="H302" s="841"/>
    </row>
    <row r="303" spans="1:8" s="508" customFormat="1" ht="96.6">
      <c r="A303" s="851" t="s">
        <v>2809</v>
      </c>
      <c r="B303" s="849" t="s">
        <v>2808</v>
      </c>
      <c r="C303" s="835"/>
      <c r="D303" s="835"/>
      <c r="E303" s="850"/>
      <c r="F303" s="850"/>
      <c r="G303" s="841"/>
      <c r="H303" s="841"/>
    </row>
    <row r="304" spans="1:8" s="508" customFormat="1" ht="13.8">
      <c r="A304" s="851"/>
      <c r="B304" s="849" t="s">
        <v>2654</v>
      </c>
      <c r="C304" s="835" t="s">
        <v>212</v>
      </c>
      <c r="D304" s="835">
        <v>2</v>
      </c>
      <c r="E304" s="850"/>
      <c r="F304" s="850"/>
      <c r="G304" s="841"/>
      <c r="H304" s="841">
        <f>ROUND((Tabela1[[#This Row],[cena/e.m.]]*Tabela1[[#This Row],[   kol]]),2)</f>
        <v>0</v>
      </c>
    </row>
    <row r="305" spans="1:8" s="508" customFormat="1" ht="13.8">
      <c r="A305" s="851"/>
      <c r="B305" s="849"/>
      <c r="C305" s="835"/>
      <c r="D305" s="835"/>
      <c r="E305" s="850"/>
      <c r="F305" s="850"/>
      <c r="G305" s="841"/>
      <c r="H305" s="841"/>
    </row>
    <row r="306" spans="1:8" s="508" customFormat="1" ht="124.2">
      <c r="A306" s="851" t="s">
        <v>2810</v>
      </c>
      <c r="B306" s="849" t="s">
        <v>2745</v>
      </c>
      <c r="C306" s="835"/>
      <c r="D306" s="835"/>
      <c r="E306" s="850"/>
      <c r="F306" s="850"/>
      <c r="G306" s="841"/>
      <c r="H306" s="841"/>
    </row>
    <row r="307" spans="1:8" s="508" customFormat="1" ht="17.25" customHeight="1">
      <c r="A307" s="851"/>
      <c r="B307" s="849" t="s">
        <v>2654</v>
      </c>
      <c r="C307" s="835" t="s">
        <v>212</v>
      </c>
      <c r="D307" s="835">
        <v>8</v>
      </c>
      <c r="E307" s="850"/>
      <c r="F307" s="850"/>
      <c r="G307" s="841"/>
      <c r="H307" s="841">
        <f>ROUND((Tabela1[[#This Row],[cena/e.m.]]*Tabela1[[#This Row],[   kol]]),2)</f>
        <v>0</v>
      </c>
    </row>
    <row r="308" spans="1:8" s="508" customFormat="1" ht="13.8">
      <c r="A308" s="851"/>
      <c r="B308" s="849"/>
      <c r="C308" s="835"/>
      <c r="D308" s="835"/>
      <c r="E308" s="850"/>
      <c r="F308" s="850"/>
      <c r="G308" s="841"/>
      <c r="H308" s="841"/>
    </row>
    <row r="309" spans="1:8" s="508" customFormat="1" ht="82.8">
      <c r="A309" s="851" t="s">
        <v>2812</v>
      </c>
      <c r="B309" s="849" t="s">
        <v>2813</v>
      </c>
      <c r="C309" s="835"/>
      <c r="D309" s="835"/>
      <c r="E309" s="850"/>
      <c r="F309" s="850"/>
      <c r="G309" s="841"/>
      <c r="H309" s="841"/>
    </row>
    <row r="310" spans="1:8" s="508" customFormat="1" ht="13.8">
      <c r="A310" s="851"/>
      <c r="B310" s="849" t="s">
        <v>2654</v>
      </c>
      <c r="C310" s="835" t="s">
        <v>212</v>
      </c>
      <c r="D310" s="835">
        <v>1</v>
      </c>
      <c r="E310" s="850"/>
      <c r="F310" s="850"/>
      <c r="G310" s="841"/>
      <c r="H310" s="841">
        <f>ROUND((Tabela1[[#This Row],[cena/e.m.]]*Tabela1[[#This Row],[   kol]]),2)</f>
        <v>0</v>
      </c>
    </row>
    <row r="311" spans="1:8" s="508" customFormat="1" ht="13.8">
      <c r="A311" s="851"/>
      <c r="B311" s="849"/>
      <c r="C311" s="835"/>
      <c r="D311" s="835"/>
      <c r="E311" s="835"/>
      <c r="F311" s="835"/>
      <c r="G311" s="841"/>
      <c r="H311" s="841"/>
    </row>
    <row r="312" spans="1:8" s="508" customFormat="1" ht="55.2">
      <c r="A312" s="851" t="s">
        <v>2814</v>
      </c>
      <c r="B312" s="849" t="s">
        <v>2815</v>
      </c>
      <c r="C312" s="835" t="s">
        <v>212</v>
      </c>
      <c r="D312" s="835">
        <v>40</v>
      </c>
      <c r="E312" s="850"/>
      <c r="F312" s="850"/>
      <c r="G312" s="841"/>
      <c r="H312" s="841">
        <f>ROUND((Tabela1[[#This Row],[cena/e.m.]]*Tabela1[[#This Row],[   kol]]),2)</f>
        <v>0</v>
      </c>
    </row>
    <row r="313" spans="1:8" s="508" customFormat="1" ht="13.8">
      <c r="A313" s="851"/>
      <c r="B313" s="849"/>
      <c r="C313" s="835"/>
      <c r="D313" s="835"/>
      <c r="E313" s="835"/>
      <c r="F313" s="835"/>
      <c r="G313" s="841"/>
      <c r="H313" s="841"/>
    </row>
    <row r="314" spans="1:8" s="508" customFormat="1" ht="27.6">
      <c r="A314" s="851" t="s">
        <v>2814</v>
      </c>
      <c r="B314" s="849" t="s">
        <v>2010</v>
      </c>
      <c r="C314" s="835" t="s">
        <v>212</v>
      </c>
      <c r="D314" s="835">
        <v>40</v>
      </c>
      <c r="E314" s="850"/>
      <c r="F314" s="850"/>
      <c r="G314" s="841"/>
      <c r="H314" s="841">
        <f>ROUND((Tabela1[[#This Row],[cena/e.m.]]*Tabela1[[#This Row],[   kol]]),2)</f>
        <v>0</v>
      </c>
    </row>
    <row r="315" spans="1:8" s="508" customFormat="1" ht="13.8">
      <c r="A315" s="851"/>
      <c r="B315" s="849"/>
      <c r="C315" s="835"/>
      <c r="D315" s="835"/>
      <c r="E315" s="835"/>
      <c r="F315" s="835"/>
      <c r="G315" s="841"/>
      <c r="H315" s="841"/>
    </row>
    <row r="316" spans="1:8" s="508" customFormat="1" ht="27.6">
      <c r="A316" s="851" t="s">
        <v>2814</v>
      </c>
      <c r="B316" s="849" t="s">
        <v>2816</v>
      </c>
      <c r="C316" s="835" t="s">
        <v>212</v>
      </c>
      <c r="D316" s="835">
        <v>40</v>
      </c>
      <c r="E316" s="850"/>
      <c r="F316" s="850"/>
      <c r="G316" s="841"/>
      <c r="H316" s="841">
        <f>ROUND((Tabela1[[#This Row],[cena/e.m.]]*Tabela1[[#This Row],[   kol]]),2)</f>
        <v>0</v>
      </c>
    </row>
    <row r="317" spans="1:8" s="508" customFormat="1" ht="13.8">
      <c r="A317" s="851" t="s">
        <v>2656</v>
      </c>
      <c r="B317" s="849" t="s">
        <v>2870</v>
      </c>
      <c r="C317" s="835" t="s">
        <v>212</v>
      </c>
      <c r="D317" s="835">
        <v>2</v>
      </c>
      <c r="E317" s="835"/>
      <c r="F317" s="835"/>
      <c r="G317" s="841"/>
      <c r="H317" s="841">
        <f>ROUND((Tabela1[[#This Row],[cena/e.m.]]*Tabela1[[#This Row],[   kol]]),2)</f>
        <v>0</v>
      </c>
    </row>
    <row r="318" spans="1:8" s="90" customFormat="1" ht="41.4">
      <c r="A318" s="851" t="s">
        <v>2814</v>
      </c>
      <c r="B318" s="849" t="s">
        <v>2012</v>
      </c>
      <c r="C318" s="835" t="s">
        <v>212</v>
      </c>
      <c r="D318" s="835">
        <v>5</v>
      </c>
      <c r="E318" s="850"/>
      <c r="F318" s="850"/>
      <c r="G318" s="841"/>
      <c r="H318" s="841">
        <f>ROUND((Tabela1[[#This Row],[cena/e.m.]]*Tabela1[[#This Row],[   kol]]),2)</f>
        <v>0</v>
      </c>
    </row>
    <row r="319" spans="1:8" s="90" customFormat="1" ht="13.8">
      <c r="A319" s="851" t="s">
        <v>2814</v>
      </c>
      <c r="B319" s="852" t="s">
        <v>2820</v>
      </c>
      <c r="C319" s="856" t="s">
        <v>212</v>
      </c>
      <c r="D319" s="856">
        <v>52</v>
      </c>
      <c r="E319" s="856"/>
      <c r="F319" s="856"/>
      <c r="G319" s="856"/>
      <c r="H319" s="841">
        <f>ROUND((Tabela1[[#This Row],[cena/e.m.]]*Tabela1[[#This Row],[   kol]]),2)</f>
        <v>0</v>
      </c>
    </row>
    <row r="320" spans="1:8" s="90" customFormat="1" ht="193.2">
      <c r="A320" s="851" t="s">
        <v>2814</v>
      </c>
      <c r="B320" s="857" t="s">
        <v>2856</v>
      </c>
      <c r="C320" s="856" t="s">
        <v>212</v>
      </c>
      <c r="D320" s="856">
        <v>3</v>
      </c>
      <c r="E320" s="856"/>
      <c r="F320" s="856"/>
      <c r="G320" s="856"/>
      <c r="H320" s="841">
        <f>ROUND((Tabela1[[#This Row],[cena/e.m.]]*Tabela1[[#This Row],[   kol]]),2)</f>
        <v>0</v>
      </c>
    </row>
    <row r="321" spans="1:8" s="90" customFormat="1" ht="110.4">
      <c r="A321" s="851" t="s">
        <v>2654</v>
      </c>
      <c r="B321" s="857" t="s">
        <v>2836</v>
      </c>
      <c r="C321" s="856" t="s">
        <v>212</v>
      </c>
      <c r="D321" s="856">
        <v>2</v>
      </c>
      <c r="E321" s="856"/>
      <c r="F321" s="856"/>
      <c r="G321" s="856"/>
      <c r="H321" s="841">
        <f>ROUND((Tabela1[[#This Row],[cena/e.m.]]*Tabela1[[#This Row],[   kol]]),2)</f>
        <v>0</v>
      </c>
    </row>
    <row r="322" spans="1:8" s="90" customFormat="1" ht="55.2">
      <c r="A322" s="851" t="s">
        <v>2814</v>
      </c>
      <c r="B322" s="857" t="s">
        <v>2821</v>
      </c>
      <c r="C322" s="856" t="s">
        <v>212</v>
      </c>
      <c r="D322" s="856">
        <v>1</v>
      </c>
      <c r="E322" s="856"/>
      <c r="F322" s="856"/>
      <c r="G322" s="856"/>
      <c r="H322" s="841">
        <f>ROUND((Tabela1[[#This Row],[cena/e.m.]]*Tabela1[[#This Row],[   kol]]),2)</f>
        <v>0</v>
      </c>
    </row>
    <row r="323" spans="1:8" s="833" customFormat="1" ht="27.6">
      <c r="A323" s="851" t="s">
        <v>2656</v>
      </c>
      <c r="B323" s="857" t="s">
        <v>2857</v>
      </c>
      <c r="C323" s="856" t="s">
        <v>212</v>
      </c>
      <c r="D323" s="856">
        <v>1</v>
      </c>
      <c r="E323" s="856"/>
      <c r="F323" s="856"/>
      <c r="G323" s="856"/>
      <c r="H323" s="841">
        <f>ROUND((Tabela1[[#This Row],[cena/e.m.]]*Tabela1[[#This Row],[   kol]]),2)</f>
        <v>0</v>
      </c>
    </row>
    <row r="324" spans="1:8" s="833" customFormat="1" ht="124.2">
      <c r="A324" s="855" t="s">
        <v>2654</v>
      </c>
      <c r="B324" s="858" t="s">
        <v>2822</v>
      </c>
      <c r="C324" s="859" t="s">
        <v>212</v>
      </c>
      <c r="D324" s="859">
        <v>1</v>
      </c>
      <c r="E324" s="859"/>
      <c r="F324" s="859"/>
      <c r="G324" s="859"/>
      <c r="H324" s="841">
        <f>ROUND((Tabela1[[#This Row],[cena/e.m.]]*Tabela1[[#This Row],[   kol]]),2)</f>
        <v>0</v>
      </c>
    </row>
    <row r="325" spans="1:8" s="833" customFormat="1" ht="55.2">
      <c r="A325" s="851" t="s">
        <v>2814</v>
      </c>
      <c r="B325" s="860" t="s">
        <v>2823</v>
      </c>
      <c r="C325" s="859" t="s">
        <v>212</v>
      </c>
      <c r="D325" s="859">
        <v>1</v>
      </c>
      <c r="E325" s="859"/>
      <c r="F325" s="859"/>
      <c r="G325" s="859"/>
      <c r="H325" s="841">
        <f>ROUND((Tabela1[[#This Row],[cena/e.m.]]*Tabela1[[#This Row],[   kol]]),2)</f>
        <v>0</v>
      </c>
    </row>
    <row r="326" spans="1:8" s="833" customFormat="1" ht="124.2">
      <c r="A326" s="851" t="s">
        <v>2814</v>
      </c>
      <c r="B326" s="857" t="s">
        <v>2848</v>
      </c>
      <c r="C326" s="859" t="s">
        <v>212</v>
      </c>
      <c r="D326" s="859">
        <v>2</v>
      </c>
      <c r="E326" s="859"/>
      <c r="F326" s="859"/>
      <c r="G326" s="859"/>
      <c r="H326" s="841">
        <f>ROUND((Tabela1[[#This Row],[cena/e.m.]]*Tabela1[[#This Row],[   kol]]),2)</f>
        <v>0</v>
      </c>
    </row>
    <row r="327" spans="1:8" s="833" customFormat="1" ht="41.4">
      <c r="A327" s="851" t="s">
        <v>2814</v>
      </c>
      <c r="B327" s="857" t="s">
        <v>2824</v>
      </c>
      <c r="C327" s="859" t="s">
        <v>212</v>
      </c>
      <c r="D327" s="859">
        <v>43</v>
      </c>
      <c r="E327" s="859"/>
      <c r="F327" s="859"/>
      <c r="G327" s="859"/>
      <c r="H327" s="841">
        <f>ROUND((Tabela1[[#This Row],[cena/e.m.]]*Tabela1[[#This Row],[   kol]]),2)</f>
        <v>0</v>
      </c>
    </row>
    <row r="328" spans="1:8" s="833" customFormat="1" ht="103.8" customHeight="1">
      <c r="A328" s="855" t="s">
        <v>2814</v>
      </c>
      <c r="B328" s="857" t="s">
        <v>2826</v>
      </c>
      <c r="C328" s="859" t="s">
        <v>212</v>
      </c>
      <c r="D328" s="859">
        <v>6</v>
      </c>
      <c r="E328" s="859"/>
      <c r="F328" s="859"/>
      <c r="G328" s="859"/>
      <c r="H328" s="841">
        <f>ROUND((Tabela1[[#This Row],[cena/e.m.]]*Tabela1[[#This Row],[   kol]]),2)</f>
        <v>0</v>
      </c>
    </row>
    <row r="329" spans="1:8" s="833" customFormat="1" ht="44.25" customHeight="1">
      <c r="A329" s="851" t="s">
        <v>2814</v>
      </c>
      <c r="B329" s="857" t="s">
        <v>2837</v>
      </c>
      <c r="C329" s="859" t="s">
        <v>212</v>
      </c>
      <c r="D329" s="859">
        <v>43</v>
      </c>
      <c r="E329" s="859"/>
      <c r="F329" s="859"/>
      <c r="G329" s="859"/>
      <c r="H329" s="841">
        <f>ROUND((Tabela1[[#This Row],[cena/e.m.]]*Tabela1[[#This Row],[   kol]]),2)</f>
        <v>0</v>
      </c>
    </row>
    <row r="330" spans="1:8" s="833" customFormat="1" ht="55.2">
      <c r="A330" s="851" t="s">
        <v>2814</v>
      </c>
      <c r="B330" s="849" t="s">
        <v>2867</v>
      </c>
      <c r="C330" s="859" t="s">
        <v>212</v>
      </c>
      <c r="D330" s="859">
        <v>43</v>
      </c>
      <c r="E330" s="859"/>
      <c r="F330" s="859"/>
      <c r="G330" s="859"/>
      <c r="H330" s="841">
        <f>ROUND((Tabela1[[#This Row],[cena/e.m.]]*Tabela1[[#This Row],[   kol]]),2)</f>
        <v>0</v>
      </c>
    </row>
    <row r="331" spans="1:8" s="833" customFormat="1" ht="13.8">
      <c r="A331" s="851" t="s">
        <v>2814</v>
      </c>
      <c r="B331" s="857" t="s">
        <v>2825</v>
      </c>
      <c r="C331" s="859" t="s">
        <v>212</v>
      </c>
      <c r="D331" s="859">
        <v>7</v>
      </c>
      <c r="E331" s="859"/>
      <c r="F331" s="859"/>
      <c r="G331" s="859"/>
      <c r="H331" s="841">
        <f>ROUND((Tabela1[[#This Row],[cena/e.m.]]*Tabela1[[#This Row],[   kol]]),2)</f>
        <v>0</v>
      </c>
    </row>
    <row r="332" spans="1:8" s="833" customFormat="1" ht="102" customHeight="1">
      <c r="A332" s="855" t="s">
        <v>2814</v>
      </c>
      <c r="B332" s="857" t="s">
        <v>2827</v>
      </c>
      <c r="C332" s="859" t="s">
        <v>212</v>
      </c>
      <c r="D332" s="859">
        <v>2</v>
      </c>
      <c r="E332" s="859"/>
      <c r="F332" s="859"/>
      <c r="G332" s="859"/>
      <c r="H332" s="841">
        <f>ROUND((Tabela1[[#This Row],[cena/e.m.]]*Tabela1[[#This Row],[   kol]]),2)</f>
        <v>0</v>
      </c>
    </row>
    <row r="333" spans="1:8" s="833" customFormat="1" ht="96.6">
      <c r="A333" s="855" t="s">
        <v>2814</v>
      </c>
      <c r="B333" s="857" t="s">
        <v>2828</v>
      </c>
      <c r="C333" s="859" t="s">
        <v>212</v>
      </c>
      <c r="D333" s="859">
        <v>2</v>
      </c>
      <c r="E333" s="859"/>
      <c r="F333" s="859"/>
      <c r="G333" s="859"/>
      <c r="H333" s="841">
        <f>ROUND((Tabela1[[#This Row],[cena/e.m.]]*Tabela1[[#This Row],[   kol]]),2)</f>
        <v>0</v>
      </c>
    </row>
    <row r="334" spans="1:8" s="85" customFormat="1" ht="69">
      <c r="A334" s="855" t="s">
        <v>2814</v>
      </c>
      <c r="B334" s="857" t="s">
        <v>2829</v>
      </c>
      <c r="C334" s="859" t="s">
        <v>212</v>
      </c>
      <c r="D334" s="859">
        <v>2</v>
      </c>
      <c r="E334" s="859"/>
      <c r="F334" s="859"/>
      <c r="G334" s="859"/>
      <c r="H334" s="841">
        <f>ROUND((Tabela1[[#This Row],[cena/e.m.]]*Tabela1[[#This Row],[   kol]]),2)</f>
        <v>0</v>
      </c>
    </row>
    <row r="335" spans="1:8" s="85" customFormat="1" ht="124.2">
      <c r="A335" s="855" t="s">
        <v>2814</v>
      </c>
      <c r="B335" s="857" t="s">
        <v>2830</v>
      </c>
      <c r="C335" s="859" t="s">
        <v>212</v>
      </c>
      <c r="D335" s="859">
        <v>2</v>
      </c>
      <c r="E335" s="859"/>
      <c r="F335" s="859"/>
      <c r="G335" s="859"/>
      <c r="H335" s="841">
        <f>ROUND((Tabela1[[#This Row],[cena/e.m.]]*Tabela1[[#This Row],[   kol]]),2)</f>
        <v>0</v>
      </c>
    </row>
    <row r="336" spans="1:8" s="85" customFormat="1" ht="96.6">
      <c r="A336" s="855" t="s">
        <v>2814</v>
      </c>
      <c r="B336" s="857" t="s">
        <v>2831</v>
      </c>
      <c r="C336" s="859" t="s">
        <v>212</v>
      </c>
      <c r="D336" s="859">
        <v>2</v>
      </c>
      <c r="E336" s="859"/>
      <c r="F336" s="859"/>
      <c r="G336" s="859"/>
      <c r="H336" s="841">
        <f>ROUND((Tabela1[[#This Row],[cena/e.m.]]*Tabela1[[#This Row],[   kol]]),2)</f>
        <v>0</v>
      </c>
    </row>
    <row r="337" spans="1:8" s="85" customFormat="1" ht="124.2">
      <c r="A337" s="855" t="s">
        <v>2814</v>
      </c>
      <c r="B337" s="857" t="s">
        <v>2833</v>
      </c>
      <c r="C337" s="860" t="s">
        <v>212</v>
      </c>
      <c r="D337" s="859">
        <v>1</v>
      </c>
      <c r="E337" s="858"/>
      <c r="F337" s="858"/>
      <c r="G337" s="858"/>
      <c r="H337" s="841">
        <f>ROUND((Tabela1[[#This Row],[cena/e.m.]]*Tabela1[[#This Row],[   kol]]),2)</f>
        <v>0</v>
      </c>
    </row>
    <row r="338" spans="1:8" s="85" customFormat="1" ht="151.80000000000001">
      <c r="A338" s="855" t="s">
        <v>2814</v>
      </c>
      <c r="B338" s="857" t="s">
        <v>2849</v>
      </c>
      <c r="C338" s="860" t="s">
        <v>212</v>
      </c>
      <c r="D338" s="859">
        <v>1</v>
      </c>
      <c r="E338" s="858"/>
      <c r="F338" s="858"/>
      <c r="G338" s="858"/>
      <c r="H338" s="841">
        <f>ROUND((Tabela1[[#This Row],[cena/e.m.]]*Tabela1[[#This Row],[   kol]]),2)</f>
        <v>0</v>
      </c>
    </row>
    <row r="339" spans="1:8" s="85" customFormat="1" ht="289.8">
      <c r="A339" s="855" t="s">
        <v>2814</v>
      </c>
      <c r="B339" s="858" t="s">
        <v>2850</v>
      </c>
      <c r="C339" s="860" t="s">
        <v>212</v>
      </c>
      <c r="D339" s="859">
        <v>1</v>
      </c>
      <c r="E339" s="858"/>
      <c r="F339" s="858"/>
      <c r="G339" s="858"/>
      <c r="H339" s="841">
        <f>ROUND((Tabela1[[#This Row],[cena/e.m.]]*Tabela1[[#This Row],[   kol]]),2)</f>
        <v>0</v>
      </c>
    </row>
    <row r="340" spans="1:8" s="85" customFormat="1" ht="55.2">
      <c r="A340" s="855" t="s">
        <v>2814</v>
      </c>
      <c r="B340" s="857" t="s">
        <v>2834</v>
      </c>
      <c r="C340" s="859" t="s">
        <v>212</v>
      </c>
      <c r="D340" s="859">
        <v>10</v>
      </c>
      <c r="E340" s="859"/>
      <c r="F340" s="859"/>
      <c r="G340" s="859"/>
      <c r="H340" s="841">
        <f>ROUND((Tabela1[[#This Row],[cena/e.m.]]*Tabela1[[#This Row],[   kol]]),2)</f>
        <v>0</v>
      </c>
    </row>
    <row r="341" spans="1:8" s="85" customFormat="1" ht="248.4">
      <c r="A341" s="855" t="s">
        <v>2814</v>
      </c>
      <c r="B341" s="857" t="s">
        <v>2852</v>
      </c>
      <c r="C341" s="859" t="s">
        <v>212</v>
      </c>
      <c r="D341" s="859">
        <v>6</v>
      </c>
      <c r="E341" s="859"/>
      <c r="F341" s="859"/>
      <c r="G341" s="859"/>
      <c r="H341" s="841">
        <f>ROUND((Tabela1[[#This Row],[cena/e.m.]]*Tabela1[[#This Row],[   kol]]),2)</f>
        <v>0</v>
      </c>
    </row>
    <row r="342" spans="1:8" s="85" customFormat="1" ht="110.4">
      <c r="A342" s="855" t="s">
        <v>2814</v>
      </c>
      <c r="B342" s="857" t="s">
        <v>2851</v>
      </c>
      <c r="C342" s="859" t="s">
        <v>212</v>
      </c>
      <c r="D342" s="859">
        <v>2</v>
      </c>
      <c r="E342" s="859"/>
      <c r="F342" s="859"/>
      <c r="G342" s="859"/>
      <c r="H342" s="841">
        <f>ROUND((Tabela1[[#This Row],[cena/e.m.]]*Tabela1[[#This Row],[   kol]]),2)</f>
        <v>0</v>
      </c>
    </row>
    <row r="343" spans="1:8" s="90" customFormat="1" ht="82.8">
      <c r="A343" s="855" t="s">
        <v>2814</v>
      </c>
      <c r="B343" s="857" t="s">
        <v>2835</v>
      </c>
      <c r="C343" s="859" t="s">
        <v>212</v>
      </c>
      <c r="D343" s="859">
        <v>10</v>
      </c>
      <c r="E343" s="859"/>
      <c r="F343" s="859"/>
      <c r="G343" s="859"/>
      <c r="H343" s="841">
        <f>ROUND((Tabela1[[#This Row],[cena/e.m.]]*Tabela1[[#This Row],[   kol]]),2)</f>
        <v>0</v>
      </c>
    </row>
    <row r="344" spans="1:8" s="90" customFormat="1" ht="13.8">
      <c r="A344" s="851" t="s">
        <v>2814</v>
      </c>
      <c r="B344" s="857" t="s">
        <v>2832</v>
      </c>
      <c r="C344" s="856" t="s">
        <v>212</v>
      </c>
      <c r="D344" s="856">
        <v>6</v>
      </c>
      <c r="E344" s="856"/>
      <c r="F344" s="856"/>
      <c r="G344" s="856"/>
      <c r="H344" s="841">
        <f>ROUND((Tabela1[[#This Row],[cena/e.m.]]*Tabela1[[#This Row],[   kol]]),2)</f>
        <v>0</v>
      </c>
    </row>
    <row r="345" spans="1:8" s="90" customFormat="1" ht="15" customHeight="1">
      <c r="A345" s="851" t="s">
        <v>2814</v>
      </c>
      <c r="B345" s="857" t="s">
        <v>2866</v>
      </c>
      <c r="C345" s="856" t="s">
        <v>212</v>
      </c>
      <c r="D345" s="856">
        <v>50</v>
      </c>
      <c r="E345" s="856"/>
      <c r="F345" s="856"/>
      <c r="G345" s="856"/>
      <c r="H345" s="841">
        <f>ROUND((Tabela1[[#This Row],[cena/e.m.]]*Tabela1[[#This Row],[   kol]]),2)</f>
        <v>0</v>
      </c>
    </row>
    <row r="346" spans="1:8" s="508" customFormat="1" ht="13.8">
      <c r="A346" s="851" t="s">
        <v>2814</v>
      </c>
      <c r="B346" s="857" t="s">
        <v>2868</v>
      </c>
      <c r="C346" s="856" t="s">
        <v>212</v>
      </c>
      <c r="D346" s="856">
        <v>26</v>
      </c>
      <c r="E346" s="856"/>
      <c r="F346" s="856"/>
      <c r="G346" s="856"/>
      <c r="H346" s="841">
        <f>ROUND((Tabela1[[#This Row],[cena/e.m.]]*Tabela1[[#This Row],[   kol]]),2)</f>
        <v>0</v>
      </c>
    </row>
    <row r="347" spans="1:8" s="90" customFormat="1" ht="73.8" customHeight="1">
      <c r="A347" s="851" t="s">
        <v>2814</v>
      </c>
      <c r="B347" s="858" t="s">
        <v>2869</v>
      </c>
      <c r="C347" s="856" t="s">
        <v>212</v>
      </c>
      <c r="D347" s="856">
        <v>46</v>
      </c>
      <c r="E347" s="856"/>
      <c r="F347" s="856"/>
      <c r="G347" s="856"/>
      <c r="H347" s="841">
        <f>ROUND((Tabela1[[#This Row],[cena/e.m.]]*Tabela1[[#This Row],[   kol]]),2)</f>
        <v>0</v>
      </c>
    </row>
    <row r="348" spans="1:8" s="90" customFormat="1" ht="55.2">
      <c r="A348" s="851" t="s">
        <v>2814</v>
      </c>
      <c r="B348" s="858" t="s">
        <v>2838</v>
      </c>
      <c r="C348" s="856" t="s">
        <v>212</v>
      </c>
      <c r="D348" s="856">
        <v>2</v>
      </c>
      <c r="E348" s="856"/>
      <c r="F348" s="856"/>
      <c r="G348" s="856"/>
      <c r="H348" s="841">
        <f>ROUND((Tabela1[[#This Row],[cena/e.m.]]*Tabela1[[#This Row],[   kol]]),2)</f>
        <v>0</v>
      </c>
    </row>
    <row r="349" spans="1:8" s="90" customFormat="1" ht="138">
      <c r="A349" s="851" t="s">
        <v>2814</v>
      </c>
      <c r="B349" s="865" t="s">
        <v>2839</v>
      </c>
      <c r="C349" s="856" t="s">
        <v>212</v>
      </c>
      <c r="D349" s="856">
        <v>40</v>
      </c>
      <c r="E349" s="856"/>
      <c r="F349" s="856"/>
      <c r="G349" s="856"/>
      <c r="H349" s="841">
        <f>ROUND((Tabela1[[#This Row],[cena/e.m.]]*Tabela1[[#This Row],[   kol]]),2)</f>
        <v>0</v>
      </c>
    </row>
    <row r="350" spans="1:8" s="90" customFormat="1" ht="27.6">
      <c r="A350" s="851" t="s">
        <v>2814</v>
      </c>
      <c r="B350" s="865" t="s">
        <v>2840</v>
      </c>
      <c r="C350" s="856" t="s">
        <v>212</v>
      </c>
      <c r="D350" s="856">
        <v>25</v>
      </c>
      <c r="E350" s="856"/>
      <c r="F350" s="856"/>
      <c r="G350" s="856"/>
      <c r="H350" s="841">
        <f>ROUND((Tabela1[[#This Row],[cena/e.m.]]*Tabela1[[#This Row],[   kol]]),2)</f>
        <v>0</v>
      </c>
    </row>
    <row r="351" spans="1:8" s="90" customFormat="1" ht="71.25" customHeight="1">
      <c r="A351" s="851" t="s">
        <v>2814</v>
      </c>
      <c r="B351" s="859" t="s">
        <v>2841</v>
      </c>
      <c r="C351" s="856" t="s">
        <v>212</v>
      </c>
      <c r="D351" s="856">
        <v>5</v>
      </c>
      <c r="E351" s="856"/>
      <c r="F351" s="856"/>
      <c r="G351" s="856"/>
      <c r="H351" s="841">
        <f>ROUND((Tabela1[[#This Row],[cena/e.m.]]*Tabela1[[#This Row],[   kol]]),2)</f>
        <v>0</v>
      </c>
    </row>
    <row r="352" spans="1:8" s="508" customFormat="1" ht="55.8" thickBot="1">
      <c r="A352" s="851" t="s">
        <v>2814</v>
      </c>
      <c r="B352" s="859" t="s">
        <v>2842</v>
      </c>
      <c r="C352" s="856" t="s">
        <v>212</v>
      </c>
      <c r="D352" s="856">
        <v>3</v>
      </c>
      <c r="E352" s="856"/>
      <c r="F352" s="856"/>
      <c r="G352" s="856"/>
      <c r="H352" s="841">
        <f>ROUND((Tabela1[[#This Row],[cena/e.m.]]*Tabela1[[#This Row],[   kol]]),2)</f>
        <v>0</v>
      </c>
    </row>
    <row r="353" spans="1:349" s="510" customFormat="1" ht="42" thickBot="1">
      <c r="A353" s="851" t="s">
        <v>2814</v>
      </c>
      <c r="B353" s="861" t="s">
        <v>858</v>
      </c>
      <c r="C353" s="862" t="s">
        <v>255</v>
      </c>
      <c r="D353" s="863">
        <v>0.05</v>
      </c>
      <c r="E353" s="864"/>
      <c r="F353" s="864"/>
      <c r="G353" s="862">
        <f>SUM(H19:H352)</f>
        <v>0</v>
      </c>
      <c r="H353" s="841">
        <f>Tabela1[[#This Row],[cena/e.m.]]*Tabela1[[#This Row],[   kol]]</f>
        <v>0</v>
      </c>
      <c r="I353" s="508"/>
      <c r="J353" s="508"/>
      <c r="K353" s="508"/>
      <c r="L353" s="508"/>
      <c r="M353" s="508"/>
      <c r="N353" s="508"/>
      <c r="O353" s="508"/>
      <c r="P353" s="508"/>
      <c r="Q353" s="508"/>
      <c r="R353" s="508"/>
      <c r="S353" s="508"/>
      <c r="T353" s="508"/>
      <c r="U353" s="508"/>
      <c r="V353" s="508"/>
      <c r="W353" s="508"/>
      <c r="X353" s="508"/>
      <c r="Y353" s="508"/>
      <c r="Z353" s="508"/>
      <c r="AA353" s="508"/>
      <c r="AB353" s="508"/>
      <c r="AC353" s="508"/>
      <c r="AD353" s="508"/>
      <c r="AE353" s="508"/>
      <c r="AF353" s="508"/>
      <c r="AG353" s="508"/>
      <c r="AH353" s="508"/>
      <c r="AI353" s="508"/>
      <c r="AJ353" s="508"/>
      <c r="AK353" s="508"/>
      <c r="AL353" s="508"/>
      <c r="AM353" s="508"/>
      <c r="AN353" s="508"/>
      <c r="AO353" s="508"/>
      <c r="AP353" s="508"/>
      <c r="AQ353" s="508"/>
      <c r="AR353" s="508"/>
      <c r="AS353" s="508"/>
      <c r="AT353" s="508"/>
      <c r="AU353" s="508"/>
      <c r="AV353" s="508"/>
      <c r="AW353" s="508"/>
      <c r="AX353" s="508"/>
      <c r="AY353" s="508"/>
      <c r="AZ353" s="508"/>
      <c r="BA353" s="508"/>
      <c r="BB353" s="508"/>
      <c r="BC353" s="508"/>
      <c r="BD353" s="508"/>
      <c r="BE353" s="508"/>
      <c r="BF353" s="508"/>
      <c r="BG353" s="508"/>
      <c r="BH353" s="508"/>
      <c r="BI353" s="508"/>
      <c r="BJ353" s="508"/>
      <c r="BK353" s="508"/>
      <c r="BL353" s="508"/>
      <c r="BM353" s="508"/>
      <c r="BN353" s="508"/>
      <c r="BO353" s="508"/>
      <c r="BP353" s="508"/>
      <c r="BQ353" s="508"/>
      <c r="BR353" s="508"/>
      <c r="BS353" s="508"/>
      <c r="BT353" s="508"/>
      <c r="BU353" s="508"/>
      <c r="BV353" s="508"/>
      <c r="BW353" s="508"/>
      <c r="BX353" s="508"/>
      <c r="BY353" s="508"/>
      <c r="BZ353" s="508"/>
      <c r="CA353" s="508"/>
      <c r="CB353" s="508"/>
      <c r="CC353" s="508"/>
      <c r="CD353" s="508"/>
      <c r="CE353" s="508"/>
      <c r="CF353" s="508"/>
      <c r="CG353" s="508"/>
      <c r="CH353" s="508"/>
      <c r="CI353" s="508"/>
      <c r="CJ353" s="508"/>
      <c r="CK353" s="508"/>
      <c r="CL353" s="508"/>
      <c r="CM353" s="508"/>
      <c r="CN353" s="508"/>
      <c r="CO353" s="508"/>
      <c r="CP353" s="508"/>
      <c r="CQ353" s="508"/>
      <c r="CR353" s="508"/>
      <c r="CS353" s="508"/>
      <c r="CT353" s="508"/>
      <c r="CU353" s="508"/>
      <c r="CV353" s="508"/>
      <c r="CW353" s="508"/>
      <c r="CX353" s="508"/>
      <c r="CY353" s="508"/>
      <c r="CZ353" s="508"/>
      <c r="DA353" s="508"/>
      <c r="DB353" s="508"/>
      <c r="DC353" s="508"/>
      <c r="DD353" s="508"/>
      <c r="DE353" s="508"/>
      <c r="DF353" s="508"/>
      <c r="DG353" s="508"/>
      <c r="DH353" s="508"/>
      <c r="DI353" s="508"/>
      <c r="DJ353" s="508"/>
      <c r="DK353" s="508"/>
      <c r="DL353" s="508"/>
      <c r="DM353" s="508"/>
      <c r="DN353" s="508"/>
      <c r="DO353" s="508"/>
      <c r="DP353" s="508"/>
      <c r="DQ353" s="508"/>
      <c r="DR353" s="508"/>
      <c r="DS353" s="508"/>
      <c r="DT353" s="508"/>
      <c r="DU353" s="508"/>
      <c r="DV353" s="508"/>
      <c r="DW353" s="508"/>
      <c r="DX353" s="508"/>
      <c r="DY353" s="508"/>
      <c r="DZ353" s="508"/>
      <c r="EA353" s="508"/>
      <c r="EB353" s="508"/>
      <c r="EC353" s="508"/>
      <c r="ED353" s="508"/>
      <c r="EE353" s="508"/>
      <c r="EF353" s="508"/>
      <c r="EG353" s="508"/>
      <c r="EH353" s="508"/>
      <c r="EI353" s="508"/>
      <c r="EJ353" s="508"/>
      <c r="EK353" s="508"/>
      <c r="EL353" s="508"/>
      <c r="EM353" s="508"/>
      <c r="EN353" s="508"/>
      <c r="EO353" s="508"/>
      <c r="EP353" s="508"/>
      <c r="EQ353" s="508"/>
      <c r="ER353" s="508"/>
      <c r="ES353" s="508"/>
      <c r="ET353" s="508"/>
      <c r="EU353" s="508"/>
      <c r="EV353" s="508"/>
      <c r="EW353" s="508"/>
      <c r="EX353" s="508"/>
      <c r="EY353" s="508"/>
      <c r="EZ353" s="508"/>
      <c r="FA353" s="508"/>
      <c r="FB353" s="508"/>
      <c r="FC353" s="508"/>
      <c r="FD353" s="508"/>
      <c r="FE353" s="508"/>
      <c r="FF353" s="508"/>
      <c r="FG353" s="508"/>
      <c r="FH353" s="508"/>
      <c r="FI353" s="508"/>
      <c r="FJ353" s="508"/>
      <c r="FK353" s="508"/>
      <c r="FL353" s="508"/>
      <c r="FM353" s="508"/>
      <c r="FN353" s="508"/>
      <c r="FO353" s="508"/>
      <c r="FP353" s="508"/>
      <c r="FQ353" s="508"/>
      <c r="FR353" s="508"/>
      <c r="FS353" s="508"/>
      <c r="FT353" s="508"/>
      <c r="FU353" s="508"/>
      <c r="FV353" s="508"/>
      <c r="FW353" s="508"/>
      <c r="FX353" s="508"/>
      <c r="FY353" s="508"/>
      <c r="FZ353" s="508"/>
      <c r="GA353" s="508"/>
      <c r="GB353" s="508"/>
      <c r="GC353" s="508"/>
      <c r="GD353" s="508"/>
      <c r="GE353" s="508"/>
      <c r="GF353" s="508"/>
      <c r="GG353" s="508"/>
      <c r="GH353" s="508"/>
      <c r="GI353" s="508"/>
      <c r="GJ353" s="508"/>
      <c r="GK353" s="508"/>
      <c r="GL353" s="508"/>
      <c r="GM353" s="508"/>
      <c r="GN353" s="508"/>
      <c r="GO353" s="508"/>
      <c r="GP353" s="508"/>
      <c r="GQ353" s="508"/>
      <c r="GR353" s="508"/>
      <c r="GS353" s="508"/>
      <c r="GT353" s="508"/>
      <c r="GU353" s="508"/>
      <c r="GV353" s="508"/>
      <c r="GW353" s="508"/>
      <c r="GX353" s="508"/>
      <c r="GY353" s="508"/>
      <c r="GZ353" s="508"/>
      <c r="HA353" s="508"/>
      <c r="HB353" s="508"/>
      <c r="HC353" s="508"/>
      <c r="HD353" s="508"/>
      <c r="HE353" s="508"/>
      <c r="HF353" s="508"/>
      <c r="HG353" s="508"/>
      <c r="HH353" s="508"/>
      <c r="HI353" s="508"/>
      <c r="HJ353" s="508"/>
      <c r="HK353" s="508"/>
      <c r="HL353" s="508"/>
      <c r="HM353" s="508"/>
      <c r="HN353" s="508"/>
      <c r="HO353" s="508"/>
      <c r="HP353" s="508"/>
      <c r="HQ353" s="508"/>
      <c r="HR353" s="508"/>
      <c r="HS353" s="508"/>
      <c r="HT353" s="508"/>
      <c r="HU353" s="508"/>
      <c r="HV353" s="508"/>
      <c r="HW353" s="508"/>
      <c r="HX353" s="508"/>
      <c r="HY353" s="508"/>
      <c r="HZ353" s="508"/>
      <c r="IA353" s="508"/>
      <c r="IB353" s="508"/>
      <c r="IC353" s="508"/>
      <c r="ID353" s="508"/>
      <c r="IE353" s="508"/>
      <c r="IF353" s="508"/>
      <c r="IG353" s="508"/>
      <c r="IH353" s="508"/>
      <c r="II353" s="508"/>
      <c r="IJ353" s="508"/>
      <c r="IK353" s="508"/>
      <c r="IL353" s="508"/>
      <c r="IM353" s="508"/>
      <c r="IN353" s="508"/>
      <c r="IO353" s="508"/>
      <c r="IP353" s="508"/>
      <c r="IQ353" s="508"/>
      <c r="IR353" s="508"/>
      <c r="IS353" s="508"/>
      <c r="IT353" s="508"/>
      <c r="IU353" s="508"/>
      <c r="IV353" s="508"/>
      <c r="IW353" s="508"/>
      <c r="IX353" s="508"/>
      <c r="IY353" s="508"/>
      <c r="IZ353" s="508"/>
      <c r="JA353" s="508"/>
      <c r="JB353" s="508"/>
      <c r="JC353" s="508"/>
      <c r="JD353" s="508"/>
      <c r="JE353" s="508"/>
      <c r="JF353" s="508"/>
      <c r="JG353" s="508"/>
      <c r="JH353" s="508"/>
      <c r="JI353" s="508"/>
      <c r="JJ353" s="508"/>
      <c r="JK353" s="508"/>
      <c r="JL353" s="508"/>
      <c r="JM353" s="508"/>
      <c r="JN353" s="508"/>
      <c r="JO353" s="508"/>
      <c r="JP353" s="508"/>
      <c r="JQ353" s="508"/>
      <c r="JR353" s="508"/>
      <c r="JS353" s="508"/>
      <c r="JT353" s="508"/>
      <c r="JU353" s="508"/>
      <c r="JV353" s="508"/>
      <c r="JW353" s="508"/>
      <c r="JX353" s="508"/>
      <c r="JY353" s="508"/>
      <c r="JZ353" s="508"/>
      <c r="KA353" s="508"/>
      <c r="KB353" s="508"/>
      <c r="KC353" s="508"/>
      <c r="KD353" s="508"/>
      <c r="KE353" s="508"/>
      <c r="KF353" s="508"/>
      <c r="KG353" s="508"/>
      <c r="KH353" s="508"/>
      <c r="KI353" s="508"/>
      <c r="KJ353" s="508"/>
      <c r="KK353" s="508"/>
      <c r="KL353" s="508"/>
      <c r="KM353" s="508"/>
      <c r="KN353" s="508"/>
      <c r="KO353" s="508"/>
      <c r="KP353" s="508"/>
      <c r="KQ353" s="508"/>
      <c r="KR353" s="508"/>
      <c r="KS353" s="508"/>
      <c r="KT353" s="508"/>
      <c r="KU353" s="508"/>
      <c r="KV353" s="508"/>
      <c r="KW353" s="508"/>
      <c r="KX353" s="508"/>
      <c r="KY353" s="508"/>
      <c r="KZ353" s="508"/>
      <c r="LA353" s="508"/>
      <c r="LB353" s="508"/>
      <c r="LC353" s="508"/>
      <c r="LD353" s="508"/>
      <c r="LE353" s="508"/>
      <c r="LF353" s="508"/>
      <c r="LG353" s="508"/>
      <c r="LH353" s="508"/>
      <c r="LI353" s="508"/>
      <c r="LJ353" s="508"/>
      <c r="LK353" s="508"/>
      <c r="LL353" s="508"/>
      <c r="LM353" s="508"/>
      <c r="LN353" s="508"/>
      <c r="LO353" s="508"/>
      <c r="LP353" s="508"/>
      <c r="LQ353" s="508"/>
      <c r="LR353" s="508"/>
      <c r="LS353" s="508"/>
      <c r="LT353" s="508"/>
      <c r="LU353" s="508"/>
      <c r="LV353" s="508"/>
      <c r="LW353" s="508"/>
      <c r="LX353" s="508"/>
      <c r="LY353" s="508"/>
      <c r="LZ353" s="508"/>
      <c r="MA353" s="508"/>
      <c r="MB353" s="508"/>
      <c r="MC353" s="508"/>
      <c r="MD353" s="508"/>
      <c r="ME353" s="508"/>
      <c r="MF353" s="508"/>
      <c r="MG353" s="508"/>
      <c r="MH353" s="508"/>
      <c r="MI353" s="508"/>
      <c r="MJ353" s="508"/>
      <c r="MK353" s="508"/>
    </row>
    <row r="354" spans="1:349" s="510" customFormat="1" ht="55.8" thickBot="1">
      <c r="A354" s="851" t="s">
        <v>2814</v>
      </c>
      <c r="B354" s="858" t="s">
        <v>2632</v>
      </c>
      <c r="C354" s="856"/>
      <c r="D354" s="869">
        <v>0.05</v>
      </c>
      <c r="E354" s="856"/>
      <c r="F354" s="856"/>
      <c r="G354" s="870">
        <f>+G353</f>
        <v>0</v>
      </c>
      <c r="H354" s="841">
        <f>Tabela1[[#This Row],[cena/e.m.]]*Tabela1[[#This Row],[   kol]]</f>
        <v>0</v>
      </c>
      <c r="I354" s="508"/>
      <c r="J354" s="508"/>
      <c r="K354" s="508"/>
      <c r="L354" s="508"/>
      <c r="M354" s="508"/>
      <c r="N354" s="508"/>
      <c r="O354" s="508"/>
      <c r="P354" s="508"/>
      <c r="Q354" s="508"/>
      <c r="R354" s="508"/>
      <c r="S354" s="508"/>
      <c r="T354" s="508"/>
      <c r="U354" s="508"/>
      <c r="V354" s="508"/>
      <c r="W354" s="508"/>
      <c r="X354" s="508"/>
      <c r="Y354" s="508"/>
      <c r="Z354" s="508"/>
      <c r="AA354" s="508"/>
      <c r="AB354" s="508"/>
      <c r="AC354" s="508"/>
      <c r="AD354" s="508"/>
      <c r="AE354" s="508"/>
      <c r="AF354" s="508"/>
      <c r="AG354" s="508"/>
      <c r="AH354" s="508"/>
      <c r="AI354" s="508"/>
      <c r="AJ354" s="508"/>
      <c r="AK354" s="508"/>
      <c r="AL354" s="508"/>
      <c r="AM354" s="508"/>
      <c r="AN354" s="508"/>
      <c r="AO354" s="508"/>
      <c r="AP354" s="508"/>
      <c r="AQ354" s="508"/>
      <c r="AR354" s="508"/>
      <c r="AS354" s="508"/>
      <c r="AT354" s="508"/>
      <c r="AU354" s="508"/>
      <c r="AV354" s="508"/>
      <c r="AW354" s="508"/>
      <c r="AX354" s="508"/>
      <c r="AY354" s="508"/>
      <c r="AZ354" s="508"/>
      <c r="BA354" s="508"/>
      <c r="BB354" s="508"/>
      <c r="BC354" s="508"/>
      <c r="BD354" s="508"/>
      <c r="BE354" s="508"/>
      <c r="BF354" s="508"/>
      <c r="BG354" s="508"/>
      <c r="BH354" s="508"/>
      <c r="BI354" s="508"/>
      <c r="BJ354" s="508"/>
      <c r="BK354" s="508"/>
      <c r="BL354" s="508"/>
      <c r="BM354" s="508"/>
      <c r="BN354" s="508"/>
      <c r="BO354" s="508"/>
      <c r="BP354" s="508"/>
      <c r="BQ354" s="508"/>
      <c r="BR354" s="508"/>
      <c r="BS354" s="508"/>
      <c r="BT354" s="508"/>
      <c r="BU354" s="508"/>
      <c r="BV354" s="508"/>
      <c r="BW354" s="508"/>
      <c r="BX354" s="508"/>
      <c r="BY354" s="508"/>
      <c r="BZ354" s="508"/>
      <c r="CA354" s="508"/>
      <c r="CB354" s="508"/>
      <c r="CC354" s="508"/>
      <c r="CD354" s="508"/>
      <c r="CE354" s="508"/>
      <c r="CF354" s="508"/>
      <c r="CG354" s="508"/>
      <c r="CH354" s="508"/>
      <c r="CI354" s="508"/>
      <c r="CJ354" s="508"/>
      <c r="CK354" s="508"/>
      <c r="CL354" s="508"/>
      <c r="CM354" s="508"/>
      <c r="CN354" s="508"/>
      <c r="CO354" s="508"/>
      <c r="CP354" s="508"/>
      <c r="CQ354" s="508"/>
      <c r="CR354" s="508"/>
      <c r="CS354" s="508"/>
      <c r="CT354" s="508"/>
      <c r="CU354" s="508"/>
      <c r="CV354" s="508"/>
      <c r="CW354" s="508"/>
      <c r="CX354" s="508"/>
      <c r="CY354" s="508"/>
      <c r="CZ354" s="508"/>
      <c r="DA354" s="508"/>
      <c r="DB354" s="508"/>
      <c r="DC354" s="508"/>
      <c r="DD354" s="508"/>
      <c r="DE354" s="508"/>
      <c r="DF354" s="508"/>
      <c r="DG354" s="508"/>
      <c r="DH354" s="508"/>
      <c r="DI354" s="508"/>
      <c r="DJ354" s="508"/>
      <c r="DK354" s="508"/>
      <c r="DL354" s="508"/>
      <c r="DM354" s="508"/>
      <c r="DN354" s="508"/>
      <c r="DO354" s="508"/>
      <c r="DP354" s="508"/>
      <c r="DQ354" s="508"/>
      <c r="DR354" s="508"/>
      <c r="DS354" s="508"/>
      <c r="DT354" s="508"/>
      <c r="DU354" s="508"/>
      <c r="DV354" s="508"/>
      <c r="DW354" s="508"/>
      <c r="DX354" s="508"/>
      <c r="DY354" s="508"/>
      <c r="DZ354" s="508"/>
      <c r="EA354" s="508"/>
      <c r="EB354" s="508"/>
      <c r="EC354" s="508"/>
      <c r="ED354" s="508"/>
      <c r="EE354" s="508"/>
      <c r="EF354" s="508"/>
      <c r="EG354" s="508"/>
      <c r="EH354" s="508"/>
      <c r="EI354" s="508"/>
      <c r="EJ354" s="508"/>
      <c r="EK354" s="508"/>
      <c r="EL354" s="508"/>
      <c r="EM354" s="508"/>
      <c r="EN354" s="508"/>
      <c r="EO354" s="508"/>
      <c r="EP354" s="508"/>
      <c r="EQ354" s="508"/>
      <c r="ER354" s="508"/>
      <c r="ES354" s="508"/>
      <c r="ET354" s="508"/>
      <c r="EU354" s="508"/>
      <c r="EV354" s="508"/>
      <c r="EW354" s="508"/>
      <c r="EX354" s="508"/>
      <c r="EY354" s="508"/>
      <c r="EZ354" s="508"/>
      <c r="FA354" s="508"/>
      <c r="FB354" s="508"/>
      <c r="FC354" s="508"/>
      <c r="FD354" s="508"/>
      <c r="FE354" s="508"/>
      <c r="FF354" s="508"/>
      <c r="FG354" s="508"/>
      <c r="FH354" s="508"/>
      <c r="FI354" s="508"/>
      <c r="FJ354" s="508"/>
      <c r="FK354" s="508"/>
      <c r="FL354" s="508"/>
      <c r="FM354" s="508"/>
      <c r="FN354" s="508"/>
      <c r="FO354" s="508"/>
      <c r="FP354" s="508"/>
      <c r="FQ354" s="508"/>
      <c r="FR354" s="508"/>
      <c r="FS354" s="508"/>
      <c r="FT354" s="508"/>
      <c r="FU354" s="508"/>
      <c r="FV354" s="508"/>
      <c r="FW354" s="508"/>
      <c r="FX354" s="508"/>
      <c r="FY354" s="508"/>
      <c r="FZ354" s="508"/>
      <c r="GA354" s="508"/>
      <c r="GB354" s="508"/>
      <c r="GC354" s="508"/>
      <c r="GD354" s="508"/>
      <c r="GE354" s="508"/>
      <c r="GF354" s="508"/>
      <c r="GG354" s="508"/>
      <c r="GH354" s="508"/>
      <c r="GI354" s="508"/>
      <c r="GJ354" s="508"/>
      <c r="GK354" s="508"/>
      <c r="GL354" s="508"/>
      <c r="GM354" s="508"/>
      <c r="GN354" s="508"/>
      <c r="GO354" s="508"/>
      <c r="GP354" s="508"/>
      <c r="GQ354" s="508"/>
      <c r="GR354" s="508"/>
      <c r="GS354" s="508"/>
      <c r="GT354" s="508"/>
      <c r="GU354" s="508"/>
      <c r="GV354" s="508"/>
      <c r="GW354" s="508"/>
      <c r="GX354" s="508"/>
      <c r="GY354" s="508"/>
      <c r="GZ354" s="508"/>
      <c r="HA354" s="508"/>
      <c r="HB354" s="508"/>
      <c r="HC354" s="508"/>
      <c r="HD354" s="508"/>
      <c r="HE354" s="508"/>
      <c r="HF354" s="508"/>
      <c r="HG354" s="508"/>
      <c r="HH354" s="508"/>
      <c r="HI354" s="508"/>
      <c r="HJ354" s="508"/>
      <c r="HK354" s="508"/>
      <c r="HL354" s="508"/>
      <c r="HM354" s="508"/>
      <c r="HN354" s="508"/>
      <c r="HO354" s="508"/>
      <c r="HP354" s="508"/>
      <c r="HQ354" s="508"/>
      <c r="HR354" s="508"/>
      <c r="HS354" s="508"/>
      <c r="HT354" s="508"/>
      <c r="HU354" s="508"/>
      <c r="HV354" s="508"/>
      <c r="HW354" s="508"/>
      <c r="HX354" s="508"/>
      <c r="HY354" s="508"/>
      <c r="HZ354" s="508"/>
      <c r="IA354" s="508"/>
      <c r="IB354" s="508"/>
      <c r="IC354" s="508"/>
      <c r="ID354" s="508"/>
      <c r="IE354" s="508"/>
      <c r="IF354" s="508"/>
      <c r="IG354" s="508"/>
      <c r="IH354" s="508"/>
      <c r="II354" s="508"/>
      <c r="IJ354" s="508"/>
      <c r="IK354" s="508"/>
      <c r="IL354" s="508"/>
      <c r="IM354" s="508"/>
      <c r="IN354" s="508"/>
      <c r="IO354" s="508"/>
      <c r="IP354" s="508"/>
      <c r="IQ354" s="508"/>
      <c r="IR354" s="508"/>
      <c r="IS354" s="508"/>
      <c r="IT354" s="508"/>
      <c r="IU354" s="508"/>
      <c r="IV354" s="508"/>
      <c r="IW354" s="508"/>
      <c r="IX354" s="508"/>
      <c r="IY354" s="508"/>
      <c r="IZ354" s="508"/>
      <c r="JA354" s="508"/>
      <c r="JB354" s="508"/>
      <c r="JC354" s="508"/>
      <c r="JD354" s="508"/>
      <c r="JE354" s="508"/>
      <c r="JF354" s="508"/>
      <c r="JG354" s="508"/>
      <c r="JH354" s="508"/>
      <c r="JI354" s="508"/>
      <c r="JJ354" s="508"/>
      <c r="JK354" s="508"/>
      <c r="JL354" s="508"/>
      <c r="JM354" s="508"/>
      <c r="JN354" s="508"/>
      <c r="JO354" s="508"/>
      <c r="JP354" s="508"/>
      <c r="JQ354" s="508"/>
      <c r="JR354" s="508"/>
      <c r="JS354" s="508"/>
      <c r="JT354" s="508"/>
      <c r="JU354" s="508"/>
      <c r="JV354" s="508"/>
      <c r="JW354" s="508"/>
      <c r="JX354" s="508"/>
      <c r="JY354" s="508"/>
      <c r="JZ354" s="508"/>
      <c r="KA354" s="508"/>
      <c r="KB354" s="508"/>
      <c r="KC354" s="508"/>
      <c r="KD354" s="508"/>
      <c r="KE354" s="508"/>
      <c r="KF354" s="508"/>
      <c r="KG354" s="508"/>
      <c r="KH354" s="508"/>
      <c r="KI354" s="508"/>
      <c r="KJ354" s="508"/>
      <c r="KK354" s="508"/>
      <c r="KL354" s="508"/>
      <c r="KM354" s="508"/>
      <c r="KN354" s="508"/>
      <c r="KO354" s="508"/>
      <c r="KP354" s="508"/>
      <c r="KQ354" s="508"/>
      <c r="KR354" s="508"/>
      <c r="KS354" s="508"/>
      <c r="KT354" s="508"/>
      <c r="KU354" s="508"/>
      <c r="KV354" s="508"/>
      <c r="KW354" s="508"/>
      <c r="KX354" s="508"/>
      <c r="KY354" s="508"/>
      <c r="KZ354" s="508"/>
      <c r="LA354" s="508"/>
      <c r="LB354" s="508"/>
      <c r="LC354" s="508"/>
      <c r="LD354" s="508"/>
      <c r="LE354" s="508"/>
      <c r="LF354" s="508"/>
      <c r="LG354" s="508"/>
      <c r="LH354" s="508"/>
      <c r="LI354" s="508"/>
      <c r="LJ354" s="508"/>
      <c r="LK354" s="508"/>
      <c r="LL354" s="508"/>
      <c r="LM354" s="508"/>
      <c r="LN354" s="508"/>
      <c r="LO354" s="508"/>
      <c r="LP354" s="508"/>
      <c r="LQ354" s="508"/>
      <c r="LR354" s="508"/>
      <c r="LS354" s="508"/>
      <c r="LT354" s="508"/>
      <c r="LU354" s="508"/>
      <c r="LV354" s="508"/>
      <c r="LW354" s="508"/>
      <c r="LX354" s="508"/>
      <c r="LY354" s="508"/>
      <c r="LZ354" s="508"/>
      <c r="MA354" s="508"/>
      <c r="MB354" s="508"/>
      <c r="MC354" s="508"/>
      <c r="MD354" s="508"/>
      <c r="ME354" s="508"/>
      <c r="MF354" s="508"/>
      <c r="MG354" s="508"/>
      <c r="MH354" s="508"/>
      <c r="MI354" s="508"/>
      <c r="MJ354" s="508"/>
      <c r="MK354" s="508"/>
    </row>
    <row r="355" spans="1:349" s="508" customFormat="1" ht="13.8">
      <c r="A355" s="851"/>
      <c r="B355" s="866"/>
      <c r="C355" s="835"/>
      <c r="D355" s="835"/>
      <c r="E355" s="835"/>
      <c r="F355" s="835"/>
      <c r="G355" s="841"/>
      <c r="H355" s="867"/>
    </row>
    <row r="356" spans="1:349">
      <c r="A356" s="871">
        <v>5</v>
      </c>
      <c r="B356" s="872" t="s">
        <v>2635</v>
      </c>
      <c r="C356" s="873"/>
      <c r="D356" s="873"/>
      <c r="E356" s="873"/>
      <c r="F356" s="873"/>
      <c r="G356" s="873"/>
      <c r="H356" s="874">
        <f>G353+H353+H354</f>
        <v>0</v>
      </c>
    </row>
    <row r="357" spans="1:349">
      <c r="B357" s="840"/>
    </row>
    <row r="358" spans="1:349">
      <c r="B358" s="840"/>
    </row>
    <row r="359" spans="1:349">
      <c r="B359" s="840"/>
    </row>
    <row r="360" spans="1:349">
      <c r="B360" s="840"/>
    </row>
    <row r="361" spans="1:349">
      <c r="B361" s="840"/>
    </row>
    <row r="362" spans="1:349">
      <c r="B362" s="840"/>
    </row>
    <row r="363" spans="1:349">
      <c r="B363" s="840"/>
      <c r="G363" s="841"/>
    </row>
    <row r="364" spans="1:349">
      <c r="B364" s="840"/>
    </row>
    <row r="365" spans="1:349">
      <c r="B365" s="840"/>
    </row>
    <row r="366" spans="1:349">
      <c r="B366" s="840"/>
    </row>
    <row r="367" spans="1:349">
      <c r="B367" s="840"/>
    </row>
    <row r="368" spans="1:349">
      <c r="B368" s="840"/>
    </row>
    <row r="369" spans="2:2">
      <c r="B369" s="840"/>
    </row>
    <row r="370" spans="2:2">
      <c r="B370" s="840"/>
    </row>
    <row r="371" spans="2:2">
      <c r="B371" s="840"/>
    </row>
    <row r="372" spans="2:2">
      <c r="B372" s="840"/>
    </row>
    <row r="373" spans="2:2">
      <c r="B373" s="840"/>
    </row>
    <row r="374" spans="2:2">
      <c r="B374" s="840"/>
    </row>
    <row r="375" spans="2:2">
      <c r="B375" s="840"/>
    </row>
    <row r="376" spans="2:2">
      <c r="B376" s="840"/>
    </row>
    <row r="377" spans="2:2">
      <c r="B377" s="840"/>
    </row>
    <row r="378" spans="2:2">
      <c r="B378" s="840"/>
    </row>
    <row r="379" spans="2:2">
      <c r="B379" s="840"/>
    </row>
    <row r="380" spans="2:2">
      <c r="B380" s="840"/>
    </row>
    <row r="381" spans="2:2">
      <c r="B381" s="840"/>
    </row>
    <row r="382" spans="2:2">
      <c r="B382" s="840"/>
    </row>
    <row r="383" spans="2:2">
      <c r="B383" s="840"/>
    </row>
    <row r="384" spans="2:2">
      <c r="B384" s="840"/>
    </row>
    <row r="385" spans="2:2">
      <c r="B385" s="840"/>
    </row>
    <row r="386" spans="2:2">
      <c r="B386" s="840"/>
    </row>
    <row r="387" spans="2:2">
      <c r="B387" s="840"/>
    </row>
    <row r="388" spans="2:2">
      <c r="B388" s="840"/>
    </row>
    <row r="389" spans="2:2">
      <c r="B389" s="840"/>
    </row>
    <row r="390" spans="2:2">
      <c r="B390" s="840"/>
    </row>
    <row r="391" spans="2:2">
      <c r="B391" s="840"/>
    </row>
    <row r="392" spans="2:2">
      <c r="B392" s="840"/>
    </row>
    <row r="393" spans="2:2">
      <c r="B393" s="840"/>
    </row>
    <row r="394" spans="2:2">
      <c r="B394" s="840"/>
    </row>
    <row r="395" spans="2:2">
      <c r="B395" s="840"/>
    </row>
    <row r="396" spans="2:2">
      <c r="B396" s="840"/>
    </row>
    <row r="397" spans="2:2">
      <c r="B397" s="840"/>
    </row>
    <row r="398" spans="2:2">
      <c r="B398" s="840"/>
    </row>
    <row r="399" spans="2:2">
      <c r="B399" s="840"/>
    </row>
    <row r="400" spans="2:2">
      <c r="B400" s="840"/>
    </row>
    <row r="401" spans="2:2">
      <c r="B401" s="840"/>
    </row>
    <row r="402" spans="2:2">
      <c r="B402" s="840"/>
    </row>
    <row r="403" spans="2:2">
      <c r="B403" s="840"/>
    </row>
    <row r="404" spans="2:2">
      <c r="B404" s="840"/>
    </row>
    <row r="405" spans="2:2">
      <c r="B405" s="840"/>
    </row>
    <row r="406" spans="2:2">
      <c r="B406" s="840"/>
    </row>
    <row r="407" spans="2:2">
      <c r="B407" s="840"/>
    </row>
    <row r="408" spans="2:2">
      <c r="B408" s="840"/>
    </row>
    <row r="409" spans="2:2">
      <c r="B409" s="840"/>
    </row>
    <row r="410" spans="2:2">
      <c r="B410" s="840"/>
    </row>
    <row r="411" spans="2:2">
      <c r="B411" s="840"/>
    </row>
    <row r="412" spans="2:2">
      <c r="B412" s="840"/>
    </row>
    <row r="413" spans="2:2">
      <c r="B413" s="840"/>
    </row>
    <row r="414" spans="2:2">
      <c r="B414" s="840"/>
    </row>
    <row r="415" spans="2:2">
      <c r="B415" s="840"/>
    </row>
    <row r="416" spans="2:2">
      <c r="B416" s="840"/>
    </row>
    <row r="417" spans="2:2">
      <c r="B417" s="840"/>
    </row>
    <row r="418" spans="2:2">
      <c r="B418" s="840"/>
    </row>
    <row r="419" spans="2:2">
      <c r="B419" s="840"/>
    </row>
  </sheetData>
  <sheetProtection algorithmName="SHA-512" hashValue="6lVcM7OFm9dtZbo6N9wTOCV/bJgSfBVQkUVu9SGnje8KpYReaG5amqDECCiG8/AGHDuPWNR7FrJovgeYqHVvgw==" saltValue="srUvSD3068X6zcwGsLWXXA==" spinCount="100000" sheet="1" objects="1" scenarios="1"/>
  <mergeCells count="2">
    <mergeCell ref="B12:H12"/>
    <mergeCell ref="B15:H15"/>
  </mergeCells>
  <pageMargins left="0.7" right="0.7" top="0.75" bottom="0.75" header="0.3" footer="0.3"/>
  <pageSetup paperSize="9" scale="86" fitToHeight="0" orientation="portrait" r:id="rId1"/>
  <headerFooter>
    <oddFooter>&amp;RNotranja oprema</oddFooter>
  </headerFooter>
  <drawing r:id="rId2"/>
  <tableParts count="1">
    <tablePart r:id="rId3"/>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D1BF85"/>
  </sheetPr>
  <dimension ref="A1:G726"/>
  <sheetViews>
    <sheetView view="pageBreakPreview" topLeftCell="A703" zoomScale="85" zoomScaleNormal="100" zoomScaleSheetLayoutView="85" workbookViewId="0">
      <selection activeCell="A720" sqref="A720"/>
    </sheetView>
  </sheetViews>
  <sheetFormatPr defaultRowHeight="13.2"/>
  <cols>
    <col min="2" max="2" width="52" customWidth="1"/>
    <col min="3" max="3" width="4" bestFit="1" customWidth="1"/>
    <col min="4" max="4" width="9.6640625" customWidth="1"/>
    <col min="5" max="5" width="11.88671875" bestFit="1" customWidth="1"/>
    <col min="6" max="6" width="14.44140625" customWidth="1"/>
  </cols>
  <sheetData>
    <row r="1" spans="1:6">
      <c r="A1" s="722"/>
      <c r="B1" s="722"/>
      <c r="C1" s="722"/>
      <c r="D1" s="722"/>
      <c r="E1" s="722"/>
      <c r="F1" s="722"/>
    </row>
    <row r="2" spans="1:6" ht="20.399999999999999">
      <c r="A2" s="722"/>
      <c r="B2" s="723" t="s">
        <v>96</v>
      </c>
      <c r="C2" s="722"/>
      <c r="D2" s="722"/>
      <c r="E2" s="722"/>
      <c r="F2" s="722"/>
    </row>
    <row r="3" spans="1:6" ht="20.399999999999999">
      <c r="A3" s="722"/>
      <c r="B3" s="724" t="s">
        <v>459</v>
      </c>
      <c r="C3" s="722"/>
      <c r="D3" s="722"/>
      <c r="E3" s="722"/>
      <c r="F3" s="722"/>
    </row>
    <row r="4" spans="1:6" ht="20.399999999999999">
      <c r="A4" s="722"/>
      <c r="B4" s="724" t="s">
        <v>2017</v>
      </c>
      <c r="C4" s="722"/>
      <c r="D4" s="722"/>
      <c r="E4" s="722"/>
      <c r="F4" s="722"/>
    </row>
    <row r="5" spans="1:6" ht="20.399999999999999">
      <c r="A5" s="722"/>
      <c r="B5" s="725" t="s">
        <v>2018</v>
      </c>
      <c r="C5" s="722"/>
      <c r="D5" s="722"/>
      <c r="E5" s="722"/>
      <c r="F5" s="722"/>
    </row>
    <row r="6" spans="1:6" ht="20.399999999999999">
      <c r="A6" s="722"/>
      <c r="B6" s="725"/>
      <c r="C6" s="722"/>
      <c r="D6" s="722"/>
      <c r="E6" s="722"/>
      <c r="F6" s="722"/>
    </row>
    <row r="7" spans="1:6" ht="20.399999999999999">
      <c r="A7" s="722"/>
      <c r="B7" s="723" t="s">
        <v>97</v>
      </c>
      <c r="C7" s="722"/>
      <c r="D7" s="722"/>
      <c r="E7" s="722"/>
      <c r="F7" s="722"/>
    </row>
    <row r="8" spans="1:6" ht="61.2">
      <c r="A8" s="722"/>
      <c r="B8" s="725" t="s">
        <v>2019</v>
      </c>
      <c r="C8" s="722"/>
      <c r="D8" s="722"/>
      <c r="E8" s="722"/>
      <c r="F8" s="722"/>
    </row>
    <row r="9" spans="1:6" ht="20.399999999999999">
      <c r="A9" s="722"/>
      <c r="B9" s="725"/>
      <c r="C9" s="722"/>
      <c r="D9" s="722"/>
      <c r="E9" s="722"/>
      <c r="F9" s="722"/>
    </row>
    <row r="10" spans="1:6" ht="20.399999999999999">
      <c r="A10" s="722"/>
      <c r="B10" s="723" t="s">
        <v>2020</v>
      </c>
      <c r="C10" s="722"/>
      <c r="D10" s="722"/>
      <c r="E10" s="722"/>
      <c r="F10" s="722"/>
    </row>
    <row r="11" spans="1:6" ht="20.399999999999999">
      <c r="A11" s="722"/>
      <c r="B11" s="725" t="s">
        <v>2021</v>
      </c>
      <c r="C11" s="722"/>
      <c r="D11" s="722"/>
      <c r="E11" s="722"/>
      <c r="F11" s="722"/>
    </row>
    <row r="12" spans="1:6" ht="20.399999999999999">
      <c r="A12" s="722"/>
      <c r="B12" s="726"/>
      <c r="C12" s="722"/>
      <c r="D12" s="722"/>
      <c r="E12" s="722"/>
      <c r="F12" s="722"/>
    </row>
    <row r="13" spans="1:6" ht="20.399999999999999">
      <c r="A13" s="722"/>
      <c r="B13" s="723" t="s">
        <v>2022</v>
      </c>
      <c r="C13" s="722"/>
      <c r="D13" s="722"/>
      <c r="E13" s="722"/>
      <c r="F13" s="722"/>
    </row>
    <row r="14" spans="1:6" ht="20.399999999999999">
      <c r="A14" s="722"/>
      <c r="B14" s="725" t="s">
        <v>2023</v>
      </c>
      <c r="C14" s="722"/>
      <c r="D14" s="722"/>
      <c r="E14" s="722"/>
      <c r="F14" s="722"/>
    </row>
    <row r="15" spans="1:6" ht="20.399999999999999">
      <c r="A15" s="722"/>
      <c r="B15" s="726"/>
      <c r="C15" s="722"/>
      <c r="D15" s="722"/>
      <c r="E15" s="722"/>
      <c r="F15" s="722"/>
    </row>
    <row r="16" spans="1:6" ht="40.799999999999997">
      <c r="A16" s="722"/>
      <c r="B16" s="727" t="s">
        <v>2024</v>
      </c>
      <c r="C16" s="722"/>
      <c r="D16" s="722"/>
      <c r="E16" s="722"/>
      <c r="F16" s="722"/>
    </row>
    <row r="17" spans="1:6" ht="20.399999999999999">
      <c r="A17" s="722"/>
      <c r="B17" s="725" t="s">
        <v>2025</v>
      </c>
      <c r="C17" s="722"/>
      <c r="D17" s="722"/>
      <c r="E17" s="722"/>
      <c r="F17" s="722"/>
    </row>
    <row r="18" spans="1:6" ht="17.399999999999999">
      <c r="A18" s="722"/>
      <c r="B18" s="728" t="s">
        <v>2026</v>
      </c>
      <c r="C18" s="722"/>
      <c r="D18" s="722"/>
      <c r="E18" s="722"/>
      <c r="F18" s="722"/>
    </row>
    <row r="19" spans="1:6" ht="20.399999999999999">
      <c r="A19" s="722"/>
      <c r="B19" s="726"/>
      <c r="C19" s="722"/>
      <c r="D19" s="722"/>
      <c r="E19" s="722"/>
      <c r="F19" s="722"/>
    </row>
    <row r="20" spans="1:6" ht="20.399999999999999">
      <c r="A20" s="722"/>
      <c r="B20" s="723" t="s">
        <v>2027</v>
      </c>
      <c r="C20" s="722"/>
      <c r="D20" s="722"/>
      <c r="E20" s="722"/>
      <c r="F20" s="722"/>
    </row>
    <row r="21" spans="1:6" ht="20.399999999999999">
      <c r="A21" s="722"/>
      <c r="B21" s="725" t="s">
        <v>2028</v>
      </c>
      <c r="C21" s="722"/>
      <c r="D21" s="722"/>
      <c r="E21" s="722"/>
      <c r="F21" s="722"/>
    </row>
    <row r="22" spans="1:6" ht="20.399999999999999">
      <c r="A22" s="722"/>
      <c r="B22" s="725"/>
      <c r="C22" s="722"/>
      <c r="D22" s="722"/>
      <c r="E22" s="722"/>
      <c r="F22" s="722"/>
    </row>
    <row r="23" spans="1:6" ht="20.399999999999999">
      <c r="A23" s="722"/>
      <c r="B23" s="723" t="s">
        <v>2029</v>
      </c>
      <c r="C23" s="722"/>
      <c r="D23" s="722"/>
      <c r="E23" s="722"/>
      <c r="F23" s="722"/>
    </row>
    <row r="24" spans="1:6" ht="15">
      <c r="A24" s="722"/>
      <c r="B24" s="729"/>
      <c r="C24" s="722"/>
      <c r="D24" s="722"/>
      <c r="E24" s="722"/>
      <c r="F24" s="722"/>
    </row>
    <row r="25" spans="1:6" ht="34.799999999999997">
      <c r="A25" s="722"/>
      <c r="B25" s="730" t="s">
        <v>2030</v>
      </c>
      <c r="C25" s="722"/>
      <c r="D25" s="722"/>
      <c r="E25" s="722"/>
      <c r="F25" s="722"/>
    </row>
    <row r="26" spans="1:6" ht="70.2" customHeight="1">
      <c r="A26" s="722"/>
      <c r="B26" s="731" t="s">
        <v>2031</v>
      </c>
      <c r="C26" s="722"/>
      <c r="D26" s="722"/>
      <c r="E26" s="722"/>
      <c r="F26" s="722"/>
    </row>
    <row r="27" spans="1:6" ht="54.6" customHeight="1">
      <c r="A27" s="722"/>
      <c r="B27" s="731" t="s">
        <v>2032</v>
      </c>
      <c r="C27" s="722"/>
      <c r="D27" s="722"/>
      <c r="E27" s="722"/>
      <c r="F27" s="722"/>
    </row>
    <row r="28" spans="1:6" ht="14.4">
      <c r="A28" s="722"/>
      <c r="B28" s="731" t="s">
        <v>2033</v>
      </c>
      <c r="C28" s="722"/>
      <c r="D28" s="722"/>
      <c r="E28" s="722"/>
      <c r="F28" s="722"/>
    </row>
    <row r="29" spans="1:6" ht="14.4">
      <c r="A29" s="722"/>
      <c r="B29" s="731" t="s">
        <v>2034</v>
      </c>
      <c r="C29" s="722"/>
      <c r="D29" s="722"/>
      <c r="E29" s="722"/>
      <c r="F29" s="722"/>
    </row>
    <row r="30" spans="1:6" ht="100.8">
      <c r="A30" s="722"/>
      <c r="B30" s="731" t="s">
        <v>2035</v>
      </c>
      <c r="C30" s="722"/>
      <c r="D30" s="722"/>
      <c r="E30" s="722"/>
      <c r="F30" s="722"/>
    </row>
    <row r="31" spans="1:6" ht="100.8">
      <c r="A31" s="722"/>
      <c r="B31" s="731" t="s">
        <v>2036</v>
      </c>
      <c r="C31" s="722"/>
      <c r="D31" s="722"/>
      <c r="E31" s="722"/>
      <c r="F31" s="722"/>
    </row>
    <row r="32" spans="1:6" ht="187.2">
      <c r="A32" s="722"/>
      <c r="B32" s="731" t="s">
        <v>2037</v>
      </c>
      <c r="C32" s="722"/>
      <c r="D32" s="722"/>
      <c r="E32" s="722"/>
      <c r="F32" s="722"/>
    </row>
    <row r="33" spans="1:6" ht="86.4">
      <c r="A33" s="722"/>
      <c r="B33" s="731" t="s">
        <v>2038</v>
      </c>
      <c r="C33" s="722"/>
      <c r="D33" s="722"/>
      <c r="E33" s="722"/>
      <c r="F33" s="722"/>
    </row>
    <row r="34" spans="1:6" ht="100.8">
      <c r="A34" s="722"/>
      <c r="B34" s="731" t="s">
        <v>2039</v>
      </c>
      <c r="C34" s="722"/>
      <c r="D34" s="722"/>
      <c r="E34" s="722"/>
      <c r="F34" s="722"/>
    </row>
    <row r="35" spans="1:6" ht="100.8">
      <c r="A35" s="722"/>
      <c r="B35" s="731" t="s">
        <v>2040</v>
      </c>
      <c r="C35" s="722"/>
      <c r="D35" s="722"/>
      <c r="E35" s="722"/>
      <c r="F35" s="722"/>
    </row>
    <row r="36" spans="1:6" ht="43.2">
      <c r="A36" s="722"/>
      <c r="B36" s="731" t="s">
        <v>2041</v>
      </c>
      <c r="C36" s="722"/>
      <c r="D36" s="722"/>
      <c r="E36" s="722"/>
      <c r="F36" s="722"/>
    </row>
    <row r="37" spans="1:6" ht="43.2">
      <c r="A37" s="722"/>
      <c r="B37" s="731" t="s">
        <v>2042</v>
      </c>
      <c r="C37" s="722"/>
      <c r="D37" s="722"/>
      <c r="E37" s="722"/>
      <c r="F37" s="722"/>
    </row>
    <row r="38" spans="1:6" ht="72">
      <c r="A38" s="722"/>
      <c r="B38" s="731" t="s">
        <v>2043</v>
      </c>
      <c r="C38" s="722"/>
      <c r="D38" s="722"/>
      <c r="E38" s="722"/>
      <c r="F38" s="722"/>
    </row>
    <row r="39" spans="1:6" ht="100.8">
      <c r="A39" s="722"/>
      <c r="B39" s="731" t="s">
        <v>2044</v>
      </c>
      <c r="C39" s="722"/>
      <c r="D39" s="722"/>
      <c r="E39" s="722"/>
      <c r="F39" s="722"/>
    </row>
    <row r="40" spans="1:6" ht="43.2">
      <c r="A40" s="722"/>
      <c r="B40" s="731" t="s">
        <v>2045</v>
      </c>
      <c r="C40" s="722"/>
      <c r="D40" s="722"/>
      <c r="E40" s="722"/>
      <c r="F40" s="722"/>
    </row>
    <row r="41" spans="1:6" ht="28.8">
      <c r="A41" s="722"/>
      <c r="B41" s="731" t="s">
        <v>2046</v>
      </c>
      <c r="C41" s="722"/>
      <c r="D41" s="722"/>
      <c r="E41" s="722"/>
      <c r="F41" s="722"/>
    </row>
    <row r="42" spans="1:6" ht="72">
      <c r="A42" s="722"/>
      <c r="B42" s="731" t="s">
        <v>2047</v>
      </c>
      <c r="C42" s="722"/>
      <c r="D42" s="722"/>
      <c r="E42" s="722"/>
      <c r="F42" s="722"/>
    </row>
    <row r="43" spans="1:6" ht="72">
      <c r="A43" s="722"/>
      <c r="B43" s="731" t="s">
        <v>2048</v>
      </c>
      <c r="C43" s="722"/>
      <c r="D43" s="722"/>
      <c r="E43" s="722"/>
      <c r="F43" s="722"/>
    </row>
    <row r="44" spans="1:6" ht="72">
      <c r="A44" s="722"/>
      <c r="B44" s="731" t="s">
        <v>2049</v>
      </c>
      <c r="C44" s="722"/>
      <c r="D44" s="722"/>
      <c r="E44" s="722"/>
      <c r="F44" s="722"/>
    </row>
    <row r="45" spans="1:6" ht="28.8">
      <c r="A45" s="722"/>
      <c r="B45" s="731" t="s">
        <v>2050</v>
      </c>
      <c r="C45" s="722"/>
      <c r="D45" s="722"/>
      <c r="E45" s="722"/>
      <c r="F45" s="722"/>
    </row>
    <row r="46" spans="1:6" ht="86.4">
      <c r="A46" s="722"/>
      <c r="B46" s="731" t="s">
        <v>2051</v>
      </c>
      <c r="C46" s="722"/>
      <c r="D46" s="722"/>
      <c r="E46" s="722"/>
      <c r="F46" s="722"/>
    </row>
    <row r="47" spans="1:6" ht="28.8">
      <c r="A47" s="722"/>
      <c r="B47" s="731" t="s">
        <v>2052</v>
      </c>
      <c r="C47" s="722"/>
      <c r="D47" s="722"/>
      <c r="E47" s="722"/>
      <c r="F47" s="722"/>
    </row>
    <row r="48" spans="1:6" ht="158.4">
      <c r="A48" s="722"/>
      <c r="B48" s="731" t="s">
        <v>2053</v>
      </c>
      <c r="C48" s="722"/>
      <c r="D48" s="722"/>
      <c r="E48" s="722"/>
      <c r="F48" s="722"/>
    </row>
    <row r="49" spans="1:6" ht="57.6">
      <c r="A49" s="722"/>
      <c r="B49" s="731" t="s">
        <v>2054</v>
      </c>
      <c r="C49" s="722"/>
      <c r="D49" s="722"/>
      <c r="E49" s="722"/>
      <c r="F49" s="722"/>
    </row>
    <row r="50" spans="1:6" ht="28.8">
      <c r="A50" s="722"/>
      <c r="B50" s="731" t="s">
        <v>2055</v>
      </c>
      <c r="C50" s="722"/>
      <c r="D50" s="722"/>
      <c r="E50" s="722"/>
      <c r="F50" s="722"/>
    </row>
    <row r="51" spans="1:6" ht="17.399999999999999">
      <c r="A51" s="722"/>
      <c r="B51" s="732"/>
      <c r="C51" s="722"/>
      <c r="D51" s="722"/>
      <c r="E51" s="722"/>
      <c r="F51" s="722"/>
    </row>
    <row r="52" spans="1:6" ht="34.799999999999997">
      <c r="A52" s="722"/>
      <c r="B52" s="730" t="s">
        <v>2056</v>
      </c>
      <c r="C52" s="722"/>
      <c r="D52" s="722"/>
      <c r="E52" s="722"/>
      <c r="F52" s="722"/>
    </row>
    <row r="53" spans="1:6" ht="43.2">
      <c r="A53" s="722"/>
      <c r="B53" s="731" t="s">
        <v>2057</v>
      </c>
      <c r="C53" s="722"/>
      <c r="D53" s="722"/>
      <c r="E53" s="722"/>
      <c r="F53" s="722"/>
    </row>
    <row r="54" spans="1:6" ht="14.4">
      <c r="A54" s="722"/>
      <c r="B54" s="731" t="s">
        <v>2058</v>
      </c>
      <c r="C54" s="722"/>
      <c r="D54" s="722"/>
      <c r="E54" s="722"/>
      <c r="F54" s="722"/>
    </row>
    <row r="55" spans="1:6" ht="57.6">
      <c r="A55" s="722"/>
      <c r="B55" s="731" t="s">
        <v>2059</v>
      </c>
      <c r="C55" s="722"/>
      <c r="D55" s="722"/>
      <c r="E55" s="722"/>
      <c r="F55" s="722"/>
    </row>
    <row r="56" spans="1:6" ht="57.6">
      <c r="A56" s="722"/>
      <c r="B56" s="731" t="s">
        <v>2060</v>
      </c>
      <c r="C56" s="722"/>
      <c r="D56" s="722"/>
      <c r="E56" s="722"/>
      <c r="F56" s="722"/>
    </row>
    <row r="57" spans="1:6" ht="43.2">
      <c r="A57" s="722"/>
      <c r="B57" s="731" t="s">
        <v>2061</v>
      </c>
      <c r="C57" s="722"/>
      <c r="D57" s="722"/>
      <c r="E57" s="722"/>
      <c r="F57" s="722"/>
    </row>
    <row r="58" spans="1:6" ht="43.2">
      <c r="A58" s="722"/>
      <c r="B58" s="731" t="s">
        <v>2062</v>
      </c>
      <c r="C58" s="722"/>
      <c r="D58" s="722"/>
      <c r="E58" s="722"/>
      <c r="F58" s="722"/>
    </row>
    <row r="59" spans="1:6" ht="28.8">
      <c r="A59" s="722"/>
      <c r="B59" s="731" t="s">
        <v>2063</v>
      </c>
      <c r="C59" s="722"/>
      <c r="D59" s="722"/>
      <c r="E59" s="722"/>
      <c r="F59" s="722"/>
    </row>
    <row r="60" spans="1:6" ht="28.8">
      <c r="A60" s="722"/>
      <c r="B60" s="731" t="s">
        <v>2064</v>
      </c>
      <c r="C60" s="722"/>
      <c r="D60" s="722"/>
      <c r="E60" s="722"/>
      <c r="F60" s="722"/>
    </row>
    <row r="61" spans="1:6" ht="43.2">
      <c r="A61" s="722"/>
      <c r="B61" s="731" t="s">
        <v>2065</v>
      </c>
      <c r="C61" s="722"/>
      <c r="D61" s="722"/>
      <c r="E61" s="722"/>
      <c r="F61" s="722"/>
    </row>
    <row r="62" spans="1:6" ht="72">
      <c r="A62" s="722"/>
      <c r="B62" s="731" t="s">
        <v>2066</v>
      </c>
      <c r="C62" s="722"/>
      <c r="D62" s="722"/>
      <c r="E62" s="722"/>
      <c r="F62" s="722"/>
    </row>
    <row r="63" spans="1:6" ht="43.2">
      <c r="A63" s="722"/>
      <c r="B63" s="731" t="s">
        <v>2067</v>
      </c>
      <c r="C63" s="722"/>
      <c r="D63" s="722"/>
      <c r="E63" s="722"/>
      <c r="F63" s="722"/>
    </row>
    <row r="64" spans="1:6" ht="28.8">
      <c r="A64" s="722"/>
      <c r="B64" s="731" t="s">
        <v>2068</v>
      </c>
      <c r="C64" s="722"/>
      <c r="D64" s="722"/>
      <c r="E64" s="722"/>
      <c r="F64" s="722"/>
    </row>
    <row r="65" spans="1:7" ht="43.2">
      <c r="A65" s="722"/>
      <c r="B65" s="731" t="s">
        <v>2069</v>
      </c>
      <c r="C65" s="722"/>
      <c r="D65" s="722"/>
      <c r="E65" s="722"/>
      <c r="F65" s="722"/>
    </row>
    <row r="66" spans="1:7" ht="43.2">
      <c r="A66" s="722"/>
      <c r="B66" s="731" t="s">
        <v>2070</v>
      </c>
      <c r="C66" s="722"/>
      <c r="D66" s="722"/>
      <c r="E66" s="722"/>
      <c r="F66" s="722"/>
    </row>
    <row r="67" spans="1:7" ht="28.8">
      <c r="A67" s="722"/>
      <c r="B67" s="731" t="s">
        <v>2071</v>
      </c>
      <c r="C67" s="722"/>
      <c r="D67" s="722"/>
      <c r="E67" s="722"/>
      <c r="F67" s="722"/>
    </row>
    <row r="68" spans="1:7" ht="28.8">
      <c r="A68" s="722"/>
      <c r="B68" s="731" t="s">
        <v>2072</v>
      </c>
      <c r="C68" s="722"/>
      <c r="D68" s="722"/>
      <c r="E68" s="722"/>
      <c r="F68" s="722"/>
    </row>
    <row r="69" spans="1:7" ht="14.4">
      <c r="A69" s="722"/>
      <c r="B69" s="731" t="s">
        <v>2073</v>
      </c>
      <c r="C69" s="722"/>
      <c r="D69" s="722"/>
      <c r="E69" s="722"/>
      <c r="F69" s="722"/>
    </row>
    <row r="70" spans="1:7" ht="72">
      <c r="A70" s="722"/>
      <c r="B70" s="731" t="s">
        <v>2074</v>
      </c>
      <c r="C70" s="722"/>
      <c r="D70" s="722"/>
      <c r="E70" s="722"/>
      <c r="F70" s="722"/>
    </row>
    <row r="71" spans="1:7" ht="72">
      <c r="A71" s="722"/>
      <c r="B71" s="731" t="s">
        <v>2075</v>
      </c>
      <c r="C71" s="722"/>
      <c r="D71" s="722"/>
      <c r="E71" s="722"/>
      <c r="F71" s="722"/>
    </row>
    <row r="72" spans="1:7" ht="72">
      <c r="A72" s="722"/>
      <c r="B72" s="731" t="s">
        <v>2076</v>
      </c>
      <c r="C72" s="722"/>
      <c r="D72" s="722"/>
      <c r="E72" s="722"/>
      <c r="F72" s="722"/>
    </row>
    <row r="73" spans="1:7" ht="72">
      <c r="A73" s="722"/>
      <c r="B73" s="731" t="s">
        <v>2077</v>
      </c>
      <c r="C73" s="722"/>
      <c r="D73" s="722"/>
      <c r="E73" s="722"/>
      <c r="F73" s="722"/>
    </row>
    <row r="74" spans="1:7">
      <c r="A74" s="722"/>
      <c r="B74" s="722"/>
      <c r="C74" s="722"/>
      <c r="D74" s="722"/>
      <c r="E74" s="722"/>
      <c r="F74" s="722"/>
    </row>
    <row r="75" spans="1:7" s="512" customFormat="1" ht="13.8">
      <c r="A75" s="733" t="s">
        <v>2078</v>
      </c>
      <c r="B75" s="734" t="s">
        <v>2079</v>
      </c>
      <c r="C75" s="735" t="s">
        <v>2080</v>
      </c>
      <c r="D75" s="736" t="s">
        <v>2081</v>
      </c>
      <c r="E75" s="737" t="s">
        <v>883</v>
      </c>
      <c r="F75" s="738" t="s">
        <v>2082</v>
      </c>
      <c r="G75" s="511"/>
    </row>
    <row r="76" spans="1:7" s="514" customFormat="1" ht="13.8">
      <c r="A76" s="739"/>
      <c r="B76" s="740"/>
      <c r="C76" s="741"/>
      <c r="D76" s="742"/>
      <c r="E76" s="743"/>
      <c r="F76" s="744"/>
    </row>
    <row r="77" spans="1:7" s="514" customFormat="1" ht="20.399999999999999">
      <c r="A77" s="745" t="s">
        <v>1511</v>
      </c>
      <c r="B77" s="746" t="s">
        <v>2083</v>
      </c>
      <c r="C77" s="747"/>
      <c r="D77" s="748"/>
      <c r="E77" s="749"/>
      <c r="F77" s="750"/>
      <c r="G77" s="513"/>
    </row>
    <row r="78" spans="1:7">
      <c r="A78" s="722"/>
      <c r="B78" s="722"/>
      <c r="C78" s="722"/>
      <c r="D78" s="722"/>
      <c r="E78" s="722"/>
      <c r="F78" s="722"/>
    </row>
    <row r="79" spans="1:7" ht="20.399999999999999">
      <c r="A79" s="745" t="s">
        <v>2084</v>
      </c>
      <c r="B79" s="746" t="s">
        <v>2085</v>
      </c>
      <c r="C79" s="747"/>
      <c r="D79" s="748"/>
      <c r="E79" s="749"/>
      <c r="F79" s="750"/>
    </row>
    <row r="80" spans="1:7">
      <c r="A80" s="722"/>
      <c r="B80" s="722"/>
      <c r="C80" s="722"/>
      <c r="D80" s="722"/>
      <c r="E80" s="722"/>
      <c r="F80" s="722"/>
    </row>
    <row r="81" spans="1:6" ht="13.8">
      <c r="A81" s="751" t="s">
        <v>334</v>
      </c>
      <c r="B81" s="752" t="s">
        <v>2086</v>
      </c>
      <c r="C81" s="753" t="s">
        <v>212</v>
      </c>
      <c r="D81" s="754">
        <v>1</v>
      </c>
      <c r="E81" s="755">
        <v>280</v>
      </c>
      <c r="F81" s="756">
        <v>280</v>
      </c>
    </row>
    <row r="82" spans="1:6" ht="13.8">
      <c r="A82" s="757"/>
      <c r="B82" s="758" t="s">
        <v>2087</v>
      </c>
      <c r="C82" s="759"/>
      <c r="D82" s="742"/>
      <c r="E82" s="722"/>
      <c r="F82" s="722"/>
    </row>
    <row r="83" spans="1:6" ht="13.8">
      <c r="A83" s="757"/>
      <c r="B83" s="758" t="s">
        <v>2088</v>
      </c>
      <c r="C83" s="759"/>
      <c r="D83" s="742"/>
      <c r="E83" s="722"/>
      <c r="F83" s="722"/>
    </row>
    <row r="84" spans="1:6" ht="13.8">
      <c r="A84" s="757"/>
      <c r="B84" s="758" t="s">
        <v>2089</v>
      </c>
      <c r="C84" s="759"/>
      <c r="D84" s="742"/>
      <c r="E84" s="722"/>
      <c r="F84" s="722"/>
    </row>
    <row r="85" spans="1:6" ht="13.8">
      <c r="A85" s="757"/>
      <c r="B85" s="758" t="s">
        <v>2090</v>
      </c>
      <c r="C85" s="759"/>
      <c r="D85" s="742"/>
      <c r="E85" s="722"/>
      <c r="F85" s="722"/>
    </row>
    <row r="86" spans="1:6" ht="13.8">
      <c r="A86" s="757"/>
      <c r="B86" s="758" t="s">
        <v>2091</v>
      </c>
      <c r="C86" s="759"/>
      <c r="D86" s="742"/>
      <c r="E86" s="722"/>
      <c r="F86" s="722"/>
    </row>
    <row r="87" spans="1:6" ht="13.8">
      <c r="A87" s="757"/>
      <c r="B87" s="758" t="s">
        <v>2092</v>
      </c>
      <c r="C87" s="759"/>
      <c r="D87" s="742"/>
      <c r="E87" s="722"/>
      <c r="F87" s="722"/>
    </row>
    <row r="88" spans="1:6" ht="13.8">
      <c r="A88" s="757"/>
      <c r="B88" s="758" t="s">
        <v>2093</v>
      </c>
      <c r="C88" s="759"/>
      <c r="D88" s="742"/>
      <c r="E88" s="722"/>
      <c r="F88" s="722"/>
    </row>
    <row r="89" spans="1:6" ht="13.8">
      <c r="A89" s="757"/>
      <c r="B89" s="758" t="s">
        <v>2094</v>
      </c>
      <c r="C89" s="759"/>
      <c r="D89" s="742"/>
      <c r="E89" s="722"/>
      <c r="F89" s="722"/>
    </row>
    <row r="90" spans="1:6" ht="84">
      <c r="A90" s="722"/>
      <c r="B90" s="760" t="s">
        <v>2095</v>
      </c>
      <c r="C90" s="722"/>
      <c r="D90" s="722"/>
      <c r="E90" s="722"/>
      <c r="F90" s="722"/>
    </row>
    <row r="91" spans="1:6">
      <c r="A91" s="722"/>
      <c r="B91" s="722"/>
      <c r="C91" s="722"/>
      <c r="D91" s="722"/>
      <c r="E91" s="722"/>
      <c r="F91" s="722"/>
    </row>
    <row r="92" spans="1:6" ht="13.8">
      <c r="A92" s="761" t="s">
        <v>337</v>
      </c>
      <c r="B92" s="752" t="s">
        <v>2096</v>
      </c>
      <c r="C92" s="762" t="s">
        <v>212</v>
      </c>
      <c r="D92" s="763">
        <v>1</v>
      </c>
      <c r="E92" s="755">
        <v>300</v>
      </c>
      <c r="F92" s="756">
        <v>300</v>
      </c>
    </row>
    <row r="93" spans="1:6">
      <c r="A93" s="764"/>
      <c r="B93" s="758" t="s">
        <v>2097</v>
      </c>
      <c r="C93" s="765"/>
      <c r="D93" s="766"/>
      <c r="E93" s="722"/>
      <c r="F93" s="722"/>
    </row>
    <row r="94" spans="1:6">
      <c r="A94" s="764"/>
      <c r="B94" s="758" t="s">
        <v>2098</v>
      </c>
      <c r="C94" s="765"/>
      <c r="D94" s="766"/>
      <c r="E94" s="722"/>
      <c r="F94" s="722"/>
    </row>
    <row r="95" spans="1:6">
      <c r="A95" s="764"/>
      <c r="B95" s="758" t="s">
        <v>2099</v>
      </c>
      <c r="C95" s="765"/>
      <c r="D95" s="766"/>
      <c r="E95" s="722"/>
      <c r="F95" s="722"/>
    </row>
    <row r="96" spans="1:6">
      <c r="A96" s="764"/>
      <c r="B96" s="758" t="s">
        <v>2100</v>
      </c>
      <c r="C96" s="765"/>
      <c r="D96" s="766"/>
      <c r="E96" s="722"/>
      <c r="F96" s="722"/>
    </row>
    <row r="97" spans="1:6">
      <c r="A97" s="764"/>
      <c r="B97" s="758" t="s">
        <v>2101</v>
      </c>
      <c r="C97" s="765"/>
      <c r="D97" s="766"/>
      <c r="E97" s="722"/>
      <c r="F97" s="722"/>
    </row>
    <row r="98" spans="1:6" ht="39.6">
      <c r="A98" s="764"/>
      <c r="B98" s="758" t="s">
        <v>2102</v>
      </c>
      <c r="C98" s="765"/>
      <c r="D98" s="766"/>
      <c r="E98" s="722"/>
      <c r="F98" s="722"/>
    </row>
    <row r="99" spans="1:6">
      <c r="A99" s="764"/>
      <c r="B99" s="758" t="s">
        <v>2103</v>
      </c>
      <c r="C99" s="765"/>
      <c r="D99" s="766"/>
      <c r="E99" s="722"/>
      <c r="F99" s="722"/>
    </row>
    <row r="100" spans="1:6">
      <c r="A100" s="764"/>
      <c r="B100" s="758" t="s">
        <v>2104</v>
      </c>
      <c r="C100" s="765"/>
      <c r="D100" s="766"/>
      <c r="E100" s="722"/>
      <c r="F100" s="722"/>
    </row>
    <row r="101" spans="1:6">
      <c r="A101" s="764"/>
      <c r="B101" s="758" t="s">
        <v>2105</v>
      </c>
      <c r="C101" s="765"/>
      <c r="D101" s="766"/>
      <c r="E101" s="722"/>
      <c r="F101" s="722"/>
    </row>
    <row r="102" spans="1:6">
      <c r="A102" s="764"/>
      <c r="B102" s="758" t="s">
        <v>2106</v>
      </c>
      <c r="C102" s="765"/>
      <c r="D102" s="766"/>
      <c r="E102" s="722"/>
      <c r="F102" s="722"/>
    </row>
    <row r="103" spans="1:6">
      <c r="A103" s="764"/>
      <c r="B103" s="758" t="s">
        <v>2107</v>
      </c>
      <c r="C103" s="765"/>
      <c r="D103" s="766"/>
      <c r="E103" s="722"/>
      <c r="F103" s="722"/>
    </row>
    <row r="104" spans="1:6" ht="84">
      <c r="A104" s="722"/>
      <c r="B104" s="760" t="s">
        <v>2095</v>
      </c>
      <c r="C104" s="722"/>
      <c r="D104" s="722"/>
      <c r="E104" s="722"/>
      <c r="F104" s="722"/>
    </row>
    <row r="105" spans="1:6" ht="13.8">
      <c r="A105" s="722"/>
      <c r="B105" s="767"/>
      <c r="C105" s="722"/>
      <c r="D105" s="722"/>
      <c r="E105" s="722"/>
      <c r="F105" s="722"/>
    </row>
    <row r="106" spans="1:6" ht="20.399999999999999">
      <c r="A106" s="768" t="s">
        <v>2108</v>
      </c>
      <c r="B106" s="746" t="s">
        <v>2109</v>
      </c>
      <c r="C106" s="747"/>
      <c r="D106" s="748"/>
      <c r="E106" s="749"/>
      <c r="F106" s="750"/>
    </row>
    <row r="107" spans="1:6">
      <c r="A107" s="722"/>
      <c r="B107" s="722"/>
      <c r="C107" s="722"/>
      <c r="D107" s="722"/>
      <c r="E107" s="722"/>
      <c r="F107" s="722"/>
    </row>
    <row r="108" spans="1:6" ht="13.8">
      <c r="A108" s="761" t="s">
        <v>997</v>
      </c>
      <c r="B108" s="769" t="s">
        <v>2110</v>
      </c>
      <c r="C108" s="762" t="s">
        <v>212</v>
      </c>
      <c r="D108" s="763">
        <v>1</v>
      </c>
      <c r="E108" s="755">
        <v>700</v>
      </c>
      <c r="F108" s="756">
        <v>700</v>
      </c>
    </row>
    <row r="109" spans="1:6" ht="26.4">
      <c r="A109" s="764"/>
      <c r="B109" s="770" t="s">
        <v>2111</v>
      </c>
      <c r="C109" s="765"/>
      <c r="D109" s="766"/>
      <c r="E109" s="722"/>
      <c r="F109" s="722"/>
    </row>
    <row r="110" spans="1:6">
      <c r="A110" s="764"/>
      <c r="B110" s="770" t="s">
        <v>2112</v>
      </c>
      <c r="C110" s="765"/>
      <c r="D110" s="766"/>
      <c r="E110" s="722"/>
      <c r="F110" s="722"/>
    </row>
    <row r="111" spans="1:6">
      <c r="A111" s="764"/>
      <c r="B111" s="770" t="s">
        <v>2113</v>
      </c>
      <c r="C111" s="765"/>
      <c r="D111" s="766"/>
      <c r="E111" s="722"/>
      <c r="F111" s="722"/>
    </row>
    <row r="112" spans="1:6">
      <c r="A112" s="764"/>
      <c r="B112" s="770" t="s">
        <v>2114</v>
      </c>
      <c r="C112" s="765"/>
      <c r="D112" s="766"/>
      <c r="E112" s="722"/>
      <c r="F112" s="722"/>
    </row>
    <row r="113" spans="1:6">
      <c r="A113" s="764"/>
      <c r="B113" s="770" t="s">
        <v>2115</v>
      </c>
      <c r="C113" s="765"/>
      <c r="D113" s="766"/>
      <c r="E113" s="722"/>
      <c r="F113" s="722"/>
    </row>
    <row r="114" spans="1:6">
      <c r="A114" s="764"/>
      <c r="B114" s="770" t="s">
        <v>2116</v>
      </c>
      <c r="C114" s="765"/>
      <c r="D114" s="766"/>
      <c r="E114" s="722"/>
      <c r="F114" s="722"/>
    </row>
    <row r="115" spans="1:6" ht="39.6">
      <c r="A115" s="764"/>
      <c r="B115" s="770" t="s">
        <v>2117</v>
      </c>
      <c r="C115" s="765"/>
      <c r="D115" s="766"/>
      <c r="E115" s="722"/>
      <c r="F115" s="722"/>
    </row>
    <row r="116" spans="1:6" ht="26.4">
      <c r="A116" s="764"/>
      <c r="B116" s="770" t="s">
        <v>2118</v>
      </c>
      <c r="C116" s="765"/>
      <c r="D116" s="766"/>
      <c r="E116" s="722"/>
      <c r="F116" s="722"/>
    </row>
    <row r="117" spans="1:6">
      <c r="A117" s="764"/>
      <c r="B117" s="770" t="s">
        <v>2119</v>
      </c>
      <c r="C117" s="765"/>
      <c r="D117" s="766"/>
      <c r="E117" s="722"/>
      <c r="F117" s="722"/>
    </row>
    <row r="118" spans="1:6" ht="26.4">
      <c r="A118" s="764"/>
      <c r="B118" s="770" t="s">
        <v>2120</v>
      </c>
      <c r="C118" s="765"/>
      <c r="D118" s="766"/>
      <c r="E118" s="722"/>
      <c r="F118" s="722"/>
    </row>
    <row r="119" spans="1:6" ht="26.4">
      <c r="A119" s="764"/>
      <c r="B119" s="770" t="s">
        <v>2121</v>
      </c>
      <c r="C119" s="765"/>
      <c r="D119" s="766"/>
      <c r="E119" s="722"/>
      <c r="F119" s="722"/>
    </row>
    <row r="120" spans="1:6" ht="26.4">
      <c r="A120" s="764"/>
      <c r="B120" s="770" t="s">
        <v>2122</v>
      </c>
      <c r="C120" s="765"/>
      <c r="D120" s="766"/>
      <c r="E120" s="722"/>
      <c r="F120" s="722"/>
    </row>
    <row r="121" spans="1:6" ht="26.4">
      <c r="A121" s="764"/>
      <c r="B121" s="770" t="s">
        <v>2123</v>
      </c>
      <c r="C121" s="765"/>
      <c r="D121" s="766"/>
      <c r="E121" s="722"/>
      <c r="F121" s="722"/>
    </row>
    <row r="122" spans="1:6">
      <c r="A122" s="764"/>
      <c r="B122" s="770" t="s">
        <v>2124</v>
      </c>
      <c r="C122" s="765"/>
      <c r="D122" s="766"/>
      <c r="E122" s="722"/>
      <c r="F122" s="722"/>
    </row>
    <row r="123" spans="1:6" ht="26.4">
      <c r="A123" s="764"/>
      <c r="B123" s="770" t="s">
        <v>2125</v>
      </c>
      <c r="C123" s="765"/>
      <c r="D123" s="766"/>
      <c r="E123" s="722"/>
      <c r="F123" s="722"/>
    </row>
    <row r="124" spans="1:6" ht="26.4">
      <c r="A124" s="764"/>
      <c r="B124" s="770" t="s">
        <v>2126</v>
      </c>
      <c r="C124" s="765"/>
      <c r="D124" s="766"/>
      <c r="E124" s="722"/>
      <c r="F124" s="722"/>
    </row>
    <row r="125" spans="1:6" ht="52.8">
      <c r="A125" s="764"/>
      <c r="B125" s="770" t="s">
        <v>2127</v>
      </c>
      <c r="C125" s="765"/>
      <c r="D125" s="766"/>
      <c r="E125" s="722"/>
      <c r="F125" s="722"/>
    </row>
    <row r="126" spans="1:6">
      <c r="A126" s="764"/>
      <c r="B126" s="770" t="s">
        <v>2128</v>
      </c>
      <c r="C126" s="765"/>
      <c r="D126" s="766"/>
      <c r="E126" s="722"/>
      <c r="F126" s="722"/>
    </row>
    <row r="127" spans="1:6" ht="66">
      <c r="A127" s="764"/>
      <c r="B127" s="770" t="s">
        <v>2129</v>
      </c>
      <c r="C127" s="765"/>
      <c r="D127" s="766"/>
      <c r="E127" s="722"/>
      <c r="F127" s="722"/>
    </row>
    <row r="128" spans="1:6">
      <c r="A128" s="764"/>
      <c r="B128" s="770" t="s">
        <v>2130</v>
      </c>
      <c r="C128" s="765"/>
      <c r="D128" s="766"/>
      <c r="E128" s="722"/>
      <c r="F128" s="722"/>
    </row>
    <row r="129" spans="1:6" ht="84">
      <c r="A129" s="722"/>
      <c r="B129" s="760" t="s">
        <v>2095</v>
      </c>
      <c r="C129" s="722"/>
      <c r="D129" s="722"/>
      <c r="E129" s="722"/>
      <c r="F129" s="722"/>
    </row>
    <row r="130" spans="1:6">
      <c r="A130" s="722"/>
      <c r="B130" s="722"/>
      <c r="C130" s="722"/>
      <c r="D130" s="722"/>
      <c r="E130" s="722"/>
      <c r="F130" s="722"/>
    </row>
    <row r="131" spans="1:6" ht="20.399999999999999">
      <c r="A131" s="768" t="s">
        <v>2131</v>
      </c>
      <c r="B131" s="746" t="s">
        <v>2132</v>
      </c>
      <c r="C131" s="747"/>
      <c r="D131" s="748"/>
      <c r="E131" s="749"/>
      <c r="F131" s="750"/>
    </row>
    <row r="132" spans="1:6">
      <c r="A132" s="722"/>
      <c r="B132" s="722"/>
      <c r="C132" s="722"/>
      <c r="D132" s="722"/>
      <c r="E132" s="722"/>
      <c r="F132" s="722"/>
    </row>
    <row r="133" spans="1:6" ht="13.8">
      <c r="A133" s="751" t="s">
        <v>1097</v>
      </c>
      <c r="B133" s="752" t="s">
        <v>2133</v>
      </c>
      <c r="C133" s="753" t="s">
        <v>212</v>
      </c>
      <c r="D133" s="754">
        <v>1</v>
      </c>
      <c r="E133" s="755">
        <v>500</v>
      </c>
      <c r="F133" s="756">
        <v>500</v>
      </c>
    </row>
    <row r="134" spans="1:6" ht="13.8">
      <c r="A134" s="757"/>
      <c r="B134" s="758" t="s">
        <v>2134</v>
      </c>
      <c r="C134" s="759"/>
      <c r="D134" s="742"/>
      <c r="E134" s="722"/>
      <c r="F134" s="722"/>
    </row>
    <row r="135" spans="1:6" ht="13.8">
      <c r="A135" s="757"/>
      <c r="B135" s="758" t="s">
        <v>2135</v>
      </c>
      <c r="C135" s="759"/>
      <c r="D135" s="742"/>
      <c r="E135" s="722"/>
      <c r="F135" s="722"/>
    </row>
    <row r="136" spans="1:6" ht="13.8">
      <c r="A136" s="757"/>
      <c r="B136" s="758" t="s">
        <v>2136</v>
      </c>
      <c r="C136" s="759"/>
      <c r="D136" s="742"/>
      <c r="E136" s="722"/>
      <c r="F136" s="722"/>
    </row>
    <row r="137" spans="1:6" ht="13.8">
      <c r="A137" s="757"/>
      <c r="B137" s="758" t="s">
        <v>2137</v>
      </c>
      <c r="C137" s="759"/>
      <c r="D137" s="742"/>
      <c r="E137" s="722"/>
      <c r="F137" s="722"/>
    </row>
    <row r="138" spans="1:6" ht="13.8">
      <c r="A138" s="757"/>
      <c r="B138" s="758" t="s">
        <v>2138</v>
      </c>
      <c r="C138" s="759"/>
      <c r="D138" s="742"/>
      <c r="E138" s="722"/>
      <c r="F138" s="722"/>
    </row>
    <row r="139" spans="1:6" ht="13.8">
      <c r="A139" s="757"/>
      <c r="B139" s="758" t="s">
        <v>2094</v>
      </c>
      <c r="C139" s="759"/>
      <c r="D139" s="742"/>
      <c r="E139" s="722"/>
      <c r="F139" s="722"/>
    </row>
    <row r="140" spans="1:6" ht="84">
      <c r="A140" s="722"/>
      <c r="B140" s="760" t="s">
        <v>2095</v>
      </c>
      <c r="C140" s="722"/>
      <c r="D140" s="722"/>
      <c r="E140" s="722"/>
      <c r="F140" s="722"/>
    </row>
    <row r="141" spans="1:6">
      <c r="A141" s="722"/>
      <c r="B141" s="722"/>
      <c r="C141" s="722"/>
      <c r="D141" s="722"/>
      <c r="E141" s="722"/>
      <c r="F141" s="722"/>
    </row>
    <row r="142" spans="1:6" ht="15">
      <c r="A142" s="761" t="s">
        <v>1099</v>
      </c>
      <c r="B142" s="771" t="s">
        <v>2139</v>
      </c>
      <c r="C142" s="762" t="s">
        <v>212</v>
      </c>
      <c r="D142" s="763">
        <v>1</v>
      </c>
      <c r="E142" s="755">
        <v>900</v>
      </c>
      <c r="F142" s="756">
        <v>900</v>
      </c>
    </row>
    <row r="143" spans="1:6" ht="26.4">
      <c r="A143" s="757"/>
      <c r="B143" s="758" t="s">
        <v>2140</v>
      </c>
      <c r="C143" s="772"/>
      <c r="D143" s="742"/>
      <c r="E143" s="722"/>
      <c r="F143" s="722"/>
    </row>
    <row r="144" spans="1:6" ht="13.8">
      <c r="A144" s="757"/>
      <c r="B144" s="758" t="s">
        <v>2141</v>
      </c>
      <c r="C144" s="772"/>
      <c r="D144" s="742"/>
      <c r="E144" s="722"/>
      <c r="F144" s="722"/>
    </row>
    <row r="145" spans="1:6" ht="52.8">
      <c r="A145" s="757"/>
      <c r="B145" s="758" t="s">
        <v>2142</v>
      </c>
      <c r="C145" s="772"/>
      <c r="D145" s="742"/>
      <c r="E145" s="722"/>
      <c r="F145" s="722"/>
    </row>
    <row r="146" spans="1:6" ht="13.8">
      <c r="A146" s="757"/>
      <c r="B146" s="758" t="s">
        <v>2143</v>
      </c>
      <c r="C146" s="772"/>
      <c r="D146" s="742"/>
      <c r="E146" s="722"/>
      <c r="F146" s="722"/>
    </row>
    <row r="147" spans="1:6" ht="39.6">
      <c r="A147" s="757"/>
      <c r="B147" s="758" t="s">
        <v>2144</v>
      </c>
      <c r="C147" s="772"/>
      <c r="D147" s="742"/>
      <c r="E147" s="722"/>
      <c r="F147" s="722"/>
    </row>
    <row r="148" spans="1:6" ht="39.6">
      <c r="A148" s="757"/>
      <c r="B148" s="758" t="s">
        <v>2145</v>
      </c>
      <c r="C148" s="772"/>
      <c r="D148" s="742"/>
      <c r="E148" s="722"/>
      <c r="F148" s="722"/>
    </row>
    <row r="149" spans="1:6" ht="13.8">
      <c r="A149" s="757"/>
      <c r="B149" s="758" t="s">
        <v>2146</v>
      </c>
      <c r="C149" s="772"/>
      <c r="D149" s="742"/>
      <c r="E149" s="722"/>
      <c r="F149" s="722"/>
    </row>
    <row r="150" spans="1:6" ht="13.8">
      <c r="A150" s="757"/>
      <c r="B150" s="758" t="s">
        <v>2147</v>
      </c>
      <c r="C150" s="772"/>
      <c r="D150" s="742"/>
      <c r="E150" s="722"/>
      <c r="F150" s="722"/>
    </row>
    <row r="151" spans="1:6" ht="84">
      <c r="A151" s="722"/>
      <c r="B151" s="760" t="s">
        <v>2095</v>
      </c>
      <c r="C151" s="722"/>
      <c r="D151" s="722"/>
      <c r="E151" s="722"/>
      <c r="F151" s="722"/>
    </row>
    <row r="152" spans="1:6">
      <c r="A152" s="722"/>
      <c r="B152" s="722"/>
      <c r="C152" s="722"/>
      <c r="D152" s="722"/>
      <c r="E152" s="722"/>
      <c r="F152" s="722"/>
    </row>
    <row r="153" spans="1:6" ht="13.8">
      <c r="A153" s="761" t="s">
        <v>1101</v>
      </c>
      <c r="B153" s="752" t="s">
        <v>2148</v>
      </c>
      <c r="C153" s="762" t="s">
        <v>212</v>
      </c>
      <c r="D153" s="763">
        <v>1</v>
      </c>
      <c r="E153" s="755">
        <v>150</v>
      </c>
      <c r="F153" s="756">
        <v>150</v>
      </c>
    </row>
    <row r="154" spans="1:6" ht="13.8">
      <c r="A154" s="757"/>
      <c r="B154" s="758" t="s">
        <v>2149</v>
      </c>
      <c r="C154" s="759"/>
      <c r="D154" s="742"/>
      <c r="E154" s="722"/>
      <c r="F154" s="722"/>
    </row>
    <row r="155" spans="1:6" ht="13.8">
      <c r="A155" s="757"/>
      <c r="B155" s="758" t="s">
        <v>2150</v>
      </c>
      <c r="C155" s="759"/>
      <c r="D155" s="742"/>
      <c r="E155" s="722"/>
      <c r="F155" s="722"/>
    </row>
    <row r="156" spans="1:6" ht="13.8">
      <c r="A156" s="757"/>
      <c r="B156" s="758" t="s">
        <v>2151</v>
      </c>
      <c r="C156" s="759"/>
      <c r="D156" s="742"/>
      <c r="E156" s="722"/>
      <c r="F156" s="722"/>
    </row>
    <row r="157" spans="1:6" ht="84">
      <c r="A157" s="722"/>
      <c r="B157" s="760" t="s">
        <v>2095</v>
      </c>
      <c r="C157" s="722"/>
      <c r="D157" s="722"/>
      <c r="E157" s="722"/>
      <c r="F157" s="722"/>
    </row>
    <row r="158" spans="1:6">
      <c r="A158" s="722"/>
      <c r="B158" s="722"/>
      <c r="C158" s="722"/>
      <c r="D158" s="722"/>
      <c r="E158" s="722"/>
      <c r="F158" s="722"/>
    </row>
    <row r="159" spans="1:6" ht="13.8">
      <c r="A159" s="761" t="s">
        <v>1103</v>
      </c>
      <c r="B159" s="752" t="s">
        <v>2096</v>
      </c>
      <c r="C159" s="762" t="s">
        <v>212</v>
      </c>
      <c r="D159" s="763">
        <v>1</v>
      </c>
      <c r="E159" s="755">
        <v>300</v>
      </c>
      <c r="F159" s="756">
        <v>300</v>
      </c>
    </row>
    <row r="160" spans="1:6">
      <c r="A160" s="764"/>
      <c r="B160" s="758" t="s">
        <v>2097</v>
      </c>
      <c r="C160" s="765"/>
      <c r="D160" s="766"/>
      <c r="E160" s="722"/>
      <c r="F160" s="722"/>
    </row>
    <row r="161" spans="1:6">
      <c r="A161" s="764"/>
      <c r="B161" s="758" t="s">
        <v>2098</v>
      </c>
      <c r="C161" s="765"/>
      <c r="D161" s="766"/>
      <c r="E161" s="722"/>
      <c r="F161" s="722"/>
    </row>
    <row r="162" spans="1:6">
      <c r="A162" s="764"/>
      <c r="B162" s="758" t="s">
        <v>2099</v>
      </c>
      <c r="C162" s="765"/>
      <c r="D162" s="766"/>
      <c r="E162" s="722"/>
      <c r="F162" s="722"/>
    </row>
    <row r="163" spans="1:6">
      <c r="A163" s="764"/>
      <c r="B163" s="758" t="s">
        <v>2100</v>
      </c>
      <c r="C163" s="765"/>
      <c r="D163" s="766"/>
      <c r="E163" s="722"/>
      <c r="F163" s="722"/>
    </row>
    <row r="164" spans="1:6">
      <c r="A164" s="764"/>
      <c r="B164" s="758" t="s">
        <v>2101</v>
      </c>
      <c r="C164" s="765"/>
      <c r="D164" s="766"/>
      <c r="E164" s="722"/>
      <c r="F164" s="722"/>
    </row>
    <row r="165" spans="1:6" ht="39.6">
      <c r="A165" s="764"/>
      <c r="B165" s="758" t="s">
        <v>2102</v>
      </c>
      <c r="C165" s="765"/>
      <c r="D165" s="766"/>
      <c r="E165" s="722"/>
      <c r="F165" s="722"/>
    </row>
    <row r="166" spans="1:6">
      <c r="A166" s="764"/>
      <c r="B166" s="758" t="s">
        <v>2103</v>
      </c>
      <c r="C166" s="765"/>
      <c r="D166" s="766"/>
      <c r="E166" s="722"/>
      <c r="F166" s="722"/>
    </row>
    <row r="167" spans="1:6">
      <c r="A167" s="764"/>
      <c r="B167" s="758" t="s">
        <v>2104</v>
      </c>
      <c r="C167" s="765"/>
      <c r="D167" s="766"/>
      <c r="E167" s="722"/>
      <c r="F167" s="722"/>
    </row>
    <row r="168" spans="1:6">
      <c r="A168" s="764"/>
      <c r="B168" s="758" t="s">
        <v>2105</v>
      </c>
      <c r="C168" s="765"/>
      <c r="D168" s="766"/>
      <c r="E168" s="722"/>
      <c r="F168" s="722"/>
    </row>
    <row r="169" spans="1:6">
      <c r="A169" s="764"/>
      <c r="B169" s="758" t="s">
        <v>2106</v>
      </c>
      <c r="C169" s="765"/>
      <c r="D169" s="766"/>
      <c r="E169" s="722"/>
      <c r="F169" s="722"/>
    </row>
    <row r="170" spans="1:6">
      <c r="A170" s="764"/>
      <c r="B170" s="758" t="s">
        <v>2107</v>
      </c>
      <c r="C170" s="765"/>
      <c r="D170" s="766"/>
      <c r="E170" s="722"/>
      <c r="F170" s="722"/>
    </row>
    <row r="171" spans="1:6" ht="84">
      <c r="A171" s="722"/>
      <c r="B171" s="760" t="s">
        <v>2095</v>
      </c>
      <c r="C171" s="722"/>
      <c r="D171" s="722"/>
      <c r="E171" s="722"/>
      <c r="F171" s="722"/>
    </row>
    <row r="172" spans="1:6">
      <c r="A172" s="722"/>
      <c r="B172" s="722"/>
      <c r="C172" s="722"/>
      <c r="D172" s="722"/>
      <c r="E172" s="722"/>
      <c r="F172" s="722"/>
    </row>
    <row r="173" spans="1:6" ht="40.799999999999997">
      <c r="A173" s="745" t="s">
        <v>1516</v>
      </c>
      <c r="B173" s="746" t="s">
        <v>2152</v>
      </c>
      <c r="C173" s="747"/>
      <c r="D173" s="748"/>
      <c r="E173" s="749"/>
      <c r="F173" s="750"/>
    </row>
    <row r="174" spans="1:6">
      <c r="A174" s="722"/>
      <c r="B174" s="722"/>
      <c r="C174" s="722"/>
      <c r="D174" s="722"/>
      <c r="E174" s="722"/>
      <c r="F174" s="722"/>
    </row>
    <row r="175" spans="1:6" ht="13.8">
      <c r="A175" s="761" t="s">
        <v>1230</v>
      </c>
      <c r="B175" s="752" t="s">
        <v>2153</v>
      </c>
      <c r="C175" s="762" t="s">
        <v>212</v>
      </c>
      <c r="D175" s="763">
        <v>3</v>
      </c>
      <c r="E175" s="755">
        <v>160</v>
      </c>
      <c r="F175" s="756">
        <v>480</v>
      </c>
    </row>
    <row r="176" spans="1:6" ht="13.8">
      <c r="A176" s="757"/>
      <c r="B176" s="758" t="s">
        <v>2154</v>
      </c>
      <c r="C176" s="759"/>
      <c r="D176" s="742"/>
      <c r="E176" s="722"/>
      <c r="F176" s="722"/>
    </row>
    <row r="177" spans="1:6" ht="13.8">
      <c r="A177" s="757"/>
      <c r="B177" s="758" t="s">
        <v>2155</v>
      </c>
      <c r="C177" s="759"/>
      <c r="D177" s="742"/>
      <c r="E177" s="722"/>
      <c r="F177" s="722"/>
    </row>
    <row r="178" spans="1:6" ht="13.8">
      <c r="A178" s="757"/>
      <c r="B178" s="758" t="s">
        <v>2156</v>
      </c>
      <c r="C178" s="759"/>
      <c r="D178" s="742"/>
      <c r="E178" s="722"/>
      <c r="F178" s="722"/>
    </row>
    <row r="179" spans="1:6" ht="13.8">
      <c r="A179" s="757"/>
      <c r="B179" s="758" t="s">
        <v>2157</v>
      </c>
      <c r="C179" s="759"/>
      <c r="D179" s="742"/>
      <c r="E179" s="722"/>
      <c r="F179" s="722"/>
    </row>
    <row r="180" spans="1:6" ht="13.8">
      <c r="A180" s="757"/>
      <c r="B180" s="758" t="s">
        <v>2158</v>
      </c>
      <c r="C180" s="759"/>
      <c r="D180" s="742"/>
      <c r="E180" s="722"/>
      <c r="F180" s="722"/>
    </row>
    <row r="181" spans="1:6" ht="84">
      <c r="A181" s="722"/>
      <c r="B181" s="760" t="s">
        <v>2095</v>
      </c>
      <c r="C181" s="722"/>
      <c r="D181" s="722"/>
      <c r="E181" s="722"/>
      <c r="F181" s="722"/>
    </row>
    <row r="182" spans="1:6">
      <c r="A182" s="722"/>
      <c r="B182" s="722"/>
      <c r="C182" s="722"/>
      <c r="D182" s="722"/>
      <c r="E182" s="722"/>
      <c r="F182" s="722"/>
    </row>
    <row r="183" spans="1:6" ht="20.399999999999999">
      <c r="A183" s="745" t="s">
        <v>2159</v>
      </c>
      <c r="B183" s="746" t="s">
        <v>2160</v>
      </c>
      <c r="C183" s="747"/>
      <c r="D183" s="748"/>
      <c r="E183" s="749"/>
      <c r="F183" s="750"/>
    </row>
    <row r="184" spans="1:6">
      <c r="A184" s="722"/>
      <c r="B184" s="722"/>
      <c r="C184" s="722"/>
      <c r="D184" s="722"/>
      <c r="E184" s="722"/>
      <c r="F184" s="722"/>
    </row>
    <row r="185" spans="1:6" ht="13.8">
      <c r="A185" s="761" t="s">
        <v>1278</v>
      </c>
      <c r="B185" s="769" t="s">
        <v>2110</v>
      </c>
      <c r="C185" s="762" t="s">
        <v>212</v>
      </c>
      <c r="D185" s="763">
        <v>2</v>
      </c>
      <c r="E185" s="755">
        <v>700</v>
      </c>
      <c r="F185" s="756">
        <v>1400</v>
      </c>
    </row>
    <row r="186" spans="1:6" ht="26.4">
      <c r="A186" s="764"/>
      <c r="B186" s="770" t="s">
        <v>2111</v>
      </c>
      <c r="C186" s="765"/>
      <c r="D186" s="766"/>
      <c r="E186" s="722"/>
      <c r="F186" s="722"/>
    </row>
    <row r="187" spans="1:6">
      <c r="A187" s="764"/>
      <c r="B187" s="770" t="s">
        <v>2112</v>
      </c>
      <c r="C187" s="765"/>
      <c r="D187" s="766"/>
      <c r="E187" s="722"/>
      <c r="F187" s="722"/>
    </row>
    <row r="188" spans="1:6">
      <c r="A188" s="764"/>
      <c r="B188" s="770" t="s">
        <v>2113</v>
      </c>
      <c r="C188" s="765"/>
      <c r="D188" s="766"/>
      <c r="E188" s="722"/>
      <c r="F188" s="722"/>
    </row>
    <row r="189" spans="1:6">
      <c r="A189" s="764"/>
      <c r="B189" s="770" t="s">
        <v>2114</v>
      </c>
      <c r="C189" s="765"/>
      <c r="D189" s="766"/>
      <c r="E189" s="722"/>
      <c r="F189" s="722"/>
    </row>
    <row r="190" spans="1:6">
      <c r="A190" s="764"/>
      <c r="B190" s="770" t="s">
        <v>2115</v>
      </c>
      <c r="C190" s="765"/>
      <c r="D190" s="766"/>
      <c r="E190" s="722"/>
      <c r="F190" s="722"/>
    </row>
    <row r="191" spans="1:6">
      <c r="A191" s="764"/>
      <c r="B191" s="770" t="s">
        <v>2116</v>
      </c>
      <c r="C191" s="765"/>
      <c r="D191" s="766"/>
      <c r="E191" s="722"/>
      <c r="F191" s="722"/>
    </row>
    <row r="192" spans="1:6" ht="39.6">
      <c r="A192" s="764"/>
      <c r="B192" s="770" t="s">
        <v>2117</v>
      </c>
      <c r="C192" s="765"/>
      <c r="D192" s="766"/>
      <c r="E192" s="722"/>
      <c r="F192" s="722"/>
    </row>
    <row r="193" spans="1:6" ht="26.4">
      <c r="A193" s="764"/>
      <c r="B193" s="770" t="s">
        <v>2118</v>
      </c>
      <c r="C193" s="765"/>
      <c r="D193" s="766"/>
      <c r="E193" s="722"/>
      <c r="F193" s="722"/>
    </row>
    <row r="194" spans="1:6">
      <c r="A194" s="764"/>
      <c r="B194" s="770" t="s">
        <v>2119</v>
      </c>
      <c r="C194" s="765"/>
      <c r="D194" s="766"/>
      <c r="E194" s="722"/>
      <c r="F194" s="722"/>
    </row>
    <row r="195" spans="1:6" ht="26.4">
      <c r="A195" s="764"/>
      <c r="B195" s="770" t="s">
        <v>2120</v>
      </c>
      <c r="C195" s="765"/>
      <c r="D195" s="766"/>
      <c r="E195" s="722"/>
      <c r="F195" s="722"/>
    </row>
    <row r="196" spans="1:6" ht="26.4">
      <c r="A196" s="764"/>
      <c r="B196" s="770" t="s">
        <v>2121</v>
      </c>
      <c r="C196" s="765"/>
      <c r="D196" s="766"/>
      <c r="E196" s="722"/>
      <c r="F196" s="722"/>
    </row>
    <row r="197" spans="1:6" ht="26.4">
      <c r="A197" s="764"/>
      <c r="B197" s="770" t="s">
        <v>2122</v>
      </c>
      <c r="C197" s="765"/>
      <c r="D197" s="766"/>
      <c r="E197" s="722"/>
      <c r="F197" s="722"/>
    </row>
    <row r="198" spans="1:6" ht="26.4">
      <c r="A198" s="764"/>
      <c r="B198" s="770" t="s">
        <v>2123</v>
      </c>
      <c r="C198" s="765"/>
      <c r="D198" s="766"/>
      <c r="E198" s="722"/>
      <c r="F198" s="722"/>
    </row>
    <row r="199" spans="1:6">
      <c r="A199" s="764"/>
      <c r="B199" s="770" t="s">
        <v>2124</v>
      </c>
      <c r="C199" s="765"/>
      <c r="D199" s="766"/>
      <c r="E199" s="722"/>
      <c r="F199" s="722"/>
    </row>
    <row r="200" spans="1:6" ht="26.4">
      <c r="A200" s="764"/>
      <c r="B200" s="770" t="s">
        <v>2125</v>
      </c>
      <c r="C200" s="765"/>
      <c r="D200" s="766"/>
      <c r="E200" s="722"/>
      <c r="F200" s="722"/>
    </row>
    <row r="201" spans="1:6" ht="26.4">
      <c r="A201" s="764"/>
      <c r="B201" s="770" t="s">
        <v>2126</v>
      </c>
      <c r="C201" s="765"/>
      <c r="D201" s="766"/>
      <c r="E201" s="722"/>
      <c r="F201" s="722"/>
    </row>
    <row r="202" spans="1:6" ht="52.8">
      <c r="A202" s="764"/>
      <c r="B202" s="770" t="s">
        <v>2161</v>
      </c>
      <c r="C202" s="765"/>
      <c r="D202" s="766"/>
      <c r="E202" s="722"/>
      <c r="F202" s="722"/>
    </row>
    <row r="203" spans="1:6">
      <c r="A203" s="764"/>
      <c r="B203" s="770" t="s">
        <v>2128</v>
      </c>
      <c r="C203" s="765"/>
      <c r="D203" s="766"/>
      <c r="E203" s="722"/>
      <c r="F203" s="722"/>
    </row>
    <row r="204" spans="1:6" ht="66">
      <c r="A204" s="764"/>
      <c r="B204" s="770" t="s">
        <v>2129</v>
      </c>
      <c r="C204" s="765"/>
      <c r="D204" s="766"/>
      <c r="E204" s="722"/>
      <c r="F204" s="722"/>
    </row>
    <row r="205" spans="1:6">
      <c r="A205" s="764"/>
      <c r="B205" s="770" t="s">
        <v>2162</v>
      </c>
      <c r="C205" s="765"/>
      <c r="D205" s="766"/>
      <c r="E205" s="722"/>
      <c r="F205" s="722"/>
    </row>
    <row r="206" spans="1:6" ht="84">
      <c r="A206" s="722"/>
      <c r="B206" s="760" t="s">
        <v>2095</v>
      </c>
      <c r="C206" s="722"/>
      <c r="D206" s="722"/>
      <c r="E206" s="722"/>
      <c r="F206" s="722"/>
    </row>
    <row r="207" spans="1:6">
      <c r="A207" s="722"/>
      <c r="B207" s="722"/>
      <c r="C207" s="722"/>
      <c r="D207" s="722"/>
      <c r="E207" s="722"/>
      <c r="F207" s="722"/>
    </row>
    <row r="208" spans="1:6" ht="13.8">
      <c r="A208" s="761" t="s">
        <v>1280</v>
      </c>
      <c r="B208" s="769" t="s">
        <v>2110</v>
      </c>
      <c r="C208" s="762" t="s">
        <v>212</v>
      </c>
      <c r="D208" s="763">
        <v>1</v>
      </c>
      <c r="E208" s="755">
        <v>780</v>
      </c>
      <c r="F208" s="756">
        <v>780</v>
      </c>
    </row>
    <row r="209" spans="1:6" ht="26.4">
      <c r="A209" s="764"/>
      <c r="B209" s="770" t="s">
        <v>2111</v>
      </c>
      <c r="C209" s="765"/>
      <c r="D209" s="766"/>
      <c r="E209" s="722"/>
      <c r="F209" s="722"/>
    </row>
    <row r="210" spans="1:6">
      <c r="A210" s="764"/>
      <c r="B210" s="770" t="s">
        <v>2112</v>
      </c>
      <c r="C210" s="765"/>
      <c r="D210" s="766"/>
      <c r="E210" s="722"/>
      <c r="F210" s="722"/>
    </row>
    <row r="211" spans="1:6">
      <c r="A211" s="764"/>
      <c r="B211" s="770" t="s">
        <v>2113</v>
      </c>
      <c r="C211" s="765"/>
      <c r="D211" s="766"/>
      <c r="E211" s="722"/>
      <c r="F211" s="722"/>
    </row>
    <row r="212" spans="1:6">
      <c r="A212" s="764"/>
      <c r="B212" s="770" t="s">
        <v>2114</v>
      </c>
      <c r="C212" s="765"/>
      <c r="D212" s="766"/>
      <c r="E212" s="722"/>
      <c r="F212" s="722"/>
    </row>
    <row r="213" spans="1:6">
      <c r="A213" s="764"/>
      <c r="B213" s="770" t="s">
        <v>2115</v>
      </c>
      <c r="C213" s="765"/>
      <c r="D213" s="766"/>
      <c r="E213" s="722"/>
      <c r="F213" s="722"/>
    </row>
    <row r="214" spans="1:6">
      <c r="A214" s="764"/>
      <c r="B214" s="770" t="s">
        <v>2116</v>
      </c>
      <c r="C214" s="765"/>
      <c r="D214" s="766"/>
      <c r="E214" s="722"/>
      <c r="F214" s="722"/>
    </row>
    <row r="215" spans="1:6" ht="39.6">
      <c r="A215" s="764"/>
      <c r="B215" s="770" t="s">
        <v>2117</v>
      </c>
      <c r="C215" s="765"/>
      <c r="D215" s="766"/>
      <c r="E215" s="722"/>
      <c r="F215" s="722"/>
    </row>
    <row r="216" spans="1:6" ht="26.4">
      <c r="A216" s="764"/>
      <c r="B216" s="770" t="s">
        <v>2118</v>
      </c>
      <c r="C216" s="765"/>
      <c r="D216" s="766"/>
      <c r="E216" s="722"/>
      <c r="F216" s="722"/>
    </row>
    <row r="217" spans="1:6">
      <c r="A217" s="764"/>
      <c r="B217" s="770" t="s">
        <v>2119</v>
      </c>
      <c r="C217" s="765"/>
      <c r="D217" s="766"/>
      <c r="E217" s="722"/>
      <c r="F217" s="722"/>
    </row>
    <row r="218" spans="1:6" ht="26.4">
      <c r="A218" s="764"/>
      <c r="B218" s="770" t="s">
        <v>2120</v>
      </c>
      <c r="C218" s="765"/>
      <c r="D218" s="766"/>
      <c r="E218" s="722"/>
      <c r="F218" s="722"/>
    </row>
    <row r="219" spans="1:6" ht="26.4">
      <c r="A219" s="764"/>
      <c r="B219" s="770" t="s">
        <v>2121</v>
      </c>
      <c r="C219" s="765"/>
      <c r="D219" s="766"/>
      <c r="E219" s="722"/>
      <c r="F219" s="722"/>
    </row>
    <row r="220" spans="1:6" ht="26.4">
      <c r="A220" s="764"/>
      <c r="B220" s="770" t="s">
        <v>2122</v>
      </c>
      <c r="C220" s="765"/>
      <c r="D220" s="766"/>
      <c r="E220" s="722"/>
      <c r="F220" s="722"/>
    </row>
    <row r="221" spans="1:6" ht="26.4">
      <c r="A221" s="764"/>
      <c r="B221" s="770" t="s">
        <v>2123</v>
      </c>
      <c r="C221" s="765"/>
      <c r="D221" s="766"/>
      <c r="E221" s="722"/>
      <c r="F221" s="722"/>
    </row>
    <row r="222" spans="1:6">
      <c r="A222" s="764"/>
      <c r="B222" s="770" t="s">
        <v>2124</v>
      </c>
      <c r="C222" s="765"/>
      <c r="D222" s="766"/>
      <c r="E222" s="722"/>
      <c r="F222" s="722"/>
    </row>
    <row r="223" spans="1:6" ht="26.4">
      <c r="A223" s="764"/>
      <c r="B223" s="770" t="s">
        <v>2125</v>
      </c>
      <c r="C223" s="765"/>
      <c r="D223" s="766"/>
      <c r="E223" s="722"/>
      <c r="F223" s="722"/>
    </row>
    <row r="224" spans="1:6" ht="26.4">
      <c r="A224" s="764"/>
      <c r="B224" s="770" t="s">
        <v>2126</v>
      </c>
      <c r="C224" s="765"/>
      <c r="D224" s="766"/>
      <c r="E224" s="722"/>
      <c r="F224" s="722"/>
    </row>
    <row r="225" spans="1:6" ht="52.8">
      <c r="A225" s="764"/>
      <c r="B225" s="770" t="s">
        <v>2161</v>
      </c>
      <c r="C225" s="765"/>
      <c r="D225" s="766"/>
      <c r="E225" s="722"/>
      <c r="F225" s="722"/>
    </row>
    <row r="226" spans="1:6">
      <c r="A226" s="764"/>
      <c r="B226" s="770" t="s">
        <v>2128</v>
      </c>
      <c r="C226" s="765"/>
      <c r="D226" s="766"/>
      <c r="E226" s="722"/>
      <c r="F226" s="722"/>
    </row>
    <row r="227" spans="1:6" ht="66">
      <c r="A227" s="764"/>
      <c r="B227" s="770" t="s">
        <v>2129</v>
      </c>
      <c r="C227" s="765"/>
      <c r="D227" s="766"/>
      <c r="E227" s="722"/>
      <c r="F227" s="722"/>
    </row>
    <row r="228" spans="1:6">
      <c r="A228" s="764"/>
      <c r="B228" s="770" t="s">
        <v>2163</v>
      </c>
      <c r="C228" s="765"/>
      <c r="D228" s="766"/>
      <c r="E228" s="722"/>
      <c r="F228" s="722"/>
    </row>
    <row r="229" spans="1:6" ht="84">
      <c r="A229" s="722"/>
      <c r="B229" s="760" t="s">
        <v>2095</v>
      </c>
      <c r="C229" s="722"/>
      <c r="D229" s="722"/>
      <c r="E229" s="722"/>
      <c r="F229" s="722"/>
    </row>
    <row r="230" spans="1:6">
      <c r="A230" s="722"/>
      <c r="B230" s="722"/>
      <c r="C230" s="722"/>
      <c r="D230" s="722"/>
      <c r="E230" s="722"/>
      <c r="F230" s="722"/>
    </row>
    <row r="231" spans="1:6" ht="20.399999999999999">
      <c r="A231" s="745" t="s">
        <v>2164</v>
      </c>
      <c r="B231" s="746" t="s">
        <v>2165</v>
      </c>
      <c r="C231" s="747"/>
      <c r="D231" s="748"/>
      <c r="E231" s="749"/>
      <c r="F231" s="750"/>
    </row>
    <row r="232" spans="1:6">
      <c r="A232" s="722"/>
      <c r="B232" s="722"/>
      <c r="C232" s="722"/>
      <c r="D232" s="722"/>
      <c r="E232" s="722"/>
      <c r="F232" s="722"/>
    </row>
    <row r="233" spans="1:6" ht="13.8">
      <c r="A233" s="751" t="s">
        <v>1308</v>
      </c>
      <c r="B233" s="752" t="s">
        <v>2166</v>
      </c>
      <c r="C233" s="753" t="s">
        <v>212</v>
      </c>
      <c r="D233" s="754">
        <v>1</v>
      </c>
      <c r="E233" s="755">
        <v>2800</v>
      </c>
      <c r="F233" s="756">
        <v>2800</v>
      </c>
    </row>
    <row r="234" spans="1:6" ht="13.8">
      <c r="A234" s="757"/>
      <c r="B234" s="773" t="s">
        <v>2167</v>
      </c>
      <c r="C234" s="759"/>
      <c r="D234" s="742"/>
      <c r="E234" s="722"/>
      <c r="F234" s="722"/>
    </row>
    <row r="235" spans="1:6" ht="13.8">
      <c r="A235" s="757"/>
      <c r="B235" s="773" t="s">
        <v>2168</v>
      </c>
      <c r="C235" s="759"/>
      <c r="D235" s="742"/>
      <c r="E235" s="722"/>
      <c r="F235" s="722"/>
    </row>
    <row r="236" spans="1:6" ht="13.8">
      <c r="A236" s="757"/>
      <c r="B236" s="773" t="s">
        <v>2169</v>
      </c>
      <c r="C236" s="759"/>
      <c r="D236" s="742"/>
      <c r="E236" s="722"/>
      <c r="F236" s="722"/>
    </row>
    <row r="237" spans="1:6" ht="118.8">
      <c r="A237" s="757"/>
      <c r="B237" s="773" t="s">
        <v>2170</v>
      </c>
      <c r="C237" s="759"/>
      <c r="D237" s="742"/>
      <c r="E237" s="722"/>
      <c r="F237" s="722"/>
    </row>
    <row r="238" spans="1:6" ht="13.8">
      <c r="A238" s="757"/>
      <c r="B238" s="773" t="s">
        <v>2141</v>
      </c>
      <c r="C238" s="759"/>
      <c r="D238" s="742"/>
      <c r="E238" s="722"/>
      <c r="F238" s="722"/>
    </row>
    <row r="239" spans="1:6" ht="52.8">
      <c r="A239" s="757"/>
      <c r="B239" s="773" t="s">
        <v>2142</v>
      </c>
      <c r="C239" s="759"/>
      <c r="D239" s="742"/>
      <c r="E239" s="722"/>
      <c r="F239" s="722"/>
    </row>
    <row r="240" spans="1:6" ht="13.8">
      <c r="A240" s="757"/>
      <c r="B240" s="774" t="s">
        <v>2171</v>
      </c>
      <c r="C240" s="759"/>
      <c r="D240" s="742"/>
      <c r="E240" s="722"/>
      <c r="F240" s="722"/>
    </row>
    <row r="241" spans="1:6" ht="41.4">
      <c r="A241" s="757"/>
      <c r="B241" s="774" t="s">
        <v>2172</v>
      </c>
      <c r="C241" s="759"/>
      <c r="D241" s="742"/>
      <c r="E241" s="722"/>
      <c r="F241" s="722"/>
    </row>
    <row r="242" spans="1:6" ht="13.8">
      <c r="A242" s="757"/>
      <c r="B242" s="773" t="s">
        <v>2173</v>
      </c>
      <c r="C242" s="759"/>
      <c r="D242" s="742"/>
      <c r="E242" s="722"/>
      <c r="F242" s="722"/>
    </row>
    <row r="243" spans="1:6" ht="13.8">
      <c r="A243" s="757"/>
      <c r="B243" s="773" t="s">
        <v>2174</v>
      </c>
      <c r="C243" s="759"/>
      <c r="D243" s="742"/>
      <c r="E243" s="722"/>
      <c r="F243" s="722"/>
    </row>
    <row r="244" spans="1:6" ht="13.8">
      <c r="A244" s="757"/>
      <c r="B244" s="773" t="s">
        <v>2175</v>
      </c>
      <c r="C244" s="759"/>
      <c r="D244" s="742"/>
      <c r="E244" s="722"/>
      <c r="F244" s="722"/>
    </row>
    <row r="245" spans="1:6" ht="26.4">
      <c r="A245" s="757"/>
      <c r="B245" s="773" t="s">
        <v>2176</v>
      </c>
      <c r="C245" s="759"/>
      <c r="D245" s="742"/>
      <c r="E245" s="722"/>
      <c r="F245" s="722"/>
    </row>
    <row r="246" spans="1:6" ht="13.8">
      <c r="A246" s="757"/>
      <c r="B246" s="773" t="s">
        <v>2177</v>
      </c>
      <c r="C246" s="759"/>
      <c r="D246" s="742"/>
      <c r="E246" s="722"/>
      <c r="F246" s="722"/>
    </row>
    <row r="247" spans="1:6" ht="39.6">
      <c r="A247" s="757"/>
      <c r="B247" s="773" t="s">
        <v>2145</v>
      </c>
      <c r="C247" s="759"/>
      <c r="D247" s="742"/>
      <c r="E247" s="722"/>
      <c r="F247" s="722"/>
    </row>
    <row r="248" spans="1:6" ht="13.8">
      <c r="A248" s="757"/>
      <c r="B248" s="773" t="s">
        <v>2146</v>
      </c>
      <c r="C248" s="759"/>
      <c r="D248" s="742"/>
      <c r="E248" s="722"/>
      <c r="F248" s="722"/>
    </row>
    <row r="249" spans="1:6" ht="13.8">
      <c r="A249" s="757"/>
      <c r="B249" s="773" t="s">
        <v>2178</v>
      </c>
      <c r="C249" s="759"/>
      <c r="D249" s="742"/>
      <c r="E249" s="722"/>
      <c r="F249" s="722"/>
    </row>
    <row r="250" spans="1:6" ht="84">
      <c r="A250" s="722"/>
      <c r="B250" s="760" t="s">
        <v>2095</v>
      </c>
      <c r="C250" s="722"/>
      <c r="D250" s="722"/>
      <c r="E250" s="722"/>
      <c r="F250" s="722"/>
    </row>
    <row r="251" spans="1:6">
      <c r="A251" s="722"/>
      <c r="B251" s="722"/>
      <c r="C251" s="722"/>
      <c r="D251" s="722"/>
      <c r="E251" s="722"/>
      <c r="F251" s="722"/>
    </row>
    <row r="252" spans="1:6" ht="14.4">
      <c r="A252" s="751" t="s">
        <v>1310</v>
      </c>
      <c r="B252" s="775" t="s">
        <v>2179</v>
      </c>
      <c r="C252" s="753" t="s">
        <v>212</v>
      </c>
      <c r="D252" s="754">
        <v>1</v>
      </c>
      <c r="E252" s="755">
        <v>800</v>
      </c>
      <c r="F252" s="756">
        <v>800</v>
      </c>
    </row>
    <row r="253" spans="1:6" ht="13.8">
      <c r="A253" s="757"/>
      <c r="B253" s="758" t="s">
        <v>2180</v>
      </c>
      <c r="C253" s="772"/>
      <c r="D253" s="742"/>
      <c r="E253" s="722"/>
      <c r="F253" s="722"/>
    </row>
    <row r="254" spans="1:6" ht="52.8">
      <c r="A254" s="757"/>
      <c r="B254" s="758" t="s">
        <v>2181</v>
      </c>
      <c r="C254" s="772"/>
      <c r="D254" s="742"/>
      <c r="E254" s="722"/>
      <c r="F254" s="722"/>
    </row>
    <row r="255" spans="1:6" ht="13.8">
      <c r="A255" s="757"/>
      <c r="B255" s="758" t="s">
        <v>2182</v>
      </c>
      <c r="C255" s="772"/>
      <c r="D255" s="742"/>
      <c r="E255" s="722"/>
      <c r="F255" s="722"/>
    </row>
    <row r="256" spans="1:6" ht="84">
      <c r="A256" s="722"/>
      <c r="B256" s="760" t="s">
        <v>2095</v>
      </c>
      <c r="C256" s="722"/>
      <c r="D256" s="722"/>
      <c r="E256" s="722"/>
      <c r="F256" s="722"/>
    </row>
    <row r="257" spans="1:6">
      <c r="A257" s="722"/>
      <c r="B257" s="722"/>
      <c r="C257" s="722"/>
      <c r="D257" s="722"/>
      <c r="E257" s="722"/>
      <c r="F257" s="722"/>
    </row>
    <row r="258" spans="1:6" ht="13.8">
      <c r="A258" s="761" t="s">
        <v>1312</v>
      </c>
      <c r="B258" s="752" t="s">
        <v>2183</v>
      </c>
      <c r="C258" s="762" t="s">
        <v>212</v>
      </c>
      <c r="D258" s="763">
        <v>1</v>
      </c>
      <c r="E258" s="755">
        <v>250</v>
      </c>
      <c r="F258" s="756">
        <v>250</v>
      </c>
    </row>
    <row r="259" spans="1:6">
      <c r="A259" s="764"/>
      <c r="B259" s="776" t="s">
        <v>2184</v>
      </c>
      <c r="C259" s="765"/>
      <c r="D259" s="766"/>
      <c r="E259" s="722"/>
      <c r="F259" s="722"/>
    </row>
    <row r="260" spans="1:6">
      <c r="A260" s="764"/>
      <c r="B260" s="776" t="s">
        <v>2185</v>
      </c>
      <c r="C260" s="765"/>
      <c r="D260" s="766"/>
      <c r="E260" s="722"/>
      <c r="F260" s="722"/>
    </row>
    <row r="261" spans="1:6">
      <c r="A261" s="764"/>
      <c r="B261" s="776" t="s">
        <v>2186</v>
      </c>
      <c r="C261" s="765"/>
      <c r="D261" s="766"/>
      <c r="E261" s="722"/>
      <c r="F261" s="722"/>
    </row>
    <row r="262" spans="1:6" ht="84">
      <c r="A262" s="722"/>
      <c r="B262" s="760" t="s">
        <v>2095</v>
      </c>
      <c r="C262" s="722"/>
      <c r="D262" s="722"/>
      <c r="E262" s="722"/>
      <c r="F262" s="722"/>
    </row>
    <row r="263" spans="1:6">
      <c r="A263" s="722"/>
      <c r="B263" s="722"/>
      <c r="C263" s="722"/>
      <c r="D263" s="722"/>
      <c r="E263" s="722"/>
      <c r="F263" s="722"/>
    </row>
    <row r="264" spans="1:6" ht="13.8">
      <c r="A264" s="761" t="s">
        <v>1314</v>
      </c>
      <c r="B264" s="752" t="s">
        <v>2183</v>
      </c>
      <c r="C264" s="762" t="s">
        <v>212</v>
      </c>
      <c r="D264" s="763">
        <v>1</v>
      </c>
      <c r="E264" s="755">
        <v>220</v>
      </c>
      <c r="F264" s="756">
        <v>220</v>
      </c>
    </row>
    <row r="265" spans="1:6">
      <c r="A265" s="764"/>
      <c r="B265" s="776" t="s">
        <v>2184</v>
      </c>
      <c r="C265" s="765"/>
      <c r="D265" s="766"/>
      <c r="E265" s="722"/>
      <c r="F265" s="722"/>
    </row>
    <row r="266" spans="1:6">
      <c r="A266" s="764"/>
      <c r="B266" s="776" t="s">
        <v>2185</v>
      </c>
      <c r="C266" s="765"/>
      <c r="D266" s="766"/>
      <c r="E266" s="722"/>
      <c r="F266" s="722"/>
    </row>
    <row r="267" spans="1:6">
      <c r="A267" s="764"/>
      <c r="B267" s="776" t="s">
        <v>2187</v>
      </c>
      <c r="C267" s="765"/>
      <c r="D267" s="766"/>
      <c r="E267" s="722"/>
      <c r="F267" s="722"/>
    </row>
    <row r="268" spans="1:6" ht="84">
      <c r="A268" s="722"/>
      <c r="B268" s="760" t="s">
        <v>2095</v>
      </c>
      <c r="C268" s="722"/>
      <c r="D268" s="722"/>
      <c r="E268" s="722"/>
      <c r="F268" s="722"/>
    </row>
    <row r="269" spans="1:6">
      <c r="A269" s="722"/>
      <c r="B269" s="722"/>
      <c r="C269" s="722"/>
      <c r="D269" s="722"/>
      <c r="E269" s="722"/>
      <c r="F269" s="722"/>
    </row>
    <row r="270" spans="1:6" ht="20.399999999999999">
      <c r="A270" s="745" t="s">
        <v>2188</v>
      </c>
      <c r="B270" s="746" t="s">
        <v>2189</v>
      </c>
      <c r="C270" s="747"/>
      <c r="D270" s="748"/>
      <c r="E270" s="749"/>
      <c r="F270" s="750"/>
    </row>
    <row r="271" spans="1:6">
      <c r="A271" s="722"/>
      <c r="B271" s="722"/>
      <c r="C271" s="722"/>
      <c r="D271" s="722"/>
      <c r="E271" s="722"/>
      <c r="F271" s="722"/>
    </row>
    <row r="272" spans="1:6" ht="13.8">
      <c r="A272" s="777" t="s">
        <v>1366</v>
      </c>
      <c r="B272" s="752" t="s">
        <v>2190</v>
      </c>
      <c r="C272" s="762" t="s">
        <v>212</v>
      </c>
      <c r="D272" s="763">
        <v>2</v>
      </c>
      <c r="E272" s="755">
        <v>2950</v>
      </c>
      <c r="F272" s="756">
        <v>5900</v>
      </c>
    </row>
    <row r="273" spans="1:6" ht="13.8">
      <c r="A273" s="778"/>
      <c r="B273" s="779" t="s">
        <v>2191</v>
      </c>
      <c r="C273" s="722"/>
      <c r="D273" s="722"/>
      <c r="E273" s="722"/>
      <c r="F273" s="722"/>
    </row>
    <row r="274" spans="1:6" ht="13.8">
      <c r="A274" s="778"/>
      <c r="B274" s="779" t="s">
        <v>2192</v>
      </c>
      <c r="C274" s="722"/>
      <c r="D274" s="722"/>
      <c r="E274" s="722"/>
      <c r="F274" s="722"/>
    </row>
    <row r="275" spans="1:6" ht="13.8">
      <c r="A275" s="778"/>
      <c r="B275" s="779" t="s">
        <v>2193</v>
      </c>
      <c r="C275" s="722"/>
      <c r="D275" s="722"/>
      <c r="E275" s="722"/>
      <c r="F275" s="722"/>
    </row>
    <row r="276" spans="1:6" ht="13.8">
      <c r="A276" s="778"/>
      <c r="B276" s="779" t="s">
        <v>2194</v>
      </c>
      <c r="C276" s="722"/>
      <c r="D276" s="722"/>
      <c r="E276" s="722"/>
      <c r="F276" s="722"/>
    </row>
    <row r="277" spans="1:6" ht="13.8">
      <c r="A277" s="778"/>
      <c r="B277" s="779" t="s">
        <v>2195</v>
      </c>
      <c r="C277" s="722"/>
      <c r="D277" s="722"/>
      <c r="E277" s="722"/>
      <c r="F277" s="722"/>
    </row>
    <row r="278" spans="1:6" ht="13.8">
      <c r="A278" s="778"/>
      <c r="B278" s="779" t="s">
        <v>2196</v>
      </c>
      <c r="C278" s="722"/>
      <c r="D278" s="722"/>
      <c r="E278" s="722"/>
      <c r="F278" s="722"/>
    </row>
    <row r="279" spans="1:6" ht="13.8">
      <c r="A279" s="778"/>
      <c r="B279" s="779" t="s">
        <v>2197</v>
      </c>
      <c r="C279" s="722"/>
      <c r="D279" s="722"/>
      <c r="E279" s="722"/>
      <c r="F279" s="722"/>
    </row>
    <row r="280" spans="1:6" ht="13.8">
      <c r="A280" s="778"/>
      <c r="B280" s="779" t="s">
        <v>2198</v>
      </c>
      <c r="C280" s="722"/>
      <c r="D280" s="722"/>
      <c r="E280" s="722"/>
      <c r="F280" s="722"/>
    </row>
    <row r="281" spans="1:6" ht="13.8">
      <c r="A281" s="778"/>
      <c r="B281" s="779" t="s">
        <v>2199</v>
      </c>
      <c r="C281" s="722"/>
      <c r="D281" s="722"/>
      <c r="E281" s="722"/>
      <c r="F281" s="722"/>
    </row>
    <row r="282" spans="1:6" ht="27.6">
      <c r="A282" s="778"/>
      <c r="B282" s="779" t="s">
        <v>2200</v>
      </c>
      <c r="C282" s="722"/>
      <c r="D282" s="722"/>
      <c r="E282" s="722"/>
      <c r="F282" s="722"/>
    </row>
    <row r="283" spans="1:6" ht="13.8">
      <c r="A283" s="778"/>
      <c r="B283" s="779" t="s">
        <v>2201</v>
      </c>
      <c r="C283" s="722"/>
      <c r="D283" s="722"/>
      <c r="E283" s="722"/>
      <c r="F283" s="722"/>
    </row>
    <row r="284" spans="1:6" ht="13.8">
      <c r="A284" s="778"/>
      <c r="B284" s="779" t="s">
        <v>2202</v>
      </c>
      <c r="C284" s="722"/>
      <c r="D284" s="722"/>
      <c r="E284" s="722"/>
      <c r="F284" s="722"/>
    </row>
    <row r="285" spans="1:6" ht="13.8">
      <c r="A285" s="778"/>
      <c r="B285" s="779" t="s">
        <v>2203</v>
      </c>
      <c r="C285" s="722"/>
      <c r="D285" s="722"/>
      <c r="E285" s="722"/>
      <c r="F285" s="722"/>
    </row>
    <row r="286" spans="1:6" ht="13.8">
      <c r="A286" s="778"/>
      <c r="B286" s="779" t="s">
        <v>2204</v>
      </c>
      <c r="C286" s="722"/>
      <c r="D286" s="722"/>
      <c r="E286" s="722"/>
      <c r="F286" s="722"/>
    </row>
    <row r="287" spans="1:6" ht="13.8">
      <c r="A287" s="778"/>
      <c r="B287" s="779" t="s">
        <v>2205</v>
      </c>
      <c r="C287" s="722"/>
      <c r="D287" s="722"/>
      <c r="E287" s="722"/>
      <c r="F287" s="722"/>
    </row>
    <row r="288" spans="1:6" ht="13.8">
      <c r="A288" s="778"/>
      <c r="B288" s="779" t="s">
        <v>2206</v>
      </c>
      <c r="C288" s="722"/>
      <c r="D288" s="722"/>
      <c r="E288" s="722"/>
      <c r="F288" s="722"/>
    </row>
    <row r="289" spans="1:6" ht="13.8">
      <c r="A289" s="778"/>
      <c r="B289" s="779" t="s">
        <v>2207</v>
      </c>
      <c r="C289" s="722"/>
      <c r="D289" s="722"/>
      <c r="E289" s="722"/>
      <c r="F289" s="722"/>
    </row>
    <row r="290" spans="1:6" ht="13.8">
      <c r="A290" s="778"/>
      <c r="B290" s="779" t="s">
        <v>2208</v>
      </c>
      <c r="C290" s="722"/>
      <c r="D290" s="722"/>
      <c r="E290" s="722"/>
      <c r="F290" s="722"/>
    </row>
    <row r="291" spans="1:6" ht="13.8">
      <c r="A291" s="778"/>
      <c r="B291" s="779" t="s">
        <v>2209</v>
      </c>
      <c r="C291" s="722"/>
      <c r="D291" s="722"/>
      <c r="E291" s="722"/>
      <c r="F291" s="722"/>
    </row>
    <row r="292" spans="1:6" ht="13.8">
      <c r="A292" s="778"/>
      <c r="B292" s="779" t="s">
        <v>2210</v>
      </c>
      <c r="C292" s="722"/>
      <c r="D292" s="722"/>
      <c r="E292" s="722"/>
      <c r="F292" s="722"/>
    </row>
    <row r="293" spans="1:6" ht="27.6">
      <c r="A293" s="778"/>
      <c r="B293" s="779" t="s">
        <v>2211</v>
      </c>
      <c r="C293" s="722"/>
      <c r="D293" s="722"/>
      <c r="E293" s="722"/>
      <c r="F293" s="722"/>
    </row>
    <row r="294" spans="1:6" ht="27.6">
      <c r="A294" s="778"/>
      <c r="B294" s="779" t="s">
        <v>2212</v>
      </c>
      <c r="C294" s="722"/>
      <c r="D294" s="722"/>
      <c r="E294" s="722"/>
      <c r="F294" s="722"/>
    </row>
    <row r="295" spans="1:6" ht="13.8">
      <c r="A295" s="778"/>
      <c r="B295" s="779" t="s">
        <v>2213</v>
      </c>
      <c r="C295" s="722"/>
      <c r="D295" s="722"/>
      <c r="E295" s="722"/>
      <c r="F295" s="722"/>
    </row>
    <row r="296" spans="1:6" ht="84">
      <c r="A296" s="757"/>
      <c r="B296" s="760" t="s">
        <v>2095</v>
      </c>
      <c r="C296" s="759"/>
      <c r="D296" s="742"/>
      <c r="E296" s="722"/>
      <c r="F296" s="722"/>
    </row>
    <row r="297" spans="1:6" ht="41.4">
      <c r="A297" s="757"/>
      <c r="B297" s="780" t="s">
        <v>2214</v>
      </c>
      <c r="C297" s="759"/>
      <c r="D297" s="742"/>
      <c r="E297" s="722"/>
      <c r="F297" s="722"/>
    </row>
    <row r="298" spans="1:6" ht="41.4">
      <c r="A298" s="757"/>
      <c r="B298" s="781" t="s">
        <v>2215</v>
      </c>
      <c r="C298" s="759"/>
      <c r="D298" s="742"/>
      <c r="E298" s="722"/>
      <c r="F298" s="722"/>
    </row>
    <row r="299" spans="1:6">
      <c r="A299" s="722"/>
      <c r="B299" s="722"/>
      <c r="C299" s="722"/>
      <c r="D299" s="722"/>
      <c r="E299" s="722"/>
      <c r="F299" s="722"/>
    </row>
    <row r="300" spans="1:6" ht="13.8">
      <c r="A300" s="761" t="s">
        <v>1368</v>
      </c>
      <c r="B300" s="752" t="s">
        <v>2096</v>
      </c>
      <c r="C300" s="762" t="s">
        <v>212</v>
      </c>
      <c r="D300" s="763">
        <v>1</v>
      </c>
      <c r="E300" s="755">
        <v>300</v>
      </c>
      <c r="F300" s="756">
        <v>300</v>
      </c>
    </row>
    <row r="301" spans="1:6">
      <c r="A301" s="764"/>
      <c r="B301" s="758" t="s">
        <v>2097</v>
      </c>
      <c r="C301" s="765"/>
      <c r="D301" s="766"/>
      <c r="E301" s="722"/>
      <c r="F301" s="722"/>
    </row>
    <row r="302" spans="1:6">
      <c r="A302" s="764"/>
      <c r="B302" s="758" t="s">
        <v>2098</v>
      </c>
      <c r="C302" s="765"/>
      <c r="D302" s="766"/>
      <c r="E302" s="722"/>
      <c r="F302" s="722"/>
    </row>
    <row r="303" spans="1:6">
      <c r="A303" s="764"/>
      <c r="B303" s="758" t="s">
        <v>2099</v>
      </c>
      <c r="C303" s="765"/>
      <c r="D303" s="766"/>
      <c r="E303" s="722"/>
      <c r="F303" s="722"/>
    </row>
    <row r="304" spans="1:6">
      <c r="A304" s="764"/>
      <c r="B304" s="758" t="s">
        <v>2100</v>
      </c>
      <c r="C304" s="765"/>
      <c r="D304" s="766"/>
      <c r="E304" s="722"/>
      <c r="F304" s="722"/>
    </row>
    <row r="305" spans="1:6">
      <c r="A305" s="764"/>
      <c r="B305" s="758" t="s">
        <v>2101</v>
      </c>
      <c r="C305" s="765"/>
      <c r="D305" s="766"/>
      <c r="E305" s="722"/>
      <c r="F305" s="722"/>
    </row>
    <row r="306" spans="1:6" ht="39.6">
      <c r="A306" s="764"/>
      <c r="B306" s="758" t="s">
        <v>2102</v>
      </c>
      <c r="C306" s="765"/>
      <c r="D306" s="766"/>
      <c r="E306" s="722"/>
      <c r="F306" s="722"/>
    </row>
    <row r="307" spans="1:6">
      <c r="A307" s="764"/>
      <c r="B307" s="758" t="s">
        <v>2103</v>
      </c>
      <c r="C307" s="765"/>
      <c r="D307" s="766"/>
      <c r="E307" s="722"/>
      <c r="F307" s="722"/>
    </row>
    <row r="308" spans="1:6">
      <c r="A308" s="764"/>
      <c r="B308" s="758" t="s">
        <v>2104</v>
      </c>
      <c r="C308" s="765"/>
      <c r="D308" s="766"/>
      <c r="E308" s="722"/>
      <c r="F308" s="722"/>
    </row>
    <row r="309" spans="1:6">
      <c r="A309" s="764"/>
      <c r="B309" s="758" t="s">
        <v>2105</v>
      </c>
      <c r="C309" s="765"/>
      <c r="D309" s="766"/>
      <c r="E309" s="722"/>
      <c r="F309" s="722"/>
    </row>
    <row r="310" spans="1:6">
      <c r="A310" s="764"/>
      <c r="B310" s="758" t="s">
        <v>2106</v>
      </c>
      <c r="C310" s="765"/>
      <c r="D310" s="766"/>
      <c r="E310" s="722"/>
      <c r="F310" s="722"/>
    </row>
    <row r="311" spans="1:6">
      <c r="A311" s="764"/>
      <c r="B311" s="758" t="s">
        <v>2107</v>
      </c>
      <c r="C311" s="765"/>
      <c r="D311" s="766"/>
      <c r="E311" s="722"/>
      <c r="F311" s="722"/>
    </row>
    <row r="312" spans="1:6" ht="84">
      <c r="A312" s="722"/>
      <c r="B312" s="760" t="s">
        <v>2095</v>
      </c>
      <c r="C312" s="722"/>
      <c r="D312" s="722"/>
      <c r="E312" s="722"/>
      <c r="F312" s="722"/>
    </row>
    <row r="313" spans="1:6">
      <c r="A313" s="722"/>
      <c r="B313" s="722"/>
      <c r="C313" s="722"/>
      <c r="D313" s="722"/>
      <c r="E313" s="722"/>
      <c r="F313" s="722"/>
    </row>
    <row r="314" spans="1:6" ht="20.399999999999999">
      <c r="A314" s="745" t="s">
        <v>2216</v>
      </c>
      <c r="B314" s="782" t="s">
        <v>2217</v>
      </c>
      <c r="C314" s="747"/>
      <c r="D314" s="748"/>
      <c r="E314" s="749"/>
      <c r="F314" s="750"/>
    </row>
    <row r="315" spans="1:6">
      <c r="A315" s="722"/>
      <c r="B315" s="722"/>
      <c r="C315" s="722"/>
      <c r="D315" s="722"/>
      <c r="E315" s="722"/>
      <c r="F315" s="722"/>
    </row>
    <row r="316" spans="1:6" ht="13.8">
      <c r="A316" s="777" t="s">
        <v>1391</v>
      </c>
      <c r="B316" s="752" t="s">
        <v>2218</v>
      </c>
      <c r="C316" s="762" t="s">
        <v>212</v>
      </c>
      <c r="D316" s="763">
        <v>1</v>
      </c>
      <c r="E316" s="755">
        <v>2100</v>
      </c>
      <c r="F316" s="756">
        <v>2100</v>
      </c>
    </row>
    <row r="317" spans="1:6" ht="13.8">
      <c r="A317" s="783"/>
      <c r="B317" s="758" t="s">
        <v>2167</v>
      </c>
      <c r="C317" s="762"/>
      <c r="D317" s="763"/>
      <c r="E317" s="722"/>
      <c r="F317" s="722"/>
    </row>
    <row r="318" spans="1:6" ht="13.8">
      <c r="A318" s="783"/>
      <c r="B318" s="758" t="s">
        <v>2168</v>
      </c>
      <c r="C318" s="762"/>
      <c r="D318" s="763"/>
      <c r="E318" s="722"/>
      <c r="F318" s="722"/>
    </row>
    <row r="319" spans="1:6" ht="13.8">
      <c r="A319" s="783"/>
      <c r="B319" s="758" t="s">
        <v>2169</v>
      </c>
      <c r="C319" s="762"/>
      <c r="D319" s="763"/>
      <c r="E319" s="722"/>
      <c r="F319" s="722"/>
    </row>
    <row r="320" spans="1:6" ht="118.8">
      <c r="A320" s="783"/>
      <c r="B320" s="758" t="s">
        <v>2170</v>
      </c>
      <c r="C320" s="762"/>
      <c r="D320" s="763"/>
      <c r="E320" s="722"/>
      <c r="F320" s="722"/>
    </row>
    <row r="321" spans="1:6" ht="13.8">
      <c r="A321" s="783"/>
      <c r="B321" s="758" t="s">
        <v>2141</v>
      </c>
      <c r="C321" s="762"/>
      <c r="D321" s="763"/>
      <c r="E321" s="722"/>
      <c r="F321" s="722"/>
    </row>
    <row r="322" spans="1:6" ht="52.8">
      <c r="A322" s="783"/>
      <c r="B322" s="758" t="s">
        <v>2142</v>
      </c>
      <c r="C322" s="762"/>
      <c r="D322" s="763"/>
      <c r="E322" s="722"/>
      <c r="F322" s="722"/>
    </row>
    <row r="323" spans="1:6" ht="13.8">
      <c r="A323" s="783"/>
      <c r="B323" s="758" t="s">
        <v>2219</v>
      </c>
      <c r="C323" s="762"/>
      <c r="D323" s="763"/>
      <c r="E323" s="722"/>
      <c r="F323" s="722"/>
    </row>
    <row r="324" spans="1:6" ht="39.6">
      <c r="A324" s="783"/>
      <c r="B324" s="758" t="s">
        <v>2220</v>
      </c>
      <c r="C324" s="762"/>
      <c r="D324" s="763"/>
      <c r="E324" s="722"/>
      <c r="F324" s="722"/>
    </row>
    <row r="325" spans="1:6" ht="39.6">
      <c r="A325" s="783"/>
      <c r="B325" s="758" t="s">
        <v>2221</v>
      </c>
      <c r="C325" s="762"/>
      <c r="D325" s="763"/>
      <c r="E325" s="722"/>
      <c r="F325" s="722"/>
    </row>
    <row r="326" spans="1:6" ht="13.8">
      <c r="A326" s="783"/>
      <c r="B326" s="758" t="s">
        <v>2175</v>
      </c>
      <c r="C326" s="762"/>
      <c r="D326" s="763"/>
      <c r="E326" s="722"/>
      <c r="F326" s="722"/>
    </row>
    <row r="327" spans="1:6" ht="26.4">
      <c r="A327" s="783"/>
      <c r="B327" s="758" t="s">
        <v>2222</v>
      </c>
      <c r="C327" s="762"/>
      <c r="D327" s="763"/>
      <c r="E327" s="722"/>
      <c r="F327" s="722"/>
    </row>
    <row r="328" spans="1:6" ht="13.8">
      <c r="A328" s="783"/>
      <c r="B328" s="758" t="s">
        <v>2173</v>
      </c>
      <c r="C328" s="762"/>
      <c r="D328" s="763"/>
      <c r="E328" s="722"/>
      <c r="F328" s="722"/>
    </row>
    <row r="329" spans="1:6" ht="13.8">
      <c r="A329" s="783"/>
      <c r="B329" s="758" t="s">
        <v>2223</v>
      </c>
      <c r="C329" s="762"/>
      <c r="D329" s="763"/>
      <c r="E329" s="722"/>
      <c r="F329" s="722"/>
    </row>
    <row r="330" spans="1:6" ht="13.8">
      <c r="A330" s="783"/>
      <c r="B330" s="758" t="s">
        <v>2177</v>
      </c>
      <c r="C330" s="762"/>
      <c r="D330" s="763"/>
      <c r="E330" s="722"/>
      <c r="F330" s="722"/>
    </row>
    <row r="331" spans="1:6" ht="39.6">
      <c r="A331" s="783"/>
      <c r="B331" s="758" t="s">
        <v>2145</v>
      </c>
      <c r="C331" s="762"/>
      <c r="D331" s="763"/>
      <c r="E331" s="722"/>
      <c r="F331" s="722"/>
    </row>
    <row r="332" spans="1:6" ht="13.8">
      <c r="A332" s="783"/>
      <c r="B332" s="758" t="s">
        <v>2224</v>
      </c>
      <c r="C332" s="762"/>
      <c r="D332" s="763"/>
      <c r="E332" s="722"/>
      <c r="F332" s="722"/>
    </row>
    <row r="333" spans="1:6" ht="13.8">
      <c r="A333" s="783"/>
      <c r="B333" s="758" t="s">
        <v>2093</v>
      </c>
      <c r="C333" s="762"/>
      <c r="D333" s="763"/>
      <c r="E333" s="722"/>
      <c r="F333" s="722"/>
    </row>
    <row r="334" spans="1:6" ht="13.8">
      <c r="A334" s="783"/>
      <c r="B334" s="758" t="s">
        <v>2094</v>
      </c>
      <c r="C334" s="762"/>
      <c r="D334" s="763"/>
      <c r="E334" s="722"/>
      <c r="F334" s="722"/>
    </row>
    <row r="335" spans="1:6" ht="13.8">
      <c r="A335" s="783"/>
      <c r="B335" s="758" t="s">
        <v>2146</v>
      </c>
      <c r="C335" s="762"/>
      <c r="D335" s="763"/>
      <c r="E335" s="722"/>
      <c r="F335" s="722"/>
    </row>
    <row r="336" spans="1:6" ht="13.8">
      <c r="A336" s="783"/>
      <c r="B336" s="758" t="s">
        <v>2225</v>
      </c>
      <c r="C336" s="762"/>
      <c r="D336" s="763"/>
      <c r="E336" s="722"/>
      <c r="F336" s="722"/>
    </row>
    <row r="337" spans="1:6" ht="13.8">
      <c r="A337" s="783"/>
      <c r="B337" s="758" t="s">
        <v>2226</v>
      </c>
      <c r="C337" s="762"/>
      <c r="D337" s="763"/>
      <c r="E337" s="722"/>
      <c r="F337" s="722"/>
    </row>
    <row r="338" spans="1:6" ht="66">
      <c r="A338" s="783"/>
      <c r="B338" s="758" t="s">
        <v>2129</v>
      </c>
      <c r="C338" s="762"/>
      <c r="D338" s="763"/>
      <c r="E338" s="722"/>
      <c r="F338" s="722"/>
    </row>
    <row r="339" spans="1:6" ht="26.4">
      <c r="A339" s="783"/>
      <c r="B339" s="758" t="s">
        <v>2227</v>
      </c>
      <c r="C339" s="762"/>
      <c r="D339" s="763"/>
      <c r="E339" s="722"/>
      <c r="F339" s="722"/>
    </row>
    <row r="340" spans="1:6" ht="84">
      <c r="A340" s="722"/>
      <c r="B340" s="760" t="s">
        <v>2095</v>
      </c>
      <c r="C340" s="722"/>
      <c r="D340" s="722"/>
      <c r="E340" s="722"/>
      <c r="F340" s="722"/>
    </row>
    <row r="341" spans="1:6">
      <c r="A341" s="722"/>
      <c r="B341" s="722"/>
      <c r="C341" s="722"/>
      <c r="D341" s="722"/>
      <c r="E341" s="722"/>
      <c r="F341" s="722"/>
    </row>
    <row r="342" spans="1:6" ht="27.6">
      <c r="A342" s="784" t="s">
        <v>1393</v>
      </c>
      <c r="B342" s="752" t="s">
        <v>2228</v>
      </c>
      <c r="C342" s="753" t="s">
        <v>212</v>
      </c>
      <c r="D342" s="754">
        <v>1</v>
      </c>
      <c r="E342" s="755">
        <v>320</v>
      </c>
      <c r="F342" s="756">
        <v>320</v>
      </c>
    </row>
    <row r="343" spans="1:6">
      <c r="A343" s="785"/>
      <c r="B343" s="776" t="s">
        <v>2229</v>
      </c>
      <c r="C343" s="773"/>
      <c r="D343" s="786"/>
      <c r="E343" s="722"/>
      <c r="F343" s="722"/>
    </row>
    <row r="344" spans="1:6">
      <c r="A344" s="785"/>
      <c r="B344" s="776" t="s">
        <v>2230</v>
      </c>
      <c r="C344" s="773"/>
      <c r="D344" s="786"/>
      <c r="E344" s="722"/>
      <c r="F344" s="722"/>
    </row>
    <row r="345" spans="1:6" ht="84">
      <c r="A345" s="783"/>
      <c r="B345" s="760" t="s">
        <v>2095</v>
      </c>
      <c r="C345" s="787"/>
      <c r="D345" s="763"/>
      <c r="E345" s="722"/>
      <c r="F345" s="722"/>
    </row>
    <row r="346" spans="1:6" ht="13.8">
      <c r="A346" s="783"/>
      <c r="B346" s="787"/>
      <c r="C346" s="762"/>
      <c r="D346" s="763"/>
      <c r="E346" s="722"/>
      <c r="F346" s="722"/>
    </row>
    <row r="347" spans="1:6" ht="13.8">
      <c r="A347" s="751" t="s">
        <v>1395</v>
      </c>
      <c r="B347" s="752" t="s">
        <v>2231</v>
      </c>
      <c r="C347" s="753" t="s">
        <v>212</v>
      </c>
      <c r="D347" s="754">
        <v>1</v>
      </c>
      <c r="E347" s="755">
        <v>150</v>
      </c>
      <c r="F347" s="756">
        <v>150</v>
      </c>
    </row>
    <row r="348" spans="1:6" ht="41.4">
      <c r="A348" s="764"/>
      <c r="B348" s="780" t="s">
        <v>2232</v>
      </c>
      <c r="C348" s="765"/>
      <c r="D348" s="766"/>
      <c r="E348" s="722"/>
      <c r="F348" s="722"/>
    </row>
    <row r="349" spans="1:6" ht="13.8">
      <c r="A349" s="764"/>
      <c r="B349" s="780" t="s">
        <v>2233</v>
      </c>
      <c r="C349" s="765"/>
      <c r="D349" s="766"/>
      <c r="E349" s="722"/>
      <c r="F349" s="722"/>
    </row>
    <row r="350" spans="1:6" ht="84">
      <c r="A350" s="722"/>
      <c r="B350" s="760" t="s">
        <v>2095</v>
      </c>
      <c r="C350" s="722"/>
      <c r="D350" s="722"/>
      <c r="E350" s="722"/>
      <c r="F350" s="722"/>
    </row>
    <row r="351" spans="1:6">
      <c r="A351" s="722"/>
      <c r="B351" s="722"/>
      <c r="C351" s="722"/>
      <c r="D351" s="722"/>
      <c r="E351" s="722"/>
      <c r="F351" s="722"/>
    </row>
    <row r="352" spans="1:6" ht="27.6">
      <c r="A352" s="784" t="s">
        <v>1397</v>
      </c>
      <c r="B352" s="752" t="s">
        <v>2234</v>
      </c>
      <c r="C352" s="753" t="s">
        <v>212</v>
      </c>
      <c r="D352" s="754">
        <v>1</v>
      </c>
      <c r="E352" s="755">
        <v>18850</v>
      </c>
      <c r="F352" s="756">
        <v>18850</v>
      </c>
    </row>
    <row r="353" spans="1:6" ht="13.8">
      <c r="A353" s="788"/>
      <c r="B353" s="758" t="s">
        <v>2235</v>
      </c>
      <c r="C353" s="789"/>
      <c r="D353" s="790"/>
      <c r="E353" s="722"/>
      <c r="F353" s="722"/>
    </row>
    <row r="354" spans="1:6" ht="13.8">
      <c r="A354" s="788"/>
      <c r="B354" s="758" t="s">
        <v>2236</v>
      </c>
      <c r="C354" s="789"/>
      <c r="D354" s="790"/>
      <c r="E354" s="722"/>
      <c r="F354" s="722"/>
    </row>
    <row r="355" spans="1:6" ht="13.8">
      <c r="A355" s="788"/>
      <c r="B355" s="758" t="s">
        <v>2237</v>
      </c>
      <c r="C355" s="789"/>
      <c r="D355" s="790"/>
      <c r="E355" s="722"/>
      <c r="F355" s="722"/>
    </row>
    <row r="356" spans="1:6" ht="13.8">
      <c r="A356" s="788"/>
      <c r="B356" s="758" t="s">
        <v>2238</v>
      </c>
      <c r="C356" s="789"/>
      <c r="D356" s="790"/>
      <c r="E356" s="722"/>
      <c r="F356" s="722"/>
    </row>
    <row r="357" spans="1:6" ht="13.8">
      <c r="A357" s="788"/>
      <c r="B357" s="758" t="s">
        <v>2239</v>
      </c>
      <c r="C357" s="789"/>
      <c r="D357" s="790"/>
      <c r="E357" s="722"/>
      <c r="F357" s="722"/>
    </row>
    <row r="358" spans="1:6" ht="13.8">
      <c r="A358" s="788"/>
      <c r="B358" s="758" t="s">
        <v>2240</v>
      </c>
      <c r="C358" s="789"/>
      <c r="D358" s="790"/>
      <c r="E358" s="722"/>
      <c r="F358" s="722"/>
    </row>
    <row r="359" spans="1:6" ht="13.8">
      <c r="A359" s="788"/>
      <c r="B359" s="758" t="s">
        <v>2241</v>
      </c>
      <c r="C359" s="789"/>
      <c r="D359" s="790"/>
      <c r="E359" s="722"/>
      <c r="F359" s="722"/>
    </row>
    <row r="360" spans="1:6" ht="13.8">
      <c r="A360" s="788"/>
      <c r="B360" s="758" t="s">
        <v>2242</v>
      </c>
      <c r="C360" s="791"/>
      <c r="D360" s="790"/>
      <c r="E360" s="722"/>
      <c r="F360" s="722"/>
    </row>
    <row r="361" spans="1:6" ht="13.8">
      <c r="A361" s="788"/>
      <c r="B361" s="758" t="s">
        <v>2243</v>
      </c>
      <c r="C361" s="789"/>
      <c r="D361" s="790"/>
      <c r="E361" s="722"/>
      <c r="F361" s="722"/>
    </row>
    <row r="362" spans="1:6" ht="13.8">
      <c r="A362" s="788"/>
      <c r="B362" s="758" t="s">
        <v>2244</v>
      </c>
      <c r="C362" s="789"/>
      <c r="D362" s="790"/>
      <c r="E362" s="722"/>
      <c r="F362" s="722"/>
    </row>
    <row r="363" spans="1:6" ht="13.8">
      <c r="A363" s="788"/>
      <c r="B363" s="758" t="s">
        <v>2245</v>
      </c>
      <c r="C363" s="789"/>
      <c r="D363" s="790"/>
      <c r="E363" s="722"/>
      <c r="F363" s="722"/>
    </row>
    <row r="364" spans="1:6" ht="13.8">
      <c r="A364" s="788"/>
      <c r="B364" s="758" t="s">
        <v>2246</v>
      </c>
      <c r="C364" s="789"/>
      <c r="D364" s="790"/>
      <c r="E364" s="722"/>
      <c r="F364" s="722"/>
    </row>
    <row r="365" spans="1:6" ht="13.8">
      <c r="A365" s="788"/>
      <c r="B365" s="758" t="s">
        <v>2247</v>
      </c>
      <c r="C365" s="789"/>
      <c r="D365" s="790"/>
      <c r="E365" s="722"/>
      <c r="F365" s="722"/>
    </row>
    <row r="366" spans="1:6" ht="13.8">
      <c r="A366" s="788"/>
      <c r="B366" s="792" t="s">
        <v>2248</v>
      </c>
      <c r="C366" s="789"/>
      <c r="D366" s="790"/>
      <c r="E366" s="722"/>
      <c r="F366" s="722"/>
    </row>
    <row r="367" spans="1:6" ht="26.4">
      <c r="A367" s="788"/>
      <c r="B367" s="758" t="s">
        <v>2249</v>
      </c>
      <c r="C367" s="789"/>
      <c r="D367" s="790"/>
      <c r="E367" s="722"/>
      <c r="F367" s="722"/>
    </row>
    <row r="368" spans="1:6" ht="13.8">
      <c r="A368" s="788"/>
      <c r="B368" s="758" t="s">
        <v>2250</v>
      </c>
      <c r="C368" s="789"/>
      <c r="D368" s="790"/>
      <c r="E368" s="722"/>
      <c r="F368" s="722"/>
    </row>
    <row r="369" spans="1:6" ht="13.8">
      <c r="A369" s="788"/>
      <c r="B369" s="758" t="s">
        <v>2251</v>
      </c>
      <c r="C369" s="789"/>
      <c r="D369" s="790"/>
      <c r="E369" s="722"/>
      <c r="F369" s="722"/>
    </row>
    <row r="370" spans="1:6" ht="13.8">
      <c r="A370" s="788"/>
      <c r="B370" s="758" t="s">
        <v>2252</v>
      </c>
      <c r="C370" s="789"/>
      <c r="D370" s="790"/>
      <c r="E370" s="722"/>
      <c r="F370" s="722"/>
    </row>
    <row r="371" spans="1:6" ht="13.8">
      <c r="A371" s="788"/>
      <c r="B371" s="758" t="s">
        <v>2253</v>
      </c>
      <c r="C371" s="789"/>
      <c r="D371" s="790"/>
      <c r="E371" s="722"/>
      <c r="F371" s="722"/>
    </row>
    <row r="372" spans="1:6" ht="13.8">
      <c r="A372" s="788"/>
      <c r="B372" s="758" t="s">
        <v>2254</v>
      </c>
      <c r="C372" s="789"/>
      <c r="D372" s="790"/>
      <c r="E372" s="722"/>
      <c r="F372" s="722"/>
    </row>
    <row r="373" spans="1:6" ht="26.4">
      <c r="A373" s="788"/>
      <c r="B373" s="758" t="s">
        <v>2255</v>
      </c>
      <c r="C373" s="789"/>
      <c r="D373" s="790"/>
      <c r="E373" s="722"/>
      <c r="F373" s="722"/>
    </row>
    <row r="374" spans="1:6" ht="26.4">
      <c r="A374" s="788"/>
      <c r="B374" s="758" t="s">
        <v>2256</v>
      </c>
      <c r="C374" s="789"/>
      <c r="D374" s="790"/>
      <c r="E374" s="722"/>
      <c r="F374" s="722"/>
    </row>
    <row r="375" spans="1:6" ht="52.8">
      <c r="A375" s="788"/>
      <c r="B375" s="758" t="s">
        <v>2257</v>
      </c>
      <c r="C375" s="789"/>
      <c r="D375" s="790"/>
      <c r="E375" s="722"/>
      <c r="F375" s="722"/>
    </row>
    <row r="376" spans="1:6" ht="26.4">
      <c r="A376" s="788"/>
      <c r="B376" s="758" t="s">
        <v>2258</v>
      </c>
      <c r="C376" s="789"/>
      <c r="D376" s="790"/>
      <c r="E376" s="722"/>
      <c r="F376" s="722"/>
    </row>
    <row r="377" spans="1:6" ht="13.8">
      <c r="A377" s="788"/>
      <c r="B377" s="758" t="s">
        <v>2259</v>
      </c>
      <c r="C377" s="789"/>
      <c r="D377" s="790"/>
      <c r="E377" s="722"/>
      <c r="F377" s="722"/>
    </row>
    <row r="378" spans="1:6" ht="13.8">
      <c r="A378" s="788"/>
      <c r="B378" s="758" t="s">
        <v>2260</v>
      </c>
      <c r="C378" s="789"/>
      <c r="D378" s="790"/>
      <c r="E378" s="722"/>
      <c r="F378" s="722"/>
    </row>
    <row r="379" spans="1:6" ht="13.8">
      <c r="A379" s="788"/>
      <c r="B379" s="758" t="s">
        <v>2261</v>
      </c>
      <c r="C379" s="789"/>
      <c r="D379" s="790"/>
      <c r="E379" s="722"/>
      <c r="F379" s="722"/>
    </row>
    <row r="380" spans="1:6" ht="26.4">
      <c r="A380" s="788"/>
      <c r="B380" s="758" t="s">
        <v>2262</v>
      </c>
      <c r="C380" s="789"/>
      <c r="D380" s="790"/>
      <c r="E380" s="722"/>
      <c r="F380" s="722"/>
    </row>
    <row r="381" spans="1:6" ht="13.8">
      <c r="A381" s="788"/>
      <c r="B381" s="758" t="s">
        <v>2263</v>
      </c>
      <c r="C381" s="789"/>
      <c r="D381" s="790"/>
      <c r="E381" s="722"/>
      <c r="F381" s="722"/>
    </row>
    <row r="382" spans="1:6" ht="26.4">
      <c r="A382" s="788"/>
      <c r="B382" s="758" t="s">
        <v>2264</v>
      </c>
      <c r="C382" s="789"/>
      <c r="D382" s="790"/>
      <c r="E382" s="722"/>
      <c r="F382" s="722"/>
    </row>
    <row r="383" spans="1:6" ht="13.8">
      <c r="A383" s="788"/>
      <c r="B383" s="758" t="s">
        <v>2265</v>
      </c>
      <c r="C383" s="789"/>
      <c r="D383" s="790"/>
      <c r="E383" s="722"/>
      <c r="F383" s="722"/>
    </row>
    <row r="384" spans="1:6" ht="26.4">
      <c r="A384" s="788"/>
      <c r="B384" s="758" t="s">
        <v>2266</v>
      </c>
      <c r="C384" s="789"/>
      <c r="D384" s="790"/>
      <c r="E384" s="722"/>
      <c r="F384" s="722"/>
    </row>
    <row r="385" spans="1:6" ht="13.8">
      <c r="A385" s="788"/>
      <c r="B385" s="758" t="s">
        <v>2267</v>
      </c>
      <c r="C385" s="789"/>
      <c r="D385" s="790"/>
      <c r="E385" s="722"/>
      <c r="F385" s="722"/>
    </row>
    <row r="386" spans="1:6" ht="26.4">
      <c r="A386" s="788"/>
      <c r="B386" s="758" t="s">
        <v>2268</v>
      </c>
      <c r="C386" s="789"/>
      <c r="D386" s="790"/>
      <c r="E386" s="722"/>
      <c r="F386" s="722"/>
    </row>
    <row r="387" spans="1:6" ht="13.8">
      <c r="A387" s="788"/>
      <c r="B387" s="758" t="s">
        <v>2269</v>
      </c>
      <c r="C387" s="789"/>
      <c r="D387" s="790"/>
      <c r="E387" s="722"/>
      <c r="F387" s="722"/>
    </row>
    <row r="388" spans="1:6" ht="13.8">
      <c r="A388" s="788"/>
      <c r="B388" s="758" t="s">
        <v>2270</v>
      </c>
      <c r="C388" s="789"/>
      <c r="D388" s="790"/>
      <c r="E388" s="722"/>
      <c r="F388" s="722"/>
    </row>
    <row r="389" spans="1:6" ht="13.8">
      <c r="A389" s="788"/>
      <c r="B389" s="758" t="s">
        <v>2271</v>
      </c>
      <c r="C389" s="789"/>
      <c r="D389" s="790"/>
      <c r="E389" s="722"/>
      <c r="F389" s="722"/>
    </row>
    <row r="390" spans="1:6" ht="26.4">
      <c r="A390" s="788"/>
      <c r="B390" s="758" t="s">
        <v>2272</v>
      </c>
      <c r="C390" s="789"/>
      <c r="D390" s="790"/>
      <c r="E390" s="722"/>
      <c r="F390" s="722"/>
    </row>
    <row r="391" spans="1:6" ht="13.8">
      <c r="A391" s="788"/>
      <c r="B391" s="758" t="s">
        <v>2273</v>
      </c>
      <c r="C391" s="789"/>
      <c r="D391" s="790"/>
      <c r="E391" s="722"/>
      <c r="F391" s="722"/>
    </row>
    <row r="392" spans="1:6" ht="13.8">
      <c r="A392" s="788"/>
      <c r="B392" s="758" t="s">
        <v>2274</v>
      </c>
      <c r="C392" s="789"/>
      <c r="D392" s="790"/>
      <c r="E392" s="722"/>
      <c r="F392" s="722"/>
    </row>
    <row r="393" spans="1:6" ht="26.4">
      <c r="A393" s="788"/>
      <c r="B393" s="758" t="s">
        <v>2275</v>
      </c>
      <c r="C393" s="789"/>
      <c r="D393" s="790"/>
      <c r="E393" s="722"/>
      <c r="F393" s="722"/>
    </row>
    <row r="394" spans="1:6" ht="26.4">
      <c r="A394" s="788"/>
      <c r="B394" s="758" t="s">
        <v>2276</v>
      </c>
      <c r="C394" s="789"/>
      <c r="D394" s="790"/>
      <c r="E394" s="722"/>
      <c r="F394" s="722"/>
    </row>
    <row r="395" spans="1:6" ht="13.8">
      <c r="A395" s="788"/>
      <c r="B395" s="758" t="s">
        <v>2277</v>
      </c>
      <c r="C395" s="789"/>
      <c r="D395" s="790"/>
      <c r="E395" s="722"/>
      <c r="F395" s="722"/>
    </row>
    <row r="396" spans="1:6" ht="13.8">
      <c r="A396" s="788"/>
      <c r="B396" s="758" t="s">
        <v>2278</v>
      </c>
      <c r="C396" s="789"/>
      <c r="D396" s="790"/>
      <c r="E396" s="722"/>
      <c r="F396" s="722"/>
    </row>
    <row r="397" spans="1:6" ht="13.8">
      <c r="A397" s="788"/>
      <c r="B397" s="758" t="s">
        <v>2279</v>
      </c>
      <c r="C397" s="789"/>
      <c r="D397" s="790"/>
      <c r="E397" s="722"/>
      <c r="F397" s="722"/>
    </row>
    <row r="398" spans="1:6" ht="13.8">
      <c r="A398" s="788"/>
      <c r="B398" s="758" t="s">
        <v>2280</v>
      </c>
      <c r="C398" s="789"/>
      <c r="D398" s="790"/>
      <c r="E398" s="722"/>
      <c r="F398" s="722"/>
    </row>
    <row r="399" spans="1:6" ht="26.4">
      <c r="A399" s="788"/>
      <c r="B399" s="758" t="s">
        <v>2281</v>
      </c>
      <c r="C399" s="789"/>
      <c r="D399" s="790"/>
      <c r="E399" s="722"/>
      <c r="F399" s="722"/>
    </row>
    <row r="400" spans="1:6" ht="26.4">
      <c r="A400" s="788"/>
      <c r="B400" s="758" t="s">
        <v>2282</v>
      </c>
      <c r="C400" s="789"/>
      <c r="D400" s="790"/>
      <c r="E400" s="722"/>
      <c r="F400" s="722"/>
    </row>
    <row r="401" spans="1:6" ht="26.4">
      <c r="A401" s="788"/>
      <c r="B401" s="758" t="s">
        <v>2283</v>
      </c>
      <c r="C401" s="789"/>
      <c r="D401" s="790"/>
      <c r="E401" s="722"/>
      <c r="F401" s="722"/>
    </row>
    <row r="402" spans="1:6" ht="13.8">
      <c r="A402" s="788"/>
      <c r="B402" s="758" t="s">
        <v>2284</v>
      </c>
      <c r="C402" s="789"/>
      <c r="D402" s="790"/>
      <c r="E402" s="722"/>
      <c r="F402" s="722"/>
    </row>
    <row r="403" spans="1:6" ht="13.8">
      <c r="A403" s="788"/>
      <c r="B403" s="758" t="s">
        <v>2285</v>
      </c>
      <c r="C403" s="789"/>
      <c r="D403" s="790"/>
      <c r="E403" s="722"/>
      <c r="F403" s="722"/>
    </row>
    <row r="404" spans="1:6" ht="13.8">
      <c r="A404" s="788"/>
      <c r="B404" s="758" t="s">
        <v>2286</v>
      </c>
      <c r="C404" s="789"/>
      <c r="D404" s="790"/>
      <c r="E404" s="722"/>
      <c r="F404" s="722"/>
    </row>
    <row r="405" spans="1:6" ht="13.8">
      <c r="A405" s="788"/>
      <c r="B405" s="758" t="s">
        <v>2287</v>
      </c>
      <c r="C405" s="789"/>
      <c r="D405" s="790"/>
      <c r="E405" s="722"/>
      <c r="F405" s="722"/>
    </row>
    <row r="406" spans="1:6" ht="13.8">
      <c r="A406" s="788"/>
      <c r="B406" s="758" t="s">
        <v>2288</v>
      </c>
      <c r="C406" s="789"/>
      <c r="D406" s="790"/>
      <c r="E406" s="722"/>
      <c r="F406" s="722"/>
    </row>
    <row r="407" spans="1:6" ht="26.4">
      <c r="A407" s="788"/>
      <c r="B407" s="758" t="s">
        <v>2289</v>
      </c>
      <c r="C407" s="789"/>
      <c r="D407" s="790"/>
      <c r="E407" s="722"/>
      <c r="F407" s="722"/>
    </row>
    <row r="408" spans="1:6" ht="26.4">
      <c r="A408" s="788"/>
      <c r="B408" s="758" t="s">
        <v>2290</v>
      </c>
      <c r="C408" s="789"/>
      <c r="D408" s="790"/>
      <c r="E408" s="722"/>
      <c r="F408" s="722"/>
    </row>
    <row r="409" spans="1:6" ht="13.8">
      <c r="A409" s="788"/>
      <c r="B409" s="758" t="s">
        <v>2291</v>
      </c>
      <c r="C409" s="789"/>
      <c r="D409" s="790"/>
      <c r="E409" s="722"/>
      <c r="F409" s="722"/>
    </row>
    <row r="410" spans="1:6" ht="13.8">
      <c r="A410" s="788"/>
      <c r="B410" s="758" t="s">
        <v>2292</v>
      </c>
      <c r="C410" s="789"/>
      <c r="D410" s="790"/>
      <c r="E410" s="722"/>
      <c r="F410" s="722"/>
    </row>
    <row r="411" spans="1:6" ht="13.8">
      <c r="A411" s="788"/>
      <c r="B411" s="758" t="s">
        <v>2293</v>
      </c>
      <c r="C411" s="789"/>
      <c r="D411" s="790"/>
      <c r="E411" s="722"/>
      <c r="F411" s="722"/>
    </row>
    <row r="412" spans="1:6" ht="105.6">
      <c r="A412" s="788"/>
      <c r="B412" s="758" t="s">
        <v>2095</v>
      </c>
      <c r="C412" s="789"/>
      <c r="D412" s="790"/>
      <c r="E412" s="722"/>
      <c r="F412" s="722"/>
    </row>
    <row r="413" spans="1:6" ht="39.6">
      <c r="A413" s="788"/>
      <c r="B413" s="758" t="s">
        <v>2214</v>
      </c>
      <c r="C413" s="789"/>
      <c r="D413" s="790"/>
      <c r="E413" s="722"/>
      <c r="F413" s="722"/>
    </row>
    <row r="414" spans="1:6" ht="39.6">
      <c r="A414" s="788"/>
      <c r="B414" s="758" t="s">
        <v>2215</v>
      </c>
      <c r="C414" s="789"/>
      <c r="D414" s="790"/>
      <c r="E414" s="722"/>
      <c r="F414" s="722"/>
    </row>
    <row r="415" spans="1:6">
      <c r="A415" s="722"/>
      <c r="B415" s="722"/>
      <c r="C415" s="722"/>
      <c r="D415" s="722"/>
      <c r="E415" s="722"/>
      <c r="F415" s="722"/>
    </row>
    <row r="416" spans="1:6" ht="13.8">
      <c r="A416" s="784" t="s">
        <v>1399</v>
      </c>
      <c r="B416" s="752" t="s">
        <v>2294</v>
      </c>
      <c r="C416" s="753" t="s">
        <v>212</v>
      </c>
      <c r="D416" s="754">
        <v>1</v>
      </c>
      <c r="E416" s="755">
        <v>1070</v>
      </c>
      <c r="F416" s="756">
        <v>1070</v>
      </c>
    </row>
    <row r="417" spans="1:6" ht="14.4">
      <c r="A417" s="793"/>
      <c r="B417" s="758" t="s">
        <v>2167</v>
      </c>
      <c r="C417" s="794"/>
      <c r="D417" s="795"/>
      <c r="E417" s="722"/>
      <c r="F417" s="722"/>
    </row>
    <row r="418" spans="1:6" ht="13.8">
      <c r="A418" s="783"/>
      <c r="B418" s="758" t="s">
        <v>2168</v>
      </c>
      <c r="C418" s="762"/>
      <c r="D418" s="763"/>
      <c r="E418" s="722"/>
      <c r="F418" s="722"/>
    </row>
    <row r="419" spans="1:6" ht="13.8">
      <c r="A419" s="783"/>
      <c r="B419" s="758" t="s">
        <v>2169</v>
      </c>
      <c r="C419" s="762"/>
      <c r="D419" s="763"/>
      <c r="E419" s="722"/>
      <c r="F419" s="722"/>
    </row>
    <row r="420" spans="1:6" ht="118.8">
      <c r="A420" s="783"/>
      <c r="B420" s="758" t="s">
        <v>2170</v>
      </c>
      <c r="C420" s="762"/>
      <c r="D420" s="763"/>
      <c r="E420" s="722"/>
      <c r="F420" s="722"/>
    </row>
    <row r="421" spans="1:6" ht="13.8">
      <c r="A421" s="783"/>
      <c r="B421" s="758" t="s">
        <v>2141</v>
      </c>
      <c r="C421" s="762"/>
      <c r="D421" s="763"/>
      <c r="E421" s="722"/>
      <c r="F421" s="722"/>
    </row>
    <row r="422" spans="1:6" ht="52.8">
      <c r="A422" s="783"/>
      <c r="B422" s="758" t="s">
        <v>2142</v>
      </c>
      <c r="C422" s="762"/>
      <c r="D422" s="763"/>
      <c r="E422" s="722"/>
      <c r="F422" s="722"/>
    </row>
    <row r="423" spans="1:6" ht="13.8">
      <c r="A423" s="783"/>
      <c r="B423" s="758" t="s">
        <v>2175</v>
      </c>
      <c r="C423" s="762"/>
      <c r="D423" s="763"/>
      <c r="E423" s="722"/>
      <c r="F423" s="722"/>
    </row>
    <row r="424" spans="1:6" ht="26.4">
      <c r="A424" s="783"/>
      <c r="B424" s="758" t="s">
        <v>2295</v>
      </c>
      <c r="C424" s="762"/>
      <c r="D424" s="763"/>
      <c r="E424" s="722"/>
      <c r="F424" s="722"/>
    </row>
    <row r="425" spans="1:6" ht="13.8">
      <c r="A425" s="783"/>
      <c r="B425" s="758" t="s">
        <v>2173</v>
      </c>
      <c r="C425" s="762"/>
      <c r="D425" s="763"/>
      <c r="E425" s="722"/>
      <c r="F425" s="722"/>
    </row>
    <row r="426" spans="1:6" ht="13.8">
      <c r="A426" s="783"/>
      <c r="B426" s="758" t="s">
        <v>2296</v>
      </c>
      <c r="C426" s="762"/>
      <c r="D426" s="763"/>
      <c r="E426" s="722"/>
      <c r="F426" s="722"/>
    </row>
    <row r="427" spans="1:6" ht="13.8">
      <c r="A427" s="783"/>
      <c r="B427" s="758" t="s">
        <v>2177</v>
      </c>
      <c r="C427" s="762"/>
      <c r="D427" s="763"/>
      <c r="E427" s="722"/>
      <c r="F427" s="722"/>
    </row>
    <row r="428" spans="1:6" ht="39.6">
      <c r="A428" s="783"/>
      <c r="B428" s="758" t="s">
        <v>2145</v>
      </c>
      <c r="C428" s="762"/>
      <c r="D428" s="763"/>
      <c r="E428" s="722"/>
      <c r="F428" s="722"/>
    </row>
    <row r="429" spans="1:6" ht="13.8">
      <c r="A429" s="783"/>
      <c r="B429" s="758" t="s">
        <v>2146</v>
      </c>
      <c r="C429" s="762"/>
      <c r="D429" s="763"/>
      <c r="E429" s="722"/>
      <c r="F429" s="722"/>
    </row>
    <row r="430" spans="1:6" ht="13.8">
      <c r="A430" s="783"/>
      <c r="B430" s="758" t="s">
        <v>2297</v>
      </c>
      <c r="C430" s="762"/>
      <c r="D430" s="763"/>
      <c r="E430" s="722"/>
      <c r="F430" s="722"/>
    </row>
    <row r="431" spans="1:6">
      <c r="A431" s="722"/>
      <c r="B431" s="722"/>
      <c r="C431" s="722"/>
      <c r="D431" s="722"/>
      <c r="E431" s="722"/>
      <c r="F431" s="722"/>
    </row>
    <row r="432" spans="1:6" ht="13.8">
      <c r="A432" s="784" t="s">
        <v>1401</v>
      </c>
      <c r="B432" s="752" t="s">
        <v>2298</v>
      </c>
      <c r="C432" s="753" t="s">
        <v>212</v>
      </c>
      <c r="D432" s="754">
        <v>1</v>
      </c>
      <c r="E432" s="755">
        <v>1350</v>
      </c>
      <c r="F432" s="756">
        <v>1350</v>
      </c>
    </row>
    <row r="433" spans="1:6">
      <c r="A433" s="722"/>
      <c r="B433" s="758" t="s">
        <v>2299</v>
      </c>
      <c r="C433" s="722"/>
      <c r="D433" s="722"/>
      <c r="E433" s="722"/>
      <c r="F433" s="722"/>
    </row>
    <row r="434" spans="1:6">
      <c r="A434" s="722"/>
      <c r="B434" s="758" t="s">
        <v>2300</v>
      </c>
      <c r="C434" s="722"/>
      <c r="D434" s="722"/>
      <c r="E434" s="722"/>
      <c r="F434" s="722"/>
    </row>
    <row r="435" spans="1:6">
      <c r="A435" s="722"/>
      <c r="B435" s="758" t="s">
        <v>2301</v>
      </c>
      <c r="C435" s="722"/>
      <c r="D435" s="722"/>
      <c r="E435" s="722"/>
      <c r="F435" s="722"/>
    </row>
    <row r="436" spans="1:6">
      <c r="A436" s="722"/>
      <c r="B436" s="758" t="s">
        <v>2302</v>
      </c>
      <c r="C436" s="722"/>
      <c r="D436" s="722"/>
      <c r="E436" s="722"/>
      <c r="F436" s="722"/>
    </row>
    <row r="437" spans="1:6">
      <c r="A437" s="722"/>
      <c r="B437" s="758" t="s">
        <v>2303</v>
      </c>
      <c r="C437" s="722"/>
      <c r="D437" s="722"/>
      <c r="E437" s="722"/>
      <c r="F437" s="722"/>
    </row>
    <row r="438" spans="1:6">
      <c r="A438" s="722"/>
      <c r="B438" s="758" t="s">
        <v>2304</v>
      </c>
      <c r="C438" s="722"/>
      <c r="D438" s="722"/>
      <c r="E438" s="722"/>
      <c r="F438" s="722"/>
    </row>
    <row r="439" spans="1:6">
      <c r="A439" s="722"/>
      <c r="B439" s="758" t="s">
        <v>2305</v>
      </c>
      <c r="C439" s="722"/>
      <c r="D439" s="722"/>
      <c r="E439" s="722"/>
      <c r="F439" s="722"/>
    </row>
    <row r="440" spans="1:6">
      <c r="A440" s="722"/>
      <c r="B440" s="758" t="s">
        <v>2306</v>
      </c>
      <c r="C440" s="722"/>
      <c r="D440" s="722"/>
      <c r="E440" s="722"/>
      <c r="F440" s="722"/>
    </row>
    <row r="441" spans="1:6">
      <c r="A441" s="722"/>
      <c r="B441" s="758" t="s">
        <v>2307</v>
      </c>
      <c r="C441" s="722"/>
      <c r="D441" s="722"/>
      <c r="E441" s="722"/>
      <c r="F441" s="722"/>
    </row>
    <row r="442" spans="1:6">
      <c r="A442" s="722"/>
      <c r="B442" s="758" t="s">
        <v>2308</v>
      </c>
      <c r="C442" s="722"/>
      <c r="D442" s="722"/>
      <c r="E442" s="722"/>
      <c r="F442" s="722"/>
    </row>
    <row r="443" spans="1:6">
      <c r="A443" s="722"/>
      <c r="B443" s="758" t="s">
        <v>2309</v>
      </c>
      <c r="C443" s="722"/>
      <c r="D443" s="722"/>
      <c r="E443" s="722"/>
      <c r="F443" s="722"/>
    </row>
    <row r="444" spans="1:6">
      <c r="A444" s="722"/>
      <c r="B444" s="758" t="s">
        <v>2310</v>
      </c>
      <c r="C444" s="722"/>
      <c r="D444" s="722"/>
      <c r="E444" s="722"/>
      <c r="F444" s="722"/>
    </row>
    <row r="445" spans="1:6" ht="105.6">
      <c r="A445" s="722"/>
      <c r="B445" s="758" t="s">
        <v>2095</v>
      </c>
      <c r="C445" s="722"/>
      <c r="D445" s="722"/>
      <c r="E445" s="722"/>
      <c r="F445" s="722"/>
    </row>
    <row r="446" spans="1:6">
      <c r="A446" s="722"/>
      <c r="B446" s="722"/>
      <c r="C446" s="722"/>
      <c r="D446" s="722"/>
      <c r="E446" s="722"/>
      <c r="F446" s="722"/>
    </row>
    <row r="447" spans="1:6" ht="13.8">
      <c r="A447" s="784" t="s">
        <v>1403</v>
      </c>
      <c r="B447" s="752" t="s">
        <v>2311</v>
      </c>
      <c r="C447" s="753" t="s">
        <v>212</v>
      </c>
      <c r="D447" s="754">
        <v>1</v>
      </c>
      <c r="E447" s="755"/>
      <c r="F447" s="756"/>
    </row>
    <row r="448" spans="1:6" ht="14.4">
      <c r="A448" s="796"/>
      <c r="B448" s="797" t="s">
        <v>2312</v>
      </c>
      <c r="C448" s="794"/>
      <c r="D448" s="795"/>
      <c r="E448" s="722"/>
      <c r="F448" s="722"/>
    </row>
    <row r="449" spans="1:6" ht="14.4">
      <c r="A449" s="793"/>
      <c r="B449" s="797" t="s">
        <v>2313</v>
      </c>
      <c r="C449" s="794"/>
      <c r="D449" s="795"/>
      <c r="E449" s="722"/>
      <c r="F449" s="722"/>
    </row>
    <row r="450" spans="1:6" ht="14.4">
      <c r="A450" s="793"/>
      <c r="B450" s="798" t="s">
        <v>2314</v>
      </c>
      <c r="C450" s="794"/>
      <c r="D450" s="795"/>
      <c r="E450" s="722"/>
      <c r="F450" s="722"/>
    </row>
    <row r="451" spans="1:6">
      <c r="A451" s="722"/>
      <c r="B451" s="722"/>
      <c r="C451" s="722"/>
      <c r="D451" s="722"/>
      <c r="E451" s="722"/>
      <c r="F451" s="722"/>
    </row>
    <row r="452" spans="1:6" ht="13.8">
      <c r="A452" s="761" t="s">
        <v>1405</v>
      </c>
      <c r="B452" s="769" t="s">
        <v>2110</v>
      </c>
      <c r="C452" s="762" t="s">
        <v>212</v>
      </c>
      <c r="D452" s="763">
        <v>1</v>
      </c>
      <c r="E452" s="755">
        <v>700</v>
      </c>
      <c r="F452" s="756">
        <v>700</v>
      </c>
    </row>
    <row r="453" spans="1:6" ht="26.4">
      <c r="A453" s="764"/>
      <c r="B453" s="770" t="s">
        <v>2111</v>
      </c>
      <c r="C453" s="765"/>
      <c r="D453" s="766"/>
      <c r="E453" s="722"/>
      <c r="F453" s="722"/>
    </row>
    <row r="454" spans="1:6">
      <c r="A454" s="764"/>
      <c r="B454" s="770" t="s">
        <v>2112</v>
      </c>
      <c r="C454" s="765"/>
      <c r="D454" s="766"/>
      <c r="E454" s="722"/>
      <c r="F454" s="722"/>
    </row>
    <row r="455" spans="1:6">
      <c r="A455" s="764"/>
      <c r="B455" s="770" t="s">
        <v>2113</v>
      </c>
      <c r="C455" s="765"/>
      <c r="D455" s="766"/>
      <c r="E455" s="722"/>
      <c r="F455" s="722"/>
    </row>
    <row r="456" spans="1:6">
      <c r="A456" s="764"/>
      <c r="B456" s="770" t="s">
        <v>2114</v>
      </c>
      <c r="C456" s="765"/>
      <c r="D456" s="766"/>
      <c r="E456" s="722"/>
      <c r="F456" s="722"/>
    </row>
    <row r="457" spans="1:6">
      <c r="A457" s="764"/>
      <c r="B457" s="770" t="s">
        <v>2115</v>
      </c>
      <c r="C457" s="765"/>
      <c r="D457" s="766"/>
      <c r="E457" s="722"/>
      <c r="F457" s="722"/>
    </row>
    <row r="458" spans="1:6">
      <c r="A458" s="764"/>
      <c r="B458" s="770" t="s">
        <v>2116</v>
      </c>
      <c r="C458" s="765"/>
      <c r="D458" s="766"/>
      <c r="E458" s="722"/>
      <c r="F458" s="722"/>
    </row>
    <row r="459" spans="1:6" ht="39.6">
      <c r="A459" s="764"/>
      <c r="B459" s="770" t="s">
        <v>2117</v>
      </c>
      <c r="C459" s="765"/>
      <c r="D459" s="766"/>
      <c r="E459" s="722"/>
      <c r="F459" s="722"/>
    </row>
    <row r="460" spans="1:6" ht="26.4">
      <c r="A460" s="764"/>
      <c r="B460" s="770" t="s">
        <v>2118</v>
      </c>
      <c r="C460" s="765"/>
      <c r="D460" s="766"/>
      <c r="E460" s="722"/>
      <c r="F460" s="722"/>
    </row>
    <row r="461" spans="1:6">
      <c r="A461" s="764"/>
      <c r="B461" s="770" t="s">
        <v>2119</v>
      </c>
      <c r="C461" s="765"/>
      <c r="D461" s="766"/>
      <c r="E461" s="722"/>
      <c r="F461" s="722"/>
    </row>
    <row r="462" spans="1:6" ht="26.4">
      <c r="A462" s="764"/>
      <c r="B462" s="770" t="s">
        <v>2120</v>
      </c>
      <c r="C462" s="765"/>
      <c r="D462" s="766"/>
      <c r="E462" s="722"/>
      <c r="F462" s="722"/>
    </row>
    <row r="463" spans="1:6" ht="26.4">
      <c r="A463" s="764"/>
      <c r="B463" s="770" t="s">
        <v>2121</v>
      </c>
      <c r="C463" s="765"/>
      <c r="D463" s="766"/>
      <c r="E463" s="722"/>
      <c r="F463" s="722"/>
    </row>
    <row r="464" spans="1:6" ht="26.4">
      <c r="A464" s="764"/>
      <c r="B464" s="770" t="s">
        <v>2122</v>
      </c>
      <c r="C464" s="765"/>
      <c r="D464" s="766"/>
      <c r="E464" s="722"/>
      <c r="F464" s="722"/>
    </row>
    <row r="465" spans="1:6" ht="26.4">
      <c r="A465" s="764"/>
      <c r="B465" s="770" t="s">
        <v>2123</v>
      </c>
      <c r="C465" s="765"/>
      <c r="D465" s="766"/>
      <c r="E465" s="722"/>
      <c r="F465" s="722"/>
    </row>
    <row r="466" spans="1:6">
      <c r="A466" s="764"/>
      <c r="B466" s="770" t="s">
        <v>2124</v>
      </c>
      <c r="C466" s="765"/>
      <c r="D466" s="766"/>
      <c r="E466" s="722"/>
      <c r="F466" s="722"/>
    </row>
    <row r="467" spans="1:6" ht="26.4">
      <c r="A467" s="764"/>
      <c r="B467" s="770" t="s">
        <v>2125</v>
      </c>
      <c r="C467" s="765"/>
      <c r="D467" s="766"/>
      <c r="E467" s="722"/>
      <c r="F467" s="722"/>
    </row>
    <row r="468" spans="1:6" ht="26.4">
      <c r="A468" s="764"/>
      <c r="B468" s="770" t="s">
        <v>2126</v>
      </c>
      <c r="C468" s="765"/>
      <c r="D468" s="766"/>
      <c r="E468" s="722"/>
      <c r="F468" s="722"/>
    </row>
    <row r="469" spans="1:6" ht="52.8">
      <c r="A469" s="764"/>
      <c r="B469" s="770" t="s">
        <v>2161</v>
      </c>
      <c r="C469" s="765"/>
      <c r="D469" s="766"/>
      <c r="E469" s="722"/>
      <c r="F469" s="722"/>
    </row>
    <row r="470" spans="1:6">
      <c r="A470" s="764"/>
      <c r="B470" s="770" t="s">
        <v>2128</v>
      </c>
      <c r="C470" s="765"/>
      <c r="D470" s="766"/>
      <c r="E470" s="722"/>
      <c r="F470" s="722"/>
    </row>
    <row r="471" spans="1:6" ht="66">
      <c r="A471" s="764"/>
      <c r="B471" s="770" t="s">
        <v>2129</v>
      </c>
      <c r="C471" s="765"/>
      <c r="D471" s="766"/>
      <c r="E471" s="722"/>
      <c r="F471" s="722"/>
    </row>
    <row r="472" spans="1:6">
      <c r="A472" s="764"/>
      <c r="B472" s="770" t="s">
        <v>2315</v>
      </c>
      <c r="C472" s="765"/>
      <c r="D472" s="766"/>
      <c r="E472" s="722"/>
      <c r="F472" s="722"/>
    </row>
    <row r="473" spans="1:6" ht="84">
      <c r="A473" s="722"/>
      <c r="B473" s="760" t="s">
        <v>2095</v>
      </c>
      <c r="C473" s="722"/>
      <c r="D473" s="722"/>
      <c r="E473" s="722"/>
      <c r="F473" s="722"/>
    </row>
    <row r="474" spans="1:6">
      <c r="A474" s="722"/>
      <c r="B474" s="722"/>
      <c r="C474" s="722"/>
      <c r="D474" s="722"/>
      <c r="E474" s="722"/>
      <c r="F474" s="722"/>
    </row>
    <row r="475" spans="1:6" ht="13.8">
      <c r="A475" s="751" t="s">
        <v>1406</v>
      </c>
      <c r="B475" s="752" t="s">
        <v>2086</v>
      </c>
      <c r="C475" s="753" t="s">
        <v>212</v>
      </c>
      <c r="D475" s="754">
        <v>1</v>
      </c>
      <c r="E475" s="755">
        <v>280</v>
      </c>
      <c r="F475" s="756">
        <v>280</v>
      </c>
    </row>
    <row r="476" spans="1:6" ht="13.8">
      <c r="A476" s="757"/>
      <c r="B476" s="758" t="s">
        <v>2087</v>
      </c>
      <c r="C476" s="759"/>
      <c r="D476" s="742"/>
      <c r="E476" s="722"/>
      <c r="F476" s="722"/>
    </row>
    <row r="477" spans="1:6" ht="13.8">
      <c r="A477" s="757"/>
      <c r="B477" s="758" t="s">
        <v>2088</v>
      </c>
      <c r="C477" s="759"/>
      <c r="D477" s="742"/>
      <c r="E477" s="722"/>
      <c r="F477" s="722"/>
    </row>
    <row r="478" spans="1:6" ht="13.8">
      <c r="A478" s="757"/>
      <c r="B478" s="758" t="s">
        <v>2089</v>
      </c>
      <c r="C478" s="759"/>
      <c r="D478" s="742"/>
      <c r="E478" s="722"/>
      <c r="F478" s="722"/>
    </row>
    <row r="479" spans="1:6" ht="13.8">
      <c r="A479" s="757"/>
      <c r="B479" s="758" t="s">
        <v>2090</v>
      </c>
      <c r="C479" s="759"/>
      <c r="D479" s="742"/>
      <c r="E479" s="722"/>
      <c r="F479" s="722"/>
    </row>
    <row r="480" spans="1:6" ht="13.8">
      <c r="A480" s="757"/>
      <c r="B480" s="758" t="s">
        <v>2091</v>
      </c>
      <c r="C480" s="759"/>
      <c r="D480" s="742"/>
      <c r="E480" s="722"/>
      <c r="F480" s="722"/>
    </row>
    <row r="481" spans="1:6" ht="13.8">
      <c r="A481" s="757"/>
      <c r="B481" s="758" t="s">
        <v>2092</v>
      </c>
      <c r="C481" s="759"/>
      <c r="D481" s="742"/>
      <c r="E481" s="722"/>
      <c r="F481" s="722"/>
    </row>
    <row r="482" spans="1:6" ht="13.8">
      <c r="A482" s="757"/>
      <c r="B482" s="758" t="s">
        <v>2093</v>
      </c>
      <c r="C482" s="759"/>
      <c r="D482" s="742"/>
      <c r="E482" s="722"/>
      <c r="F482" s="722"/>
    </row>
    <row r="483" spans="1:6" ht="13.8">
      <c r="A483" s="757"/>
      <c r="B483" s="758" t="s">
        <v>2094</v>
      </c>
      <c r="C483" s="759"/>
      <c r="D483" s="742"/>
      <c r="E483" s="722"/>
      <c r="F483" s="722"/>
    </row>
    <row r="484" spans="1:6" ht="84">
      <c r="A484" s="722"/>
      <c r="B484" s="760" t="s">
        <v>2095</v>
      </c>
      <c r="C484" s="722"/>
      <c r="D484" s="722"/>
      <c r="E484" s="722"/>
      <c r="F484" s="722"/>
    </row>
    <row r="485" spans="1:6">
      <c r="A485" s="722"/>
      <c r="B485" s="722"/>
      <c r="C485" s="722"/>
      <c r="D485" s="722"/>
      <c r="E485" s="722"/>
      <c r="F485" s="722"/>
    </row>
    <row r="486" spans="1:6" ht="13.8">
      <c r="A486" s="761" t="s">
        <v>2316</v>
      </c>
      <c r="B486" s="752" t="s">
        <v>2096</v>
      </c>
      <c r="C486" s="762" t="s">
        <v>212</v>
      </c>
      <c r="D486" s="763">
        <v>1</v>
      </c>
      <c r="E486" s="755">
        <v>300</v>
      </c>
      <c r="F486" s="756">
        <v>300</v>
      </c>
    </row>
    <row r="487" spans="1:6">
      <c r="A487" s="764"/>
      <c r="B487" s="758" t="s">
        <v>2097</v>
      </c>
      <c r="C487" s="765"/>
      <c r="D487" s="766"/>
      <c r="E487" s="722"/>
      <c r="F487" s="722"/>
    </row>
    <row r="488" spans="1:6">
      <c r="A488" s="764"/>
      <c r="B488" s="758" t="s">
        <v>2098</v>
      </c>
      <c r="C488" s="765"/>
      <c r="D488" s="766"/>
      <c r="E488" s="722"/>
      <c r="F488" s="722"/>
    </row>
    <row r="489" spans="1:6">
      <c r="A489" s="764"/>
      <c r="B489" s="758" t="s">
        <v>2099</v>
      </c>
      <c r="C489" s="765"/>
      <c r="D489" s="766"/>
      <c r="E489" s="722"/>
      <c r="F489" s="722"/>
    </row>
    <row r="490" spans="1:6">
      <c r="A490" s="764"/>
      <c r="B490" s="758" t="s">
        <v>2100</v>
      </c>
      <c r="C490" s="765"/>
      <c r="D490" s="766"/>
      <c r="E490" s="722"/>
      <c r="F490" s="722"/>
    </row>
    <row r="491" spans="1:6">
      <c r="A491" s="764"/>
      <c r="B491" s="758" t="s">
        <v>2101</v>
      </c>
      <c r="C491" s="765"/>
      <c r="D491" s="766"/>
      <c r="E491" s="722"/>
      <c r="F491" s="722"/>
    </row>
    <row r="492" spans="1:6" ht="39.6">
      <c r="A492" s="764"/>
      <c r="B492" s="758" t="s">
        <v>2102</v>
      </c>
      <c r="C492" s="765"/>
      <c r="D492" s="766"/>
      <c r="E492" s="722"/>
      <c r="F492" s="722"/>
    </row>
    <row r="493" spans="1:6">
      <c r="A493" s="764"/>
      <c r="B493" s="758" t="s">
        <v>2103</v>
      </c>
      <c r="C493" s="765"/>
      <c r="D493" s="766"/>
      <c r="E493" s="722"/>
      <c r="F493" s="722"/>
    </row>
    <row r="494" spans="1:6">
      <c r="A494" s="764"/>
      <c r="B494" s="758" t="s">
        <v>2104</v>
      </c>
      <c r="C494" s="765"/>
      <c r="D494" s="766"/>
      <c r="E494" s="722"/>
      <c r="F494" s="722"/>
    </row>
    <row r="495" spans="1:6">
      <c r="A495" s="764"/>
      <c r="B495" s="758" t="s">
        <v>2105</v>
      </c>
      <c r="C495" s="765"/>
      <c r="D495" s="766"/>
      <c r="E495" s="722"/>
      <c r="F495" s="722"/>
    </row>
    <row r="496" spans="1:6">
      <c r="A496" s="764"/>
      <c r="B496" s="758" t="s">
        <v>2106</v>
      </c>
      <c r="C496" s="765"/>
      <c r="D496" s="766"/>
      <c r="E496" s="722"/>
      <c r="F496" s="722"/>
    </row>
    <row r="497" spans="1:6">
      <c r="A497" s="764"/>
      <c r="B497" s="758" t="s">
        <v>2107</v>
      </c>
      <c r="C497" s="765"/>
      <c r="D497" s="766"/>
      <c r="E497" s="722"/>
      <c r="F497" s="722"/>
    </row>
    <row r="498" spans="1:6" ht="84">
      <c r="A498" s="722"/>
      <c r="B498" s="760" t="s">
        <v>2095</v>
      </c>
      <c r="C498" s="722"/>
      <c r="D498" s="722"/>
      <c r="E498" s="722"/>
      <c r="F498" s="722"/>
    </row>
    <row r="499" spans="1:6">
      <c r="A499" s="722"/>
      <c r="B499" s="722"/>
      <c r="C499" s="722"/>
      <c r="D499" s="722"/>
      <c r="E499" s="722"/>
      <c r="F499" s="722"/>
    </row>
    <row r="500" spans="1:6" ht="40.799999999999997">
      <c r="A500" s="745" t="s">
        <v>2317</v>
      </c>
      <c r="B500" s="746" t="s">
        <v>2318</v>
      </c>
      <c r="C500" s="747"/>
      <c r="D500" s="748"/>
      <c r="E500" s="749"/>
      <c r="F500" s="750"/>
    </row>
    <row r="501" spans="1:6">
      <c r="A501" s="722"/>
      <c r="B501" s="722"/>
      <c r="C501" s="722"/>
      <c r="D501" s="722"/>
      <c r="E501" s="722"/>
      <c r="F501" s="722"/>
    </row>
    <row r="502" spans="1:6" ht="13.8">
      <c r="A502" s="751" t="s">
        <v>1410</v>
      </c>
      <c r="B502" s="752" t="s">
        <v>2319</v>
      </c>
      <c r="C502" s="753" t="s">
        <v>212</v>
      </c>
      <c r="D502" s="754">
        <v>1</v>
      </c>
      <c r="E502" s="755">
        <v>3800</v>
      </c>
      <c r="F502" s="756">
        <v>3800</v>
      </c>
    </row>
    <row r="503" spans="1:6" ht="13.8">
      <c r="A503" s="757"/>
      <c r="B503" s="776" t="s">
        <v>2167</v>
      </c>
      <c r="C503" s="759"/>
      <c r="D503" s="742"/>
      <c r="E503" s="722"/>
      <c r="F503" s="722"/>
    </row>
    <row r="504" spans="1:6" ht="13.8">
      <c r="A504" s="757"/>
      <c r="B504" s="776" t="s">
        <v>2168</v>
      </c>
      <c r="C504" s="759"/>
      <c r="D504" s="742"/>
      <c r="E504" s="722"/>
      <c r="F504" s="722"/>
    </row>
    <row r="505" spans="1:6" ht="13.8">
      <c r="A505" s="757"/>
      <c r="B505" s="776" t="s">
        <v>2169</v>
      </c>
      <c r="C505" s="759"/>
      <c r="D505" s="742"/>
      <c r="E505" s="722"/>
      <c r="F505" s="722"/>
    </row>
    <row r="506" spans="1:6" ht="118.8">
      <c r="A506" s="757"/>
      <c r="B506" s="776" t="s">
        <v>2170</v>
      </c>
      <c r="C506" s="759"/>
      <c r="D506" s="742"/>
      <c r="E506" s="722"/>
      <c r="F506" s="722"/>
    </row>
    <row r="507" spans="1:6" ht="13.8">
      <c r="A507" s="757"/>
      <c r="B507" s="776" t="s">
        <v>2141</v>
      </c>
      <c r="C507" s="759"/>
      <c r="D507" s="742"/>
      <c r="E507" s="722"/>
      <c r="F507" s="722"/>
    </row>
    <row r="508" spans="1:6" ht="52.8">
      <c r="A508" s="757"/>
      <c r="B508" s="776" t="s">
        <v>2142</v>
      </c>
      <c r="C508" s="759"/>
      <c r="D508" s="742"/>
      <c r="E508" s="722"/>
      <c r="F508" s="722"/>
    </row>
    <row r="509" spans="1:6" ht="13.8">
      <c r="A509" s="757"/>
      <c r="B509" s="776" t="s">
        <v>2219</v>
      </c>
      <c r="C509" s="759"/>
      <c r="D509" s="742"/>
      <c r="E509" s="722"/>
      <c r="F509" s="722"/>
    </row>
    <row r="510" spans="1:6" ht="39.6">
      <c r="A510" s="757"/>
      <c r="B510" s="776" t="s">
        <v>2320</v>
      </c>
      <c r="C510" s="759"/>
      <c r="D510" s="742"/>
      <c r="E510" s="722"/>
      <c r="F510" s="722"/>
    </row>
    <row r="511" spans="1:6" ht="26.4">
      <c r="A511" s="757"/>
      <c r="B511" s="776" t="s">
        <v>2321</v>
      </c>
      <c r="C511" s="759"/>
      <c r="D511" s="742"/>
      <c r="E511" s="722"/>
      <c r="F511" s="722"/>
    </row>
    <row r="512" spans="1:6" ht="13.8">
      <c r="A512" s="757"/>
      <c r="B512" s="776" t="s">
        <v>2171</v>
      </c>
      <c r="C512" s="759"/>
      <c r="D512" s="742"/>
      <c r="E512" s="722"/>
      <c r="F512" s="722"/>
    </row>
    <row r="513" spans="1:6" ht="39.6">
      <c r="A513" s="757"/>
      <c r="B513" s="776" t="s">
        <v>2172</v>
      </c>
      <c r="C513" s="759"/>
      <c r="D513" s="742"/>
      <c r="E513" s="722"/>
      <c r="F513" s="722"/>
    </row>
    <row r="514" spans="1:6" ht="13.8">
      <c r="A514" s="757"/>
      <c r="B514" s="776" t="s">
        <v>2175</v>
      </c>
      <c r="C514" s="759"/>
      <c r="D514" s="742"/>
      <c r="E514" s="722"/>
      <c r="F514" s="722"/>
    </row>
    <row r="515" spans="1:6" ht="26.4">
      <c r="A515" s="757"/>
      <c r="B515" s="776" t="s">
        <v>2322</v>
      </c>
      <c r="C515" s="759"/>
      <c r="D515" s="742"/>
      <c r="E515" s="722"/>
      <c r="F515" s="722"/>
    </row>
    <row r="516" spans="1:6" ht="13.8">
      <c r="A516" s="757"/>
      <c r="B516" s="776" t="s">
        <v>2173</v>
      </c>
      <c r="C516" s="759"/>
      <c r="D516" s="742"/>
      <c r="E516" s="722"/>
      <c r="F516" s="722"/>
    </row>
    <row r="517" spans="1:6" ht="13.8">
      <c r="A517" s="757"/>
      <c r="B517" s="776" t="s">
        <v>2174</v>
      </c>
      <c r="C517" s="759"/>
      <c r="D517" s="742"/>
      <c r="E517" s="722"/>
      <c r="F517" s="722"/>
    </row>
    <row r="518" spans="1:6" ht="13.8">
      <c r="A518" s="757"/>
      <c r="B518" s="776" t="s">
        <v>2177</v>
      </c>
      <c r="C518" s="759"/>
      <c r="D518" s="742"/>
      <c r="E518" s="722"/>
      <c r="F518" s="722"/>
    </row>
    <row r="519" spans="1:6" ht="39.6">
      <c r="A519" s="757"/>
      <c r="B519" s="776" t="s">
        <v>2145</v>
      </c>
      <c r="C519" s="759"/>
      <c r="D519" s="742"/>
      <c r="E519" s="722"/>
      <c r="F519" s="722"/>
    </row>
    <row r="520" spans="1:6" ht="13.8">
      <c r="A520" s="757"/>
      <c r="B520" s="776" t="s">
        <v>2224</v>
      </c>
      <c r="C520" s="759"/>
      <c r="D520" s="742"/>
      <c r="E520" s="722"/>
      <c r="F520" s="722"/>
    </row>
    <row r="521" spans="1:6" ht="13.8">
      <c r="A521" s="757"/>
      <c r="B521" s="776" t="s">
        <v>2093</v>
      </c>
      <c r="C521" s="759"/>
      <c r="D521" s="742"/>
      <c r="E521" s="722"/>
      <c r="F521" s="722"/>
    </row>
    <row r="522" spans="1:6" ht="13.8">
      <c r="A522" s="757"/>
      <c r="B522" s="776" t="s">
        <v>2094</v>
      </c>
      <c r="C522" s="759"/>
      <c r="D522" s="742"/>
      <c r="E522" s="722"/>
      <c r="F522" s="722"/>
    </row>
    <row r="523" spans="1:6" ht="13.8">
      <c r="A523" s="757"/>
      <c r="B523" s="776" t="s">
        <v>2146</v>
      </c>
      <c r="C523" s="759"/>
      <c r="D523" s="742"/>
      <c r="E523" s="722"/>
      <c r="F523" s="722"/>
    </row>
    <row r="524" spans="1:6" ht="13.8">
      <c r="A524" s="757"/>
      <c r="B524" s="776" t="s">
        <v>2323</v>
      </c>
      <c r="C524" s="759"/>
      <c r="D524" s="742"/>
      <c r="E524" s="722"/>
      <c r="F524" s="722"/>
    </row>
    <row r="525" spans="1:6" ht="13.8">
      <c r="A525" s="757"/>
      <c r="B525" s="776" t="s">
        <v>2226</v>
      </c>
      <c r="C525" s="759"/>
      <c r="D525" s="742"/>
      <c r="E525" s="722"/>
      <c r="F525" s="722"/>
    </row>
    <row r="526" spans="1:6" ht="26.4">
      <c r="A526" s="757"/>
      <c r="B526" s="776" t="s">
        <v>2227</v>
      </c>
      <c r="C526" s="759"/>
      <c r="D526" s="742"/>
      <c r="E526" s="722"/>
      <c r="F526" s="722"/>
    </row>
    <row r="527" spans="1:6" ht="66">
      <c r="A527" s="757"/>
      <c r="B527" s="770" t="s">
        <v>2129</v>
      </c>
      <c r="C527" s="759"/>
      <c r="D527" s="742"/>
      <c r="E527" s="722"/>
      <c r="F527" s="722"/>
    </row>
    <row r="528" spans="1:6" ht="84">
      <c r="A528" s="722"/>
      <c r="B528" s="760" t="s">
        <v>2095</v>
      </c>
      <c r="C528" s="722"/>
      <c r="D528" s="722"/>
      <c r="E528" s="722"/>
      <c r="F528" s="722"/>
    </row>
    <row r="529" spans="1:6">
      <c r="A529" s="722"/>
      <c r="B529" s="722"/>
      <c r="C529" s="722"/>
      <c r="D529" s="722"/>
      <c r="E529" s="722"/>
      <c r="F529" s="722"/>
    </row>
    <row r="530" spans="1:6" ht="13.8">
      <c r="A530" s="751" t="s">
        <v>1412</v>
      </c>
      <c r="B530" s="752" t="s">
        <v>2324</v>
      </c>
      <c r="C530" s="753" t="s">
        <v>212</v>
      </c>
      <c r="D530" s="754">
        <v>1</v>
      </c>
      <c r="E530" s="755">
        <v>150</v>
      </c>
      <c r="F530" s="756">
        <v>150</v>
      </c>
    </row>
    <row r="531" spans="1:6" ht="13.8">
      <c r="A531" s="751"/>
      <c r="B531" s="774" t="s">
        <v>2229</v>
      </c>
      <c r="C531" s="753"/>
      <c r="D531" s="754"/>
      <c r="E531" s="722"/>
      <c r="F531" s="722"/>
    </row>
    <row r="532" spans="1:6" ht="13.8">
      <c r="A532" s="757"/>
      <c r="B532" s="774" t="s">
        <v>2325</v>
      </c>
      <c r="C532" s="772"/>
      <c r="D532" s="742"/>
      <c r="E532" s="722"/>
      <c r="F532" s="722"/>
    </row>
    <row r="533" spans="1:6" ht="84">
      <c r="A533" s="722"/>
      <c r="B533" s="760" t="s">
        <v>2095</v>
      </c>
      <c r="C533" s="722"/>
      <c r="D533" s="722"/>
      <c r="E533" s="722"/>
      <c r="F533" s="722"/>
    </row>
    <row r="534" spans="1:6">
      <c r="A534" s="722"/>
      <c r="B534" s="722"/>
      <c r="C534" s="722"/>
      <c r="D534" s="722"/>
      <c r="E534" s="722"/>
      <c r="F534" s="722"/>
    </row>
    <row r="535" spans="1:6" ht="14.4">
      <c r="A535" s="751" t="s">
        <v>1414</v>
      </c>
      <c r="B535" s="775" t="s">
        <v>2179</v>
      </c>
      <c r="C535" s="753" t="s">
        <v>212</v>
      </c>
      <c r="D535" s="754">
        <v>1</v>
      </c>
      <c r="E535" s="755">
        <v>800</v>
      </c>
      <c r="F535" s="756">
        <v>800</v>
      </c>
    </row>
    <row r="536" spans="1:6" ht="13.8">
      <c r="A536" s="757"/>
      <c r="B536" s="758" t="s">
        <v>2180</v>
      </c>
      <c r="C536" s="772"/>
      <c r="D536" s="742"/>
      <c r="E536" s="722"/>
      <c r="F536" s="722"/>
    </row>
    <row r="537" spans="1:6" ht="52.8">
      <c r="A537" s="757"/>
      <c r="B537" s="758" t="s">
        <v>2181</v>
      </c>
      <c r="C537" s="772"/>
      <c r="D537" s="742"/>
      <c r="E537" s="722"/>
      <c r="F537" s="722"/>
    </row>
    <row r="538" spans="1:6" ht="13.8">
      <c r="A538" s="757"/>
      <c r="B538" s="758" t="s">
        <v>2182</v>
      </c>
      <c r="C538" s="772"/>
      <c r="D538" s="742"/>
      <c r="E538" s="722"/>
      <c r="F538" s="722"/>
    </row>
    <row r="539" spans="1:6" ht="84">
      <c r="A539" s="722"/>
      <c r="B539" s="760" t="s">
        <v>2095</v>
      </c>
      <c r="C539" s="722"/>
      <c r="D539" s="722"/>
      <c r="E539" s="722"/>
      <c r="F539" s="722"/>
    </row>
    <row r="540" spans="1:6">
      <c r="A540" s="722"/>
      <c r="B540" s="722"/>
      <c r="C540" s="722"/>
      <c r="D540" s="722"/>
      <c r="E540" s="722"/>
      <c r="F540" s="722"/>
    </row>
    <row r="541" spans="1:6" ht="13.8">
      <c r="A541" s="761" t="s">
        <v>1416</v>
      </c>
      <c r="B541" s="752" t="s">
        <v>2183</v>
      </c>
      <c r="C541" s="762" t="s">
        <v>212</v>
      </c>
      <c r="D541" s="763">
        <v>1</v>
      </c>
      <c r="E541" s="755">
        <v>220</v>
      </c>
      <c r="F541" s="756">
        <v>220</v>
      </c>
    </row>
    <row r="542" spans="1:6">
      <c r="A542" s="764"/>
      <c r="B542" s="776" t="s">
        <v>2184</v>
      </c>
      <c r="C542" s="765"/>
      <c r="D542" s="766"/>
      <c r="E542" s="722"/>
      <c r="F542" s="722"/>
    </row>
    <row r="543" spans="1:6">
      <c r="A543" s="764"/>
      <c r="B543" s="776" t="s">
        <v>2185</v>
      </c>
      <c r="C543" s="765"/>
      <c r="D543" s="766"/>
      <c r="E543" s="722"/>
      <c r="F543" s="722"/>
    </row>
    <row r="544" spans="1:6">
      <c r="A544" s="764"/>
      <c r="B544" s="776" t="s">
        <v>2326</v>
      </c>
      <c r="C544" s="765"/>
      <c r="D544" s="766"/>
      <c r="E544" s="722"/>
      <c r="F544" s="722"/>
    </row>
    <row r="545" spans="1:6" ht="84">
      <c r="A545" s="722"/>
      <c r="B545" s="760" t="s">
        <v>2095</v>
      </c>
      <c r="C545" s="722"/>
      <c r="D545" s="722"/>
      <c r="E545" s="722"/>
      <c r="F545" s="722"/>
    </row>
    <row r="546" spans="1:6">
      <c r="A546" s="722"/>
      <c r="B546" s="722"/>
      <c r="C546" s="722"/>
      <c r="D546" s="722"/>
      <c r="E546" s="722"/>
      <c r="F546" s="722"/>
    </row>
    <row r="547" spans="1:6" ht="14.4">
      <c r="A547" s="751" t="s">
        <v>1418</v>
      </c>
      <c r="B547" s="775" t="s">
        <v>2179</v>
      </c>
      <c r="C547" s="753" t="s">
        <v>212</v>
      </c>
      <c r="D547" s="754">
        <v>1</v>
      </c>
      <c r="E547" s="755">
        <v>800</v>
      </c>
      <c r="F547" s="756">
        <v>800</v>
      </c>
    </row>
    <row r="548" spans="1:6" ht="13.8">
      <c r="A548" s="757"/>
      <c r="B548" s="758" t="s">
        <v>2180</v>
      </c>
      <c r="C548" s="772"/>
      <c r="D548" s="742"/>
      <c r="E548" s="722"/>
      <c r="F548" s="722"/>
    </row>
    <row r="549" spans="1:6" ht="52.8">
      <c r="A549" s="757"/>
      <c r="B549" s="758" t="s">
        <v>2181</v>
      </c>
      <c r="C549" s="772"/>
      <c r="D549" s="742"/>
      <c r="E549" s="722"/>
      <c r="F549" s="722"/>
    </row>
    <row r="550" spans="1:6" ht="13.8">
      <c r="A550" s="757"/>
      <c r="B550" s="758" t="s">
        <v>2182</v>
      </c>
      <c r="C550" s="772"/>
      <c r="D550" s="742"/>
      <c r="E550" s="722"/>
      <c r="F550" s="722"/>
    </row>
    <row r="551" spans="1:6" ht="84">
      <c r="A551" s="722"/>
      <c r="B551" s="760" t="s">
        <v>2095</v>
      </c>
      <c r="C551" s="722"/>
      <c r="D551" s="722"/>
      <c r="E551" s="722"/>
      <c r="F551" s="722"/>
    </row>
    <row r="552" spans="1:6">
      <c r="A552" s="722"/>
      <c r="B552" s="722"/>
      <c r="C552" s="722"/>
      <c r="D552" s="722"/>
      <c r="E552" s="722"/>
      <c r="F552" s="722"/>
    </row>
    <row r="553" spans="1:6" ht="14.4">
      <c r="A553" s="799" t="s">
        <v>1420</v>
      </c>
      <c r="B553" s="800" t="s">
        <v>2327</v>
      </c>
      <c r="C553" s="753" t="s">
        <v>212</v>
      </c>
      <c r="D553" s="754">
        <v>1</v>
      </c>
      <c r="E553" s="755">
        <v>3200</v>
      </c>
      <c r="F553" s="756">
        <v>3200</v>
      </c>
    </row>
    <row r="554" spans="1:6" ht="14.4">
      <c r="A554" s="799"/>
      <c r="B554" s="758" t="s">
        <v>2328</v>
      </c>
      <c r="C554" s="801"/>
      <c r="D554" s="802"/>
      <c r="E554" s="722"/>
      <c r="F554" s="722"/>
    </row>
    <row r="555" spans="1:6" ht="14.4">
      <c r="A555" s="799"/>
      <c r="B555" s="758" t="s">
        <v>2329</v>
      </c>
      <c r="C555" s="801"/>
      <c r="D555" s="802"/>
      <c r="E555" s="722"/>
      <c r="F555" s="722"/>
    </row>
    <row r="556" spans="1:6" ht="14.4">
      <c r="A556" s="799"/>
      <c r="B556" s="758" t="s">
        <v>2330</v>
      </c>
      <c r="C556" s="801"/>
      <c r="D556" s="802"/>
      <c r="E556" s="722"/>
      <c r="F556" s="722"/>
    </row>
    <row r="557" spans="1:6" ht="14.4">
      <c r="A557" s="799"/>
      <c r="B557" s="758" t="s">
        <v>2331</v>
      </c>
      <c r="C557" s="801"/>
      <c r="D557" s="802"/>
      <c r="E557" s="722"/>
      <c r="F557" s="722"/>
    </row>
    <row r="558" spans="1:6" ht="14.4">
      <c r="A558" s="799"/>
      <c r="B558" s="758" t="s">
        <v>2332</v>
      </c>
      <c r="C558" s="801"/>
      <c r="D558" s="802"/>
      <c r="E558" s="722"/>
      <c r="F558" s="722"/>
    </row>
    <row r="559" spans="1:6" ht="14.4">
      <c r="A559" s="799"/>
      <c r="B559" s="758" t="s">
        <v>2333</v>
      </c>
      <c r="C559" s="801"/>
      <c r="D559" s="802"/>
      <c r="E559" s="722"/>
      <c r="F559" s="722"/>
    </row>
    <row r="560" spans="1:6" ht="14.4">
      <c r="A560" s="799"/>
      <c r="B560" s="758" t="s">
        <v>2334</v>
      </c>
      <c r="C560" s="801"/>
      <c r="D560" s="802"/>
      <c r="E560" s="722"/>
      <c r="F560" s="722"/>
    </row>
    <row r="561" spans="1:6" ht="14.4">
      <c r="A561" s="799"/>
      <c r="B561" s="758" t="s">
        <v>2335</v>
      </c>
      <c r="C561" s="801"/>
      <c r="D561" s="802"/>
      <c r="E561" s="722"/>
      <c r="F561" s="722"/>
    </row>
    <row r="562" spans="1:6" ht="84">
      <c r="A562" s="757"/>
      <c r="B562" s="803" t="s">
        <v>2095</v>
      </c>
      <c r="C562" s="759"/>
      <c r="D562" s="742"/>
      <c r="E562" s="722"/>
      <c r="F562" s="722"/>
    </row>
    <row r="563" spans="1:6">
      <c r="A563" s="722"/>
      <c r="B563" s="722"/>
      <c r="C563" s="722"/>
      <c r="D563" s="722"/>
      <c r="E563" s="722"/>
      <c r="F563" s="722"/>
    </row>
    <row r="564" spans="1:6" ht="13.8">
      <c r="A564" s="751" t="s">
        <v>1422</v>
      </c>
      <c r="B564" s="752" t="s">
        <v>2086</v>
      </c>
      <c r="C564" s="753" t="s">
        <v>212</v>
      </c>
      <c r="D564" s="754">
        <v>1</v>
      </c>
      <c r="E564" s="755">
        <v>280</v>
      </c>
      <c r="F564" s="756">
        <v>280</v>
      </c>
    </row>
    <row r="565" spans="1:6" ht="13.8">
      <c r="A565" s="757"/>
      <c r="B565" s="758" t="s">
        <v>2087</v>
      </c>
      <c r="C565" s="759"/>
      <c r="D565" s="742"/>
      <c r="E565" s="722"/>
      <c r="F565" s="722"/>
    </row>
    <row r="566" spans="1:6" ht="13.8">
      <c r="A566" s="757"/>
      <c r="B566" s="758" t="s">
        <v>2088</v>
      </c>
      <c r="C566" s="759"/>
      <c r="D566" s="742"/>
      <c r="E566" s="722"/>
      <c r="F566" s="722"/>
    </row>
    <row r="567" spans="1:6" ht="13.8">
      <c r="A567" s="757"/>
      <c r="B567" s="758" t="s">
        <v>2089</v>
      </c>
      <c r="C567" s="759"/>
      <c r="D567" s="742"/>
      <c r="E567" s="722"/>
      <c r="F567" s="722"/>
    </row>
    <row r="568" spans="1:6" ht="13.8">
      <c r="A568" s="757"/>
      <c r="B568" s="758" t="s">
        <v>2090</v>
      </c>
      <c r="C568" s="759"/>
      <c r="D568" s="742"/>
      <c r="E568" s="722"/>
      <c r="F568" s="722"/>
    </row>
    <row r="569" spans="1:6" ht="13.8">
      <c r="A569" s="757"/>
      <c r="B569" s="758" t="s">
        <v>2091</v>
      </c>
      <c r="C569" s="759"/>
      <c r="D569" s="742"/>
      <c r="E569" s="722"/>
      <c r="F569" s="722"/>
    </row>
    <row r="570" spans="1:6" ht="13.8">
      <c r="A570" s="757"/>
      <c r="B570" s="758" t="s">
        <v>2092</v>
      </c>
      <c r="C570" s="759"/>
      <c r="D570" s="742"/>
      <c r="E570" s="722"/>
      <c r="F570" s="722"/>
    </row>
    <row r="571" spans="1:6" ht="13.8">
      <c r="A571" s="757"/>
      <c r="B571" s="758" t="s">
        <v>2093</v>
      </c>
      <c r="C571" s="759"/>
      <c r="D571" s="742"/>
      <c r="E571" s="722"/>
      <c r="F571" s="722"/>
    </row>
    <row r="572" spans="1:6" ht="13.8">
      <c r="A572" s="757"/>
      <c r="B572" s="758" t="s">
        <v>2094</v>
      </c>
      <c r="C572" s="759"/>
      <c r="D572" s="742"/>
      <c r="E572" s="722"/>
      <c r="F572" s="722"/>
    </row>
    <row r="573" spans="1:6" ht="84">
      <c r="A573" s="722"/>
      <c r="B573" s="760" t="s">
        <v>2095</v>
      </c>
      <c r="C573" s="722"/>
      <c r="D573" s="722"/>
      <c r="E573" s="722"/>
      <c r="F573" s="722"/>
    </row>
    <row r="574" spans="1:6">
      <c r="A574" s="722"/>
      <c r="B574" s="722"/>
      <c r="C574" s="722"/>
      <c r="D574" s="722"/>
      <c r="E574" s="722"/>
      <c r="F574" s="722"/>
    </row>
    <row r="575" spans="1:6" ht="40.799999999999997">
      <c r="A575" s="745" t="s">
        <v>2336</v>
      </c>
      <c r="B575" s="746" t="s">
        <v>2337</v>
      </c>
      <c r="C575" s="747"/>
      <c r="D575" s="748"/>
      <c r="E575" s="749"/>
      <c r="F575" s="750"/>
    </row>
    <row r="576" spans="1:6">
      <c r="A576" s="722"/>
      <c r="B576" s="722"/>
      <c r="C576" s="722"/>
      <c r="D576" s="722"/>
      <c r="E576" s="722"/>
      <c r="F576" s="722"/>
    </row>
    <row r="577" spans="1:6" ht="13.8">
      <c r="A577" s="777" t="s">
        <v>1430</v>
      </c>
      <c r="B577" s="752" t="s">
        <v>2338</v>
      </c>
      <c r="C577" s="762" t="s">
        <v>212</v>
      </c>
      <c r="D577" s="763">
        <v>2</v>
      </c>
      <c r="E577" s="755">
        <v>5700</v>
      </c>
      <c r="F577" s="756">
        <v>11400</v>
      </c>
    </row>
    <row r="578" spans="1:6" ht="118.8">
      <c r="A578" s="757"/>
      <c r="B578" s="758" t="s">
        <v>2339</v>
      </c>
      <c r="C578" s="759"/>
      <c r="D578" s="742"/>
      <c r="E578" s="722"/>
      <c r="F578" s="722"/>
    </row>
    <row r="579" spans="1:6" ht="13.8">
      <c r="A579" s="757"/>
      <c r="B579" s="758" t="s">
        <v>2340</v>
      </c>
      <c r="C579" s="759"/>
      <c r="D579" s="742"/>
      <c r="E579" s="722"/>
      <c r="F579" s="722"/>
    </row>
    <row r="580" spans="1:6" ht="13.8">
      <c r="A580" s="757"/>
      <c r="B580" s="758" t="s">
        <v>2341</v>
      </c>
      <c r="C580" s="759"/>
      <c r="D580" s="742"/>
      <c r="E580" s="722"/>
      <c r="F580" s="722"/>
    </row>
    <row r="581" spans="1:6" ht="13.8">
      <c r="A581" s="757"/>
      <c r="B581" s="758" t="s">
        <v>2342</v>
      </c>
      <c r="C581" s="759"/>
      <c r="D581" s="742"/>
      <c r="E581" s="722"/>
      <c r="F581" s="722"/>
    </row>
    <row r="582" spans="1:6" ht="13.8">
      <c r="A582" s="757"/>
      <c r="B582" s="758" t="s">
        <v>2343</v>
      </c>
      <c r="C582" s="759"/>
      <c r="D582" s="742"/>
      <c r="E582" s="722"/>
      <c r="F582" s="722"/>
    </row>
    <row r="583" spans="1:6" ht="13.8">
      <c r="A583" s="757"/>
      <c r="B583" s="758" t="s">
        <v>2344</v>
      </c>
      <c r="C583" s="759"/>
      <c r="D583" s="742"/>
      <c r="E583" s="722"/>
      <c r="F583" s="722"/>
    </row>
    <row r="584" spans="1:6" ht="13.8">
      <c r="A584" s="757"/>
      <c r="B584" s="758" t="s">
        <v>2345</v>
      </c>
      <c r="C584" s="759"/>
      <c r="D584" s="742"/>
      <c r="E584" s="722"/>
      <c r="F584" s="722"/>
    </row>
    <row r="585" spans="1:6" ht="84">
      <c r="A585" s="757"/>
      <c r="B585" s="803" t="s">
        <v>2095</v>
      </c>
      <c r="C585" s="759"/>
      <c r="D585" s="742"/>
      <c r="E585" s="722"/>
      <c r="F585" s="722"/>
    </row>
    <row r="586" spans="1:6" ht="41.4">
      <c r="A586" s="757"/>
      <c r="B586" s="804" t="s">
        <v>2214</v>
      </c>
      <c r="C586" s="759"/>
      <c r="D586" s="742"/>
      <c r="E586" s="722"/>
      <c r="F586" s="722"/>
    </row>
    <row r="587" spans="1:6" ht="41.4">
      <c r="A587" s="757"/>
      <c r="B587" s="805" t="s">
        <v>2215</v>
      </c>
      <c r="C587" s="759"/>
      <c r="D587" s="742"/>
      <c r="E587" s="722"/>
      <c r="F587" s="722"/>
    </row>
    <row r="588" spans="1:6">
      <c r="A588" s="722"/>
      <c r="B588" s="722"/>
      <c r="C588" s="722"/>
      <c r="D588" s="722"/>
      <c r="E588" s="722"/>
      <c r="F588" s="722"/>
    </row>
    <row r="589" spans="1:6" ht="13.8">
      <c r="A589" s="751" t="s">
        <v>1432</v>
      </c>
      <c r="B589" s="752" t="s">
        <v>2346</v>
      </c>
      <c r="C589" s="753" t="s">
        <v>212</v>
      </c>
      <c r="D589" s="754">
        <v>1</v>
      </c>
      <c r="E589" s="755"/>
      <c r="F589" s="755"/>
    </row>
    <row r="590" spans="1:6" ht="13.8">
      <c r="A590" s="751"/>
      <c r="B590" s="773" t="s">
        <v>2347</v>
      </c>
      <c r="C590" s="753"/>
      <c r="D590" s="754"/>
      <c r="E590" s="722"/>
      <c r="F590" s="722"/>
    </row>
    <row r="591" spans="1:6" ht="13.8">
      <c r="A591" s="757"/>
      <c r="B591" s="774" t="s">
        <v>2348</v>
      </c>
      <c r="C591" s="759"/>
      <c r="D591" s="742"/>
      <c r="E591" s="722"/>
      <c r="F591" s="722"/>
    </row>
    <row r="592" spans="1:6">
      <c r="A592" s="722"/>
      <c r="B592" s="722"/>
      <c r="C592" s="722"/>
      <c r="D592" s="722"/>
      <c r="E592" s="722"/>
      <c r="F592" s="722"/>
    </row>
    <row r="593" spans="1:6" ht="13.8">
      <c r="A593" s="761" t="s">
        <v>1434</v>
      </c>
      <c r="B593" s="752" t="s">
        <v>2096</v>
      </c>
      <c r="C593" s="762" t="s">
        <v>212</v>
      </c>
      <c r="D593" s="763">
        <v>1</v>
      </c>
      <c r="E593" s="755">
        <v>300</v>
      </c>
      <c r="F593" s="756">
        <v>300</v>
      </c>
    </row>
    <row r="594" spans="1:6">
      <c r="A594" s="764"/>
      <c r="B594" s="758" t="s">
        <v>2097</v>
      </c>
      <c r="C594" s="765"/>
      <c r="D594" s="766"/>
      <c r="E594" s="722"/>
      <c r="F594" s="722"/>
    </row>
    <row r="595" spans="1:6">
      <c r="A595" s="764"/>
      <c r="B595" s="758" t="s">
        <v>2098</v>
      </c>
      <c r="C595" s="765"/>
      <c r="D595" s="766"/>
      <c r="E595" s="722"/>
      <c r="F595" s="722"/>
    </row>
    <row r="596" spans="1:6">
      <c r="A596" s="764"/>
      <c r="B596" s="758" t="s">
        <v>2099</v>
      </c>
      <c r="C596" s="765"/>
      <c r="D596" s="766"/>
      <c r="E596" s="722"/>
      <c r="F596" s="722"/>
    </row>
    <row r="597" spans="1:6">
      <c r="A597" s="764"/>
      <c r="B597" s="758" t="s">
        <v>2100</v>
      </c>
      <c r="C597" s="765"/>
      <c r="D597" s="766"/>
      <c r="E597" s="722"/>
      <c r="F597" s="722"/>
    </row>
    <row r="598" spans="1:6">
      <c r="A598" s="764"/>
      <c r="B598" s="758" t="s">
        <v>2101</v>
      </c>
      <c r="C598" s="765"/>
      <c r="D598" s="766"/>
      <c r="E598" s="722"/>
      <c r="F598" s="722"/>
    </row>
    <row r="599" spans="1:6" ht="39.6">
      <c r="A599" s="764"/>
      <c r="B599" s="758" t="s">
        <v>2102</v>
      </c>
      <c r="C599" s="765"/>
      <c r="D599" s="766"/>
      <c r="E599" s="722"/>
      <c r="F599" s="722"/>
    </row>
    <row r="600" spans="1:6">
      <c r="A600" s="764"/>
      <c r="B600" s="758" t="s">
        <v>2103</v>
      </c>
      <c r="C600" s="765"/>
      <c r="D600" s="766"/>
      <c r="E600" s="722"/>
      <c r="F600" s="722"/>
    </row>
    <row r="601" spans="1:6">
      <c r="A601" s="764"/>
      <c r="B601" s="758" t="s">
        <v>2104</v>
      </c>
      <c r="C601" s="765"/>
      <c r="D601" s="766"/>
      <c r="E601" s="722"/>
      <c r="F601" s="722"/>
    </row>
    <row r="602" spans="1:6">
      <c r="A602" s="764"/>
      <c r="B602" s="758" t="s">
        <v>2105</v>
      </c>
      <c r="C602" s="765"/>
      <c r="D602" s="766"/>
      <c r="E602" s="722"/>
      <c r="F602" s="722"/>
    </row>
    <row r="603" spans="1:6">
      <c r="A603" s="764"/>
      <c r="B603" s="758" t="s">
        <v>2106</v>
      </c>
      <c r="C603" s="765"/>
      <c r="D603" s="766"/>
      <c r="E603" s="722"/>
      <c r="F603" s="722"/>
    </row>
    <row r="604" spans="1:6">
      <c r="A604" s="764"/>
      <c r="B604" s="758" t="s">
        <v>2107</v>
      </c>
      <c r="C604" s="765"/>
      <c r="D604" s="766"/>
      <c r="E604" s="722"/>
      <c r="F604" s="722"/>
    </row>
    <row r="605" spans="1:6" ht="84">
      <c r="A605" s="722"/>
      <c r="B605" s="760" t="s">
        <v>2095</v>
      </c>
      <c r="C605" s="722"/>
      <c r="D605" s="722"/>
      <c r="E605" s="722"/>
      <c r="F605" s="722"/>
    </row>
    <row r="606" spans="1:6">
      <c r="A606" s="722"/>
      <c r="B606" s="722"/>
      <c r="C606" s="722"/>
      <c r="D606" s="722"/>
      <c r="E606" s="722"/>
      <c r="F606" s="722"/>
    </row>
    <row r="607" spans="1:6" ht="20.399999999999999">
      <c r="A607" s="745" t="s">
        <v>2349</v>
      </c>
      <c r="B607" s="746" t="s">
        <v>2350</v>
      </c>
      <c r="C607" s="747"/>
      <c r="D607" s="748"/>
      <c r="E607" s="749"/>
      <c r="F607" s="750"/>
    </row>
    <row r="608" spans="1:6">
      <c r="A608" s="722"/>
      <c r="B608" s="722"/>
      <c r="C608" s="722"/>
      <c r="D608" s="722"/>
      <c r="E608" s="722"/>
      <c r="F608" s="722"/>
    </row>
    <row r="609" spans="1:6" ht="13.8">
      <c r="A609" s="751" t="s">
        <v>1450</v>
      </c>
      <c r="B609" s="752" t="s">
        <v>2319</v>
      </c>
      <c r="C609" s="753" t="s">
        <v>212</v>
      </c>
      <c r="D609" s="754">
        <v>1</v>
      </c>
      <c r="E609" s="755">
        <v>2200</v>
      </c>
      <c r="F609" s="756">
        <v>2200</v>
      </c>
    </row>
    <row r="610" spans="1:6" ht="13.8">
      <c r="A610" s="757"/>
      <c r="B610" s="776" t="s">
        <v>2167</v>
      </c>
      <c r="C610" s="759"/>
      <c r="D610" s="742"/>
      <c r="E610" s="722"/>
      <c r="F610" s="722"/>
    </row>
    <row r="611" spans="1:6" ht="13.8">
      <c r="A611" s="757"/>
      <c r="B611" s="776" t="s">
        <v>2168</v>
      </c>
      <c r="C611" s="759"/>
      <c r="D611" s="742"/>
      <c r="E611" s="722"/>
      <c r="F611" s="722"/>
    </row>
    <row r="612" spans="1:6" ht="13.8">
      <c r="A612" s="757"/>
      <c r="B612" s="776" t="s">
        <v>2169</v>
      </c>
      <c r="C612" s="759"/>
      <c r="D612" s="742"/>
      <c r="E612" s="722"/>
      <c r="F612" s="722"/>
    </row>
    <row r="613" spans="1:6" ht="118.8">
      <c r="A613" s="757"/>
      <c r="B613" s="776" t="s">
        <v>2170</v>
      </c>
      <c r="C613" s="759"/>
      <c r="D613" s="742"/>
      <c r="E613" s="722"/>
      <c r="F613" s="722"/>
    </row>
    <row r="614" spans="1:6" ht="13.8">
      <c r="A614" s="757"/>
      <c r="B614" s="776" t="s">
        <v>2141</v>
      </c>
      <c r="C614" s="759"/>
      <c r="D614" s="742"/>
      <c r="E614" s="722"/>
      <c r="F614" s="722"/>
    </row>
    <row r="615" spans="1:6" ht="52.8">
      <c r="A615" s="757"/>
      <c r="B615" s="776" t="s">
        <v>2142</v>
      </c>
      <c r="C615" s="759"/>
      <c r="D615" s="742"/>
      <c r="E615" s="722"/>
      <c r="F615" s="722"/>
    </row>
    <row r="616" spans="1:6" ht="13.8">
      <c r="A616" s="757"/>
      <c r="B616" s="776" t="s">
        <v>2219</v>
      </c>
      <c r="C616" s="759"/>
      <c r="D616" s="742"/>
      <c r="E616" s="722"/>
      <c r="F616" s="722"/>
    </row>
    <row r="617" spans="1:6" ht="39.6">
      <c r="A617" s="757"/>
      <c r="B617" s="776" t="s">
        <v>2320</v>
      </c>
      <c r="C617" s="759"/>
      <c r="D617" s="742"/>
      <c r="E617" s="722"/>
      <c r="F617" s="722"/>
    </row>
    <row r="618" spans="1:6" ht="26.4">
      <c r="A618" s="757"/>
      <c r="B618" s="776" t="s">
        <v>2321</v>
      </c>
      <c r="C618" s="759"/>
      <c r="D618" s="742"/>
      <c r="E618" s="722"/>
      <c r="F618" s="722"/>
    </row>
    <row r="619" spans="1:6" ht="13.8">
      <c r="A619" s="757"/>
      <c r="B619" s="776" t="s">
        <v>2171</v>
      </c>
      <c r="C619" s="759"/>
      <c r="D619" s="742"/>
      <c r="E619" s="722"/>
      <c r="F619" s="722"/>
    </row>
    <row r="620" spans="1:6" ht="39.6">
      <c r="A620" s="757"/>
      <c r="B620" s="776" t="s">
        <v>2172</v>
      </c>
      <c r="C620" s="759"/>
      <c r="D620" s="742"/>
      <c r="E620" s="722"/>
      <c r="F620" s="722"/>
    </row>
    <row r="621" spans="1:6" ht="13.8">
      <c r="A621" s="757"/>
      <c r="B621" s="776" t="s">
        <v>2175</v>
      </c>
      <c r="C621" s="759"/>
      <c r="D621" s="742"/>
      <c r="E621" s="722"/>
      <c r="F621" s="722"/>
    </row>
    <row r="622" spans="1:6" ht="26.4">
      <c r="A622" s="757"/>
      <c r="B622" s="776" t="s">
        <v>2351</v>
      </c>
      <c r="C622" s="759"/>
      <c r="D622" s="742"/>
      <c r="E622" s="722"/>
      <c r="F622" s="722"/>
    </row>
    <row r="623" spans="1:6" ht="13.8">
      <c r="A623" s="757"/>
      <c r="B623" s="776" t="s">
        <v>2173</v>
      </c>
      <c r="C623" s="759"/>
      <c r="D623" s="742"/>
      <c r="E623" s="722"/>
      <c r="F623" s="722"/>
    </row>
    <row r="624" spans="1:6" ht="13.8">
      <c r="A624" s="757"/>
      <c r="B624" s="776" t="s">
        <v>2174</v>
      </c>
      <c r="C624" s="759"/>
      <c r="D624" s="742"/>
      <c r="E624" s="722"/>
      <c r="F624" s="722"/>
    </row>
    <row r="625" spans="1:6" ht="13.8">
      <c r="A625" s="757"/>
      <c r="B625" s="776" t="s">
        <v>2177</v>
      </c>
      <c r="C625" s="759"/>
      <c r="D625" s="742"/>
      <c r="E625" s="722"/>
      <c r="F625" s="722"/>
    </row>
    <row r="626" spans="1:6" ht="39.6">
      <c r="A626" s="757"/>
      <c r="B626" s="776" t="s">
        <v>2145</v>
      </c>
      <c r="C626" s="759"/>
      <c r="D626" s="742"/>
      <c r="E626" s="722"/>
      <c r="F626" s="722"/>
    </row>
    <row r="627" spans="1:6" ht="13.8">
      <c r="A627" s="757"/>
      <c r="B627" s="776" t="s">
        <v>2224</v>
      </c>
      <c r="C627" s="759"/>
      <c r="D627" s="742"/>
      <c r="E627" s="722"/>
      <c r="F627" s="722"/>
    </row>
    <row r="628" spans="1:6" ht="13.8">
      <c r="A628" s="757"/>
      <c r="B628" s="776" t="s">
        <v>2093</v>
      </c>
      <c r="C628" s="759"/>
      <c r="D628" s="742"/>
      <c r="E628" s="722"/>
      <c r="F628" s="722"/>
    </row>
    <row r="629" spans="1:6" ht="13.8">
      <c r="A629" s="757"/>
      <c r="B629" s="776" t="s">
        <v>2094</v>
      </c>
      <c r="C629" s="759"/>
      <c r="D629" s="742"/>
      <c r="E629" s="722"/>
      <c r="F629" s="722"/>
    </row>
    <row r="630" spans="1:6" ht="13.8">
      <c r="A630" s="757"/>
      <c r="B630" s="776" t="s">
        <v>2146</v>
      </c>
      <c r="C630" s="759"/>
      <c r="D630" s="742"/>
      <c r="E630" s="722"/>
      <c r="F630" s="722"/>
    </row>
    <row r="631" spans="1:6" ht="13.8">
      <c r="A631" s="757"/>
      <c r="B631" s="776" t="s">
        <v>2352</v>
      </c>
      <c r="C631" s="759"/>
      <c r="D631" s="742"/>
      <c r="E631" s="722"/>
      <c r="F631" s="722"/>
    </row>
    <row r="632" spans="1:6" ht="13.8">
      <c r="A632" s="757"/>
      <c r="B632" s="776" t="s">
        <v>2226</v>
      </c>
      <c r="C632" s="759"/>
      <c r="D632" s="742"/>
      <c r="E632" s="722"/>
      <c r="F632" s="722"/>
    </row>
    <row r="633" spans="1:6" ht="26.4">
      <c r="A633" s="757"/>
      <c r="B633" s="776" t="s">
        <v>2227</v>
      </c>
      <c r="C633" s="759"/>
      <c r="D633" s="742"/>
      <c r="E633" s="722"/>
      <c r="F633" s="722"/>
    </row>
    <row r="634" spans="1:6" ht="66">
      <c r="A634" s="757"/>
      <c r="B634" s="770" t="s">
        <v>2129</v>
      </c>
      <c r="C634" s="759"/>
      <c r="D634" s="742"/>
      <c r="E634" s="722"/>
      <c r="F634" s="722"/>
    </row>
    <row r="635" spans="1:6" ht="84">
      <c r="A635" s="722"/>
      <c r="B635" s="760" t="s">
        <v>2095</v>
      </c>
      <c r="C635" s="722"/>
      <c r="D635" s="722"/>
      <c r="E635" s="722"/>
      <c r="F635" s="722"/>
    </row>
    <row r="636" spans="1:6">
      <c r="A636" s="722"/>
      <c r="B636" s="722"/>
      <c r="C636" s="722"/>
      <c r="D636" s="722"/>
      <c r="E636" s="722"/>
      <c r="F636" s="722"/>
    </row>
    <row r="637" spans="1:6" ht="13.8">
      <c r="A637" s="751" t="s">
        <v>1452</v>
      </c>
      <c r="B637" s="752" t="s">
        <v>2324</v>
      </c>
      <c r="C637" s="753" t="s">
        <v>212</v>
      </c>
      <c r="D637" s="754">
        <v>1</v>
      </c>
      <c r="E637" s="755">
        <v>150</v>
      </c>
      <c r="F637" s="756">
        <v>150</v>
      </c>
    </row>
    <row r="638" spans="1:6" ht="13.8">
      <c r="A638" s="751"/>
      <c r="B638" s="774" t="s">
        <v>2229</v>
      </c>
      <c r="C638" s="753"/>
      <c r="D638" s="754"/>
      <c r="E638" s="722"/>
      <c r="F638" s="722"/>
    </row>
    <row r="639" spans="1:6" ht="13.8">
      <c r="A639" s="757"/>
      <c r="B639" s="774" t="s">
        <v>2325</v>
      </c>
      <c r="C639" s="772"/>
      <c r="D639" s="742"/>
      <c r="E639" s="722"/>
      <c r="F639" s="722"/>
    </row>
    <row r="640" spans="1:6" ht="84">
      <c r="A640" s="722"/>
      <c r="B640" s="760" t="s">
        <v>2095</v>
      </c>
      <c r="C640" s="722"/>
      <c r="D640" s="722"/>
      <c r="E640" s="722"/>
      <c r="F640" s="722"/>
    </row>
    <row r="641" spans="1:6">
      <c r="A641" s="722"/>
      <c r="B641" s="722"/>
      <c r="C641" s="722"/>
      <c r="D641" s="722"/>
      <c r="E641" s="722"/>
      <c r="F641" s="722"/>
    </row>
    <row r="642" spans="1:6" ht="14.4">
      <c r="A642" s="751" t="s">
        <v>1454</v>
      </c>
      <c r="B642" s="775" t="s">
        <v>2179</v>
      </c>
      <c r="C642" s="753" t="s">
        <v>212</v>
      </c>
      <c r="D642" s="754">
        <v>1</v>
      </c>
      <c r="E642" s="755">
        <v>800</v>
      </c>
      <c r="F642" s="756">
        <v>800</v>
      </c>
    </row>
    <row r="643" spans="1:6" ht="13.8">
      <c r="A643" s="757"/>
      <c r="B643" s="758" t="s">
        <v>2180</v>
      </c>
      <c r="C643" s="772"/>
      <c r="D643" s="742"/>
      <c r="E643" s="722"/>
      <c r="F643" s="722"/>
    </row>
    <row r="644" spans="1:6" ht="52.8">
      <c r="A644" s="757"/>
      <c r="B644" s="758" t="s">
        <v>2181</v>
      </c>
      <c r="C644" s="772"/>
      <c r="D644" s="742"/>
      <c r="E644" s="722"/>
      <c r="F644" s="722"/>
    </row>
    <row r="645" spans="1:6" ht="13.8">
      <c r="A645" s="757"/>
      <c r="B645" s="758" t="s">
        <v>2182</v>
      </c>
      <c r="C645" s="772"/>
      <c r="D645" s="742"/>
      <c r="E645" s="722"/>
      <c r="F645" s="722"/>
    </row>
    <row r="646" spans="1:6" ht="84">
      <c r="A646" s="722"/>
      <c r="B646" s="760" t="s">
        <v>2095</v>
      </c>
      <c r="C646" s="722"/>
      <c r="D646" s="722"/>
      <c r="E646" s="722"/>
      <c r="F646" s="722"/>
    </row>
    <row r="647" spans="1:6">
      <c r="A647" s="722"/>
      <c r="B647" s="722"/>
      <c r="C647" s="722"/>
      <c r="D647" s="722"/>
      <c r="E647" s="722"/>
      <c r="F647" s="722"/>
    </row>
    <row r="648" spans="1:6" ht="20.399999999999999">
      <c r="A648" s="745" t="s">
        <v>2353</v>
      </c>
      <c r="B648" s="746" t="s">
        <v>2354</v>
      </c>
      <c r="C648" s="747"/>
      <c r="D648" s="748"/>
      <c r="E648" s="749"/>
      <c r="F648" s="750"/>
    </row>
    <row r="649" spans="1:6">
      <c r="A649" s="722"/>
      <c r="B649" s="722"/>
      <c r="C649" s="722"/>
      <c r="D649" s="722"/>
      <c r="E649" s="722"/>
      <c r="F649" s="722"/>
    </row>
    <row r="650" spans="1:6" ht="13.8">
      <c r="A650" s="751" t="s">
        <v>1509</v>
      </c>
      <c r="B650" s="752" t="s">
        <v>2086</v>
      </c>
      <c r="C650" s="753" t="s">
        <v>212</v>
      </c>
      <c r="D650" s="754">
        <v>1</v>
      </c>
      <c r="E650" s="755">
        <v>280</v>
      </c>
      <c r="F650" s="756">
        <v>280</v>
      </c>
    </row>
    <row r="651" spans="1:6" ht="13.8">
      <c r="A651" s="757"/>
      <c r="B651" s="758" t="s">
        <v>2087</v>
      </c>
      <c r="C651" s="759"/>
      <c r="D651" s="742"/>
      <c r="E651" s="722"/>
      <c r="F651" s="722"/>
    </row>
    <row r="652" spans="1:6" ht="13.8">
      <c r="A652" s="757"/>
      <c r="B652" s="758" t="s">
        <v>2088</v>
      </c>
      <c r="C652" s="759"/>
      <c r="D652" s="742"/>
      <c r="E652" s="722"/>
      <c r="F652" s="722"/>
    </row>
    <row r="653" spans="1:6" ht="13.8">
      <c r="A653" s="757"/>
      <c r="B653" s="758" t="s">
        <v>2089</v>
      </c>
      <c r="C653" s="759"/>
      <c r="D653" s="742"/>
      <c r="E653" s="722"/>
      <c r="F653" s="722"/>
    </row>
    <row r="654" spans="1:6" ht="13.8">
      <c r="A654" s="757"/>
      <c r="B654" s="758" t="s">
        <v>2090</v>
      </c>
      <c r="C654" s="759"/>
      <c r="D654" s="742"/>
      <c r="E654" s="722"/>
      <c r="F654" s="722"/>
    </row>
    <row r="655" spans="1:6" ht="13.8">
      <c r="A655" s="757"/>
      <c r="B655" s="758" t="s">
        <v>2091</v>
      </c>
      <c r="C655" s="759"/>
      <c r="D655" s="742"/>
      <c r="E655" s="722"/>
      <c r="F655" s="722"/>
    </row>
    <row r="656" spans="1:6" ht="13.8">
      <c r="A656" s="757"/>
      <c r="B656" s="758" t="s">
        <v>2092</v>
      </c>
      <c r="C656" s="759"/>
      <c r="D656" s="742"/>
      <c r="E656" s="722"/>
      <c r="F656" s="722"/>
    </row>
    <row r="657" spans="1:6" ht="13.8">
      <c r="A657" s="757"/>
      <c r="B657" s="758" t="s">
        <v>2093</v>
      </c>
      <c r="C657" s="759"/>
      <c r="D657" s="742"/>
      <c r="E657" s="722"/>
      <c r="F657" s="722"/>
    </row>
    <row r="658" spans="1:6" ht="13.8">
      <c r="A658" s="757"/>
      <c r="B658" s="758" t="s">
        <v>2094</v>
      </c>
      <c r="C658" s="759"/>
      <c r="D658" s="742"/>
      <c r="E658" s="722"/>
      <c r="F658" s="722"/>
    </row>
    <row r="659" spans="1:6" ht="84">
      <c r="A659" s="722"/>
      <c r="B659" s="760" t="s">
        <v>2095</v>
      </c>
      <c r="C659" s="722"/>
      <c r="D659" s="722"/>
      <c r="E659" s="722"/>
      <c r="F659" s="722"/>
    </row>
    <row r="660" spans="1:6">
      <c r="A660" s="722"/>
      <c r="B660" s="722"/>
      <c r="C660" s="722"/>
      <c r="D660" s="722"/>
      <c r="E660" s="722"/>
      <c r="F660" s="722"/>
    </row>
    <row r="661" spans="1:6" ht="14.4">
      <c r="A661" s="751" t="s">
        <v>1512</v>
      </c>
      <c r="B661" s="775" t="s">
        <v>2355</v>
      </c>
      <c r="C661" s="753" t="s">
        <v>212</v>
      </c>
      <c r="D661" s="754">
        <v>3</v>
      </c>
      <c r="E661" s="755">
        <v>1500</v>
      </c>
      <c r="F661" s="756">
        <v>4500</v>
      </c>
    </row>
    <row r="662" spans="1:6">
      <c r="A662" s="722"/>
      <c r="B662" s="758" t="s">
        <v>2356</v>
      </c>
      <c r="C662" s="722"/>
      <c r="D662" s="722"/>
      <c r="E662" s="722"/>
      <c r="F662" s="722"/>
    </row>
    <row r="663" spans="1:6">
      <c r="A663" s="722"/>
      <c r="B663" s="758" t="s">
        <v>2357</v>
      </c>
      <c r="C663" s="722"/>
      <c r="D663" s="722"/>
      <c r="E663" s="722"/>
      <c r="F663" s="722"/>
    </row>
    <row r="664" spans="1:6">
      <c r="A664" s="722"/>
      <c r="B664" s="758" t="s">
        <v>2358</v>
      </c>
      <c r="C664" s="722"/>
      <c r="D664" s="722"/>
      <c r="E664" s="722"/>
      <c r="F664" s="722"/>
    </row>
    <row r="665" spans="1:6" ht="26.4">
      <c r="A665" s="722"/>
      <c r="B665" s="758" t="s">
        <v>2359</v>
      </c>
      <c r="C665" s="722"/>
      <c r="D665" s="722"/>
      <c r="E665" s="722"/>
      <c r="F665" s="722"/>
    </row>
    <row r="666" spans="1:6">
      <c r="A666" s="722"/>
      <c r="B666" s="758" t="s">
        <v>2360</v>
      </c>
      <c r="C666" s="722"/>
      <c r="D666" s="722"/>
      <c r="E666" s="722"/>
      <c r="F666" s="722"/>
    </row>
    <row r="667" spans="1:6" ht="26.4">
      <c r="A667" s="722"/>
      <c r="B667" s="758" t="s">
        <v>2361</v>
      </c>
      <c r="C667" s="722"/>
      <c r="D667" s="722"/>
      <c r="E667" s="722"/>
      <c r="F667" s="722"/>
    </row>
    <row r="668" spans="1:6">
      <c r="A668" s="722"/>
      <c r="B668" s="758" t="s">
        <v>2362</v>
      </c>
      <c r="C668" s="722"/>
      <c r="D668" s="722"/>
      <c r="E668" s="722"/>
      <c r="F668" s="722"/>
    </row>
    <row r="669" spans="1:6">
      <c r="A669" s="722"/>
      <c r="B669" s="758" t="s">
        <v>2363</v>
      </c>
      <c r="C669" s="722"/>
      <c r="D669" s="722"/>
      <c r="E669" s="722"/>
      <c r="F669" s="722"/>
    </row>
    <row r="670" spans="1:6">
      <c r="A670" s="722"/>
      <c r="B670" s="758" t="s">
        <v>2364</v>
      </c>
      <c r="C670" s="722"/>
      <c r="D670" s="722"/>
      <c r="E670" s="722"/>
      <c r="F670" s="722"/>
    </row>
    <row r="671" spans="1:6">
      <c r="A671" s="722"/>
      <c r="B671" s="758" t="s">
        <v>2365</v>
      </c>
      <c r="C671" s="722"/>
      <c r="D671" s="722"/>
      <c r="E671" s="722"/>
      <c r="F671" s="722"/>
    </row>
    <row r="672" spans="1:6">
      <c r="A672" s="722"/>
      <c r="B672" s="758" t="s">
        <v>2366</v>
      </c>
      <c r="C672" s="722"/>
      <c r="D672" s="722"/>
      <c r="E672" s="722"/>
      <c r="F672" s="722"/>
    </row>
    <row r="673" spans="1:6">
      <c r="A673" s="722"/>
      <c r="B673" s="758" t="s">
        <v>2367</v>
      </c>
      <c r="C673" s="722"/>
      <c r="D673" s="722"/>
      <c r="E673" s="722"/>
      <c r="F673" s="722"/>
    </row>
    <row r="674" spans="1:6">
      <c r="A674" s="722"/>
      <c r="B674" s="758" t="s">
        <v>2368</v>
      </c>
      <c r="C674" s="722"/>
      <c r="D674" s="722"/>
      <c r="E674" s="722"/>
      <c r="F674" s="722"/>
    </row>
    <row r="675" spans="1:6">
      <c r="A675" s="722"/>
      <c r="B675" s="758" t="s">
        <v>2369</v>
      </c>
      <c r="C675" s="722"/>
      <c r="D675" s="722"/>
      <c r="E675" s="722"/>
      <c r="F675" s="722"/>
    </row>
    <row r="676" spans="1:6">
      <c r="A676" s="722"/>
      <c r="B676" s="758" t="s">
        <v>2370</v>
      </c>
      <c r="C676" s="722"/>
      <c r="D676" s="722"/>
      <c r="E676" s="722"/>
      <c r="F676" s="722"/>
    </row>
    <row r="677" spans="1:6" ht="84">
      <c r="A677" s="722"/>
      <c r="B677" s="760" t="s">
        <v>2095</v>
      </c>
      <c r="C677" s="722"/>
      <c r="D677" s="722"/>
      <c r="E677" s="722"/>
      <c r="F677" s="722"/>
    </row>
    <row r="678" spans="1:6">
      <c r="A678" s="722"/>
      <c r="B678" s="722"/>
      <c r="C678" s="722"/>
      <c r="D678" s="722"/>
      <c r="E678" s="722"/>
      <c r="F678" s="722"/>
    </row>
    <row r="679" spans="1:6" ht="20.399999999999999">
      <c r="A679" s="745" t="s">
        <v>2371</v>
      </c>
      <c r="B679" s="746" t="s">
        <v>2372</v>
      </c>
      <c r="C679" s="747"/>
      <c r="D679" s="748"/>
      <c r="E679" s="749"/>
      <c r="F679" s="750"/>
    </row>
    <row r="680" spans="1:6">
      <c r="A680" s="722"/>
      <c r="B680" s="722"/>
      <c r="C680" s="722"/>
      <c r="D680" s="722"/>
      <c r="E680" s="722"/>
      <c r="F680" s="722"/>
    </row>
    <row r="681" spans="1:6" ht="20.399999999999999">
      <c r="A681" s="745" t="s">
        <v>2373</v>
      </c>
      <c r="B681" s="746" t="s">
        <v>2374</v>
      </c>
      <c r="C681" s="747"/>
      <c r="D681" s="748"/>
      <c r="E681" s="749"/>
      <c r="F681" s="750"/>
    </row>
    <row r="682" spans="1:6">
      <c r="A682" s="722"/>
      <c r="B682" s="722"/>
      <c r="C682" s="722"/>
      <c r="D682" s="722"/>
      <c r="E682" s="722"/>
      <c r="F682" s="722"/>
    </row>
    <row r="683" spans="1:6" ht="13.8">
      <c r="A683" s="761" t="s">
        <v>2375</v>
      </c>
      <c r="B683" s="752" t="s">
        <v>2096</v>
      </c>
      <c r="C683" s="762" t="s">
        <v>212</v>
      </c>
      <c r="D683" s="763">
        <v>1</v>
      </c>
      <c r="E683" s="755">
        <v>300</v>
      </c>
      <c r="F683" s="756">
        <v>300</v>
      </c>
    </row>
    <row r="684" spans="1:6">
      <c r="A684" s="764"/>
      <c r="B684" s="758" t="s">
        <v>2097</v>
      </c>
      <c r="C684" s="765"/>
      <c r="D684" s="766"/>
      <c r="E684" s="722"/>
      <c r="F684" s="722"/>
    </row>
    <row r="685" spans="1:6">
      <c r="A685" s="764"/>
      <c r="B685" s="758" t="s">
        <v>2098</v>
      </c>
      <c r="C685" s="765"/>
      <c r="D685" s="766"/>
      <c r="E685" s="722"/>
      <c r="F685" s="722"/>
    </row>
    <row r="686" spans="1:6">
      <c r="A686" s="764"/>
      <c r="B686" s="758" t="s">
        <v>2099</v>
      </c>
      <c r="C686" s="765"/>
      <c r="D686" s="766"/>
      <c r="E686" s="722"/>
      <c r="F686" s="722"/>
    </row>
    <row r="687" spans="1:6">
      <c r="A687" s="764"/>
      <c r="B687" s="758" t="s">
        <v>2100</v>
      </c>
      <c r="C687" s="765"/>
      <c r="D687" s="766"/>
      <c r="E687" s="722"/>
      <c r="F687" s="722"/>
    </row>
    <row r="688" spans="1:6">
      <c r="A688" s="764"/>
      <c r="B688" s="758" t="s">
        <v>2101</v>
      </c>
      <c r="C688" s="765"/>
      <c r="D688" s="766"/>
      <c r="E688" s="722"/>
      <c r="F688" s="722"/>
    </row>
    <row r="689" spans="1:7" ht="39.6">
      <c r="A689" s="764"/>
      <c r="B689" s="758" t="s">
        <v>2102</v>
      </c>
      <c r="C689" s="765"/>
      <c r="D689" s="766"/>
      <c r="E689" s="722"/>
      <c r="F689" s="722"/>
    </row>
    <row r="690" spans="1:7">
      <c r="A690" s="764"/>
      <c r="B690" s="758" t="s">
        <v>2103</v>
      </c>
      <c r="C690" s="765"/>
      <c r="D690" s="766"/>
      <c r="E690" s="722"/>
      <c r="F690" s="722"/>
    </row>
    <row r="691" spans="1:7">
      <c r="A691" s="764"/>
      <c r="B691" s="758" t="s">
        <v>2104</v>
      </c>
      <c r="C691" s="765"/>
      <c r="D691" s="766"/>
      <c r="E691" s="722"/>
      <c r="F691" s="722"/>
    </row>
    <row r="692" spans="1:7">
      <c r="A692" s="764"/>
      <c r="B692" s="758" t="s">
        <v>2105</v>
      </c>
      <c r="C692" s="765"/>
      <c r="D692" s="766"/>
      <c r="E692" s="722"/>
      <c r="F692" s="722"/>
    </row>
    <row r="693" spans="1:7">
      <c r="A693" s="764"/>
      <c r="B693" s="758" t="s">
        <v>2106</v>
      </c>
      <c r="C693" s="765"/>
      <c r="D693" s="766"/>
      <c r="E693" s="722"/>
      <c r="F693" s="722"/>
    </row>
    <row r="694" spans="1:7">
      <c r="A694" s="764"/>
      <c r="B694" s="758" t="s">
        <v>2107</v>
      </c>
      <c r="C694" s="765"/>
      <c r="D694" s="766"/>
      <c r="E694" s="722"/>
      <c r="F694" s="722"/>
    </row>
    <row r="695" spans="1:7" ht="84">
      <c r="A695" s="722"/>
      <c r="B695" s="760" t="s">
        <v>2095</v>
      </c>
      <c r="C695" s="722"/>
      <c r="D695" s="722"/>
      <c r="E695" s="722"/>
      <c r="F695" s="722"/>
    </row>
    <row r="696" spans="1:7">
      <c r="A696" s="722"/>
      <c r="B696" s="722"/>
      <c r="C696" s="722"/>
      <c r="D696" s="722"/>
      <c r="E696" s="722"/>
      <c r="F696" s="722"/>
    </row>
    <row r="697" spans="1:7" s="514" customFormat="1" ht="20.399999999999999">
      <c r="A697" s="745" t="s">
        <v>2376</v>
      </c>
      <c r="B697" s="806" t="s">
        <v>2377</v>
      </c>
      <c r="C697" s="747"/>
      <c r="D697" s="748"/>
      <c r="E697" s="807"/>
      <c r="F697" s="807"/>
      <c r="G697" s="513"/>
    </row>
    <row r="698" spans="1:7" ht="14.4">
      <c r="A698" s="808"/>
      <c r="B698" s="808"/>
      <c r="C698" s="808"/>
      <c r="D698" s="808"/>
      <c r="E698" s="722"/>
      <c r="F698" s="722"/>
    </row>
    <row r="699" spans="1:7" s="515" customFormat="1" ht="14.4">
      <c r="A699" s="793" t="s">
        <v>2378</v>
      </c>
      <c r="B699" s="809" t="s">
        <v>2379</v>
      </c>
      <c r="C699" s="753" t="s">
        <v>212</v>
      </c>
      <c r="D699" s="794">
        <v>14</v>
      </c>
      <c r="E699" s="755">
        <v>60</v>
      </c>
      <c r="F699" s="756">
        <v>840</v>
      </c>
    </row>
    <row r="700" spans="1:7" s="515" customFormat="1" ht="66">
      <c r="A700" s="793"/>
      <c r="B700" s="758" t="s">
        <v>2380</v>
      </c>
      <c r="C700" s="810"/>
      <c r="D700" s="794"/>
      <c r="E700" s="802"/>
      <c r="F700" s="811"/>
    </row>
    <row r="701" spans="1:7" s="515" customFormat="1" ht="14.4">
      <c r="A701" s="793"/>
      <c r="B701" s="758" t="s">
        <v>2381</v>
      </c>
      <c r="C701" s="810"/>
      <c r="D701" s="794"/>
      <c r="E701" s="802"/>
      <c r="F701" s="811"/>
    </row>
    <row r="702" spans="1:7" s="515" customFormat="1" ht="14.4">
      <c r="A702" s="793"/>
      <c r="B702" s="758" t="s">
        <v>2382</v>
      </c>
      <c r="C702" s="810"/>
      <c r="D702" s="794"/>
      <c r="E702" s="802"/>
      <c r="F702" s="811"/>
    </row>
    <row r="703" spans="1:7" ht="84">
      <c r="A703" s="808"/>
      <c r="B703" s="760" t="s">
        <v>2095</v>
      </c>
      <c r="C703" s="808"/>
      <c r="D703" s="808"/>
      <c r="E703" s="722"/>
      <c r="F703" s="722"/>
    </row>
    <row r="704" spans="1:7" ht="14.4">
      <c r="A704" s="808"/>
      <c r="B704" s="808"/>
      <c r="C704" s="808"/>
      <c r="D704" s="808"/>
      <c r="E704" s="722"/>
      <c r="F704" s="722"/>
    </row>
    <row r="705" spans="1:7" s="514" customFormat="1" ht="20.399999999999999">
      <c r="A705" s="745" t="s">
        <v>2383</v>
      </c>
      <c r="B705" s="806" t="s">
        <v>2384</v>
      </c>
      <c r="C705" s="747"/>
      <c r="D705" s="812"/>
      <c r="E705" s="807"/>
      <c r="F705" s="807"/>
      <c r="G705" s="513"/>
    </row>
    <row r="706" spans="1:7" s="515" customFormat="1" ht="14.4">
      <c r="A706" s="793"/>
      <c r="B706" s="810"/>
      <c r="C706" s="794"/>
      <c r="D706" s="795"/>
      <c r="E706" s="802"/>
      <c r="F706" s="811"/>
    </row>
    <row r="707" spans="1:7" s="515" customFormat="1" ht="14.4">
      <c r="A707" s="813" t="s">
        <v>2385</v>
      </c>
      <c r="B707" s="814" t="s">
        <v>2386</v>
      </c>
      <c r="C707" s="794" t="s">
        <v>206</v>
      </c>
      <c r="D707" s="815">
        <v>1</v>
      </c>
      <c r="E707" s="755">
        <v>800</v>
      </c>
      <c r="F707" s="756">
        <v>800</v>
      </c>
    </row>
    <row r="708" spans="1:7" s="515" customFormat="1" ht="14.4">
      <c r="A708" s="793"/>
      <c r="B708" s="816"/>
      <c r="C708" s="810"/>
      <c r="D708" s="794"/>
      <c r="E708" s="802"/>
      <c r="F708" s="811"/>
    </row>
    <row r="709" spans="1:7" s="515" customFormat="1" ht="14.4">
      <c r="A709" s="813" t="s">
        <v>2387</v>
      </c>
      <c r="B709" s="814" t="s">
        <v>2388</v>
      </c>
      <c r="C709" s="815" t="s">
        <v>206</v>
      </c>
      <c r="D709" s="815">
        <v>1</v>
      </c>
      <c r="E709" s="755">
        <v>2200</v>
      </c>
      <c r="F709" s="756">
        <v>2200</v>
      </c>
    </row>
    <row r="710" spans="1:7" s="515" customFormat="1" ht="14.4">
      <c r="A710" s="793"/>
      <c r="B710" s="816"/>
      <c r="C710" s="810"/>
      <c r="D710" s="794"/>
      <c r="E710" s="802"/>
      <c r="F710" s="811"/>
    </row>
    <row r="711" spans="1:7" s="515" customFormat="1" ht="14.4">
      <c r="A711" s="813" t="s">
        <v>2389</v>
      </c>
      <c r="B711" s="814" t="s">
        <v>2390</v>
      </c>
      <c r="C711" s="815" t="s">
        <v>206</v>
      </c>
      <c r="D711" s="815">
        <v>1</v>
      </c>
      <c r="E711" s="755">
        <v>300</v>
      </c>
      <c r="F711" s="756">
        <v>300</v>
      </c>
    </row>
    <row r="712" spans="1:7" s="515" customFormat="1" ht="14.4">
      <c r="A712" s="793"/>
      <c r="B712" s="816"/>
      <c r="C712" s="810"/>
      <c r="D712" s="794"/>
      <c r="E712" s="802"/>
      <c r="F712" s="811"/>
    </row>
    <row r="713" spans="1:7" s="515" customFormat="1" ht="14.4">
      <c r="A713" s="813" t="s">
        <v>2391</v>
      </c>
      <c r="B713" s="814" t="s">
        <v>2392</v>
      </c>
      <c r="C713" s="794" t="s">
        <v>206</v>
      </c>
      <c r="D713" s="815">
        <v>1</v>
      </c>
      <c r="E713" s="755">
        <v>300</v>
      </c>
      <c r="F713" s="756">
        <v>300</v>
      </c>
    </row>
    <row r="714" spans="1:7" s="515" customFormat="1" ht="43.2">
      <c r="A714" s="793"/>
      <c r="B714" s="817" t="s">
        <v>2393</v>
      </c>
      <c r="C714" s="810"/>
      <c r="D714" s="794"/>
      <c r="E714" s="802"/>
      <c r="F714" s="811"/>
    </row>
    <row r="715" spans="1:7" s="515" customFormat="1" ht="14.4">
      <c r="A715" s="793"/>
      <c r="B715" s="816"/>
      <c r="C715" s="810"/>
      <c r="D715" s="794"/>
      <c r="E715" s="802"/>
      <c r="F715" s="811"/>
    </row>
    <row r="716" spans="1:7" s="515" customFormat="1" ht="14.4">
      <c r="A716" s="813" t="s">
        <v>2394</v>
      </c>
      <c r="B716" s="814" t="s">
        <v>2395</v>
      </c>
      <c r="C716" s="794" t="s">
        <v>206</v>
      </c>
      <c r="D716" s="815">
        <v>1</v>
      </c>
      <c r="E716" s="755">
        <v>300</v>
      </c>
      <c r="F716" s="756">
        <v>300</v>
      </c>
    </row>
    <row r="717" spans="1:7" s="515" customFormat="1" ht="14.4">
      <c r="A717" s="793"/>
      <c r="B717" s="816"/>
      <c r="C717" s="810"/>
      <c r="D717" s="794"/>
      <c r="E717" s="802"/>
      <c r="F717" s="811"/>
    </row>
    <row r="718" spans="1:7" s="515" customFormat="1" ht="28.8">
      <c r="A718" s="813" t="s">
        <v>2396</v>
      </c>
      <c r="B718" s="814" t="s">
        <v>2397</v>
      </c>
      <c r="C718" s="794" t="s">
        <v>206</v>
      </c>
      <c r="D718" s="794">
        <v>1</v>
      </c>
      <c r="E718" s="755">
        <v>500</v>
      </c>
      <c r="F718" s="756">
        <v>500</v>
      </c>
    </row>
    <row r="719" spans="1:7" s="515" customFormat="1" ht="14.4">
      <c r="A719" s="813"/>
      <c r="B719" s="814"/>
      <c r="C719" s="794"/>
      <c r="D719" s="815"/>
      <c r="E719" s="832"/>
      <c r="F719" s="832"/>
    </row>
    <row r="720" spans="1:7" s="515" customFormat="1" ht="51" customHeight="1">
      <c r="A720" s="813" t="s">
        <v>2398</v>
      </c>
      <c r="B720" s="934" t="s">
        <v>2636</v>
      </c>
      <c r="C720" s="906"/>
      <c r="D720" s="906"/>
      <c r="E720" s="906"/>
    </row>
    <row r="721" spans="1:6" s="515" customFormat="1" ht="14.4">
      <c r="A721" s="793"/>
      <c r="B721" s="816"/>
      <c r="C721" s="810"/>
      <c r="D721" s="794"/>
      <c r="E721" s="802"/>
      <c r="F721" s="811"/>
    </row>
    <row r="722" spans="1:6" s="515" customFormat="1" ht="14.4">
      <c r="A722" s="813"/>
      <c r="B722" s="814"/>
      <c r="C722" s="794"/>
      <c r="D722" s="815">
        <v>1</v>
      </c>
      <c r="E722" s="755"/>
      <c r="F722" s="756">
        <f>0.05*SUM(F80:F719)</f>
        <v>3780</v>
      </c>
    </row>
    <row r="723" spans="1:6">
      <c r="A723" s="722"/>
      <c r="B723" s="722"/>
      <c r="C723" s="722"/>
      <c r="D723" s="722"/>
      <c r="E723" s="722"/>
      <c r="F723" s="722"/>
    </row>
    <row r="724" spans="1:6" ht="15.6">
      <c r="A724" s="722"/>
      <c r="B724" s="818" t="s">
        <v>216</v>
      </c>
      <c r="C724" s="722"/>
      <c r="D724" s="722"/>
      <c r="E724" s="722"/>
      <c r="F724" s="819">
        <f>SUM(F79:F722)</f>
        <v>79380</v>
      </c>
    </row>
    <row r="725" spans="1:6">
      <c r="A725" s="722"/>
      <c r="B725" s="722"/>
      <c r="C725" s="722"/>
      <c r="D725" s="722"/>
      <c r="E725" s="722"/>
      <c r="F725" s="722"/>
    </row>
    <row r="726" spans="1:6">
      <c r="A726" s="722"/>
      <c r="B726" s="722"/>
      <c r="C726" s="722"/>
      <c r="D726" s="722"/>
      <c r="E726" s="722"/>
      <c r="F726" s="722"/>
    </row>
  </sheetData>
  <mergeCells count="1">
    <mergeCell ref="B720:E720"/>
  </mergeCells>
  <pageMargins left="0.7" right="0.7" top="0.75" bottom="0.75" header="0.3" footer="0.3"/>
  <pageSetup paperSize="9" scale="88" orientation="portrait" r:id="rId1"/>
  <headerFooter>
    <oddFooter>&amp;ROprema kuhinje</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9B365"/>
  </sheetPr>
  <dimension ref="A1:K15758"/>
  <sheetViews>
    <sheetView view="pageBreakPreview" zoomScaleNormal="100" zoomScaleSheetLayoutView="100" workbookViewId="0">
      <selection activeCell="B1" sqref="B1"/>
    </sheetView>
  </sheetViews>
  <sheetFormatPr defaultColWidth="9.109375" defaultRowHeight="13.2"/>
  <cols>
    <col min="1" max="1" width="5.44140625" style="516" customWidth="1"/>
    <col min="2" max="2" width="49" style="606" customWidth="1"/>
    <col min="3" max="3" width="6.44140625" style="518" customWidth="1"/>
    <col min="4" max="4" width="7.5546875" style="519" customWidth="1"/>
    <col min="5" max="5" width="11" style="520" customWidth="1"/>
    <col min="6" max="6" width="13.88671875" style="241" customWidth="1"/>
    <col min="7" max="7" width="45" style="267" customWidth="1"/>
    <col min="8" max="16384" width="9.109375" style="267"/>
  </cols>
  <sheetData>
    <row r="1" spans="1:6">
      <c r="B1" s="517"/>
    </row>
    <row r="2" spans="1:6">
      <c r="A2" s="521"/>
      <c r="B2" s="522"/>
      <c r="C2" s="523"/>
    </row>
    <row r="3" spans="1:6">
      <c r="B3" s="517"/>
    </row>
    <row r="4" spans="1:6">
      <c r="A4" s="524"/>
      <c r="B4" s="522" t="s">
        <v>459</v>
      </c>
    </row>
    <row r="5" spans="1:6">
      <c r="A5" s="524"/>
      <c r="B5" s="517"/>
      <c r="C5" s="523"/>
    </row>
    <row r="6" spans="1:6" ht="26.4">
      <c r="A6" s="525"/>
      <c r="B6" s="517" t="s">
        <v>2403</v>
      </c>
      <c r="F6" s="257"/>
    </row>
    <row r="7" spans="1:6">
      <c r="A7" s="525"/>
      <c r="B7" s="517"/>
      <c r="F7" s="257"/>
    </row>
    <row r="8" spans="1:6">
      <c r="A8" s="521"/>
      <c r="B8" s="522" t="s">
        <v>2400</v>
      </c>
      <c r="C8" s="526"/>
      <c r="F8" s="257"/>
    </row>
    <row r="9" spans="1:6">
      <c r="A9" s="521"/>
      <c r="B9" s="517"/>
      <c r="C9" s="526"/>
      <c r="F9" s="257"/>
    </row>
    <row r="10" spans="1:6">
      <c r="A10" s="521"/>
      <c r="B10" s="517"/>
      <c r="C10" s="526"/>
      <c r="F10" s="257"/>
    </row>
    <row r="11" spans="1:6">
      <c r="A11" s="525"/>
      <c r="B11" s="517"/>
      <c r="F11" s="257"/>
    </row>
    <row r="12" spans="1:6">
      <c r="A12" s="524"/>
      <c r="B12" s="522"/>
      <c r="C12" s="523"/>
      <c r="F12" s="257"/>
    </row>
    <row r="13" spans="1:6">
      <c r="B13" s="527"/>
      <c r="C13" s="523"/>
      <c r="F13" s="257"/>
    </row>
    <row r="14" spans="1:6">
      <c r="A14" s="516" t="s">
        <v>409</v>
      </c>
      <c r="B14" s="517" t="s">
        <v>2404</v>
      </c>
      <c r="C14" s="523"/>
      <c r="F14" s="257">
        <f>F94</f>
        <v>10206.25</v>
      </c>
    </row>
    <row r="15" spans="1:6">
      <c r="B15" s="527"/>
      <c r="C15" s="523"/>
      <c r="F15" s="257"/>
    </row>
    <row r="16" spans="1:6">
      <c r="A16" s="516" t="s">
        <v>410</v>
      </c>
      <c r="B16" s="517" t="s">
        <v>2405</v>
      </c>
      <c r="C16" s="523"/>
      <c r="F16" s="257">
        <f>F126</f>
        <v>4563.8999999999996</v>
      </c>
    </row>
    <row r="17" spans="1:6">
      <c r="B17" s="527"/>
      <c r="C17" s="523"/>
      <c r="F17" s="257"/>
    </row>
    <row r="18" spans="1:6">
      <c r="A18" s="516" t="s">
        <v>411</v>
      </c>
      <c r="B18" s="517" t="s">
        <v>2406</v>
      </c>
      <c r="C18" s="523"/>
      <c r="F18" s="257">
        <f>F159</f>
        <v>9449.75</v>
      </c>
    </row>
    <row r="19" spans="1:6">
      <c r="B19" s="527"/>
      <c r="C19" s="523"/>
      <c r="F19" s="257"/>
    </row>
    <row r="20" spans="1:6">
      <c r="A20" s="516" t="s">
        <v>1559</v>
      </c>
      <c r="B20" s="517" t="s">
        <v>2407</v>
      </c>
      <c r="C20" s="523"/>
      <c r="F20" s="257">
        <f>F204</f>
        <v>26394.5</v>
      </c>
    </row>
    <row r="21" spans="1:6">
      <c r="B21" s="527"/>
      <c r="C21" s="523"/>
      <c r="F21" s="257"/>
    </row>
    <row r="22" spans="1:6">
      <c r="A22" s="516" t="s">
        <v>2013</v>
      </c>
      <c r="B22" s="517" t="s">
        <v>2408</v>
      </c>
      <c r="C22" s="523"/>
      <c r="F22" s="257">
        <f>F280</f>
        <v>9710.9999999999982</v>
      </c>
    </row>
    <row r="23" spans="1:6">
      <c r="B23" s="517"/>
      <c r="C23" s="523"/>
      <c r="F23" s="257"/>
    </row>
    <row r="24" spans="1:6">
      <c r="A24" s="516" t="s">
        <v>2015</v>
      </c>
      <c r="B24" s="517" t="s">
        <v>2409</v>
      </c>
      <c r="C24" s="523"/>
      <c r="F24" s="257">
        <f>F383</f>
        <v>57606.6</v>
      </c>
    </row>
    <row r="25" spans="1:6">
      <c r="B25" s="517"/>
      <c r="C25" s="523"/>
      <c r="F25" s="257"/>
    </row>
    <row r="26" spans="1:6">
      <c r="A26" s="516" t="s">
        <v>2399</v>
      </c>
      <c r="B26" s="517" t="s">
        <v>2410</v>
      </c>
      <c r="C26" s="523"/>
      <c r="F26" s="257">
        <f>F421</f>
        <v>1507.2</v>
      </c>
    </row>
    <row r="27" spans="1:6">
      <c r="B27" s="517"/>
      <c r="C27" s="523"/>
      <c r="F27" s="257"/>
    </row>
    <row r="28" spans="1:6">
      <c r="A28" s="516" t="s">
        <v>2401</v>
      </c>
      <c r="B28" s="517" t="s">
        <v>2411</v>
      </c>
      <c r="C28" s="523"/>
      <c r="F28" s="257">
        <f>F456</f>
        <v>5085.25</v>
      </c>
    </row>
    <row r="29" spans="1:6">
      <c r="B29" s="517"/>
      <c r="C29" s="523"/>
      <c r="F29" s="257"/>
    </row>
    <row r="30" spans="1:6">
      <c r="A30" s="516" t="s">
        <v>83</v>
      </c>
      <c r="B30" s="517" t="s">
        <v>2412</v>
      </c>
      <c r="C30" s="528">
        <v>0.05</v>
      </c>
      <c r="F30" s="257">
        <f>C30*(F14+F16+F18+F20+F22+F24+F26+F28)</f>
        <v>6226.2224999999999</v>
      </c>
    </row>
    <row r="31" spans="1:6">
      <c r="B31" s="517"/>
      <c r="C31" s="528"/>
      <c r="F31" s="257"/>
    </row>
    <row r="32" spans="1:6" ht="54.75" customHeight="1">
      <c r="A32" s="820" t="s">
        <v>2639</v>
      </c>
      <c r="B32" s="720" t="s">
        <v>2636</v>
      </c>
      <c r="C32" s="528"/>
      <c r="F32" s="721">
        <f>0.05*SUM(F13:F30)</f>
        <v>6537.533625</v>
      </c>
    </row>
    <row r="33" spans="1:6">
      <c r="A33" s="529"/>
      <c r="B33" s="530"/>
      <c r="C33" s="531"/>
      <c r="D33" s="532"/>
      <c r="E33" s="533"/>
      <c r="F33" s="534"/>
    </row>
    <row r="34" spans="1:6">
      <c r="B34" s="535" t="s">
        <v>2638</v>
      </c>
      <c r="C34" s="523"/>
      <c r="F34" s="257">
        <f>SUM(F13:F32)</f>
        <v>137288.206125</v>
      </c>
    </row>
    <row r="35" spans="1:6">
      <c r="B35" s="527"/>
      <c r="C35" s="523"/>
      <c r="F35" s="257"/>
    </row>
    <row r="36" spans="1:6">
      <c r="B36" s="535"/>
      <c r="C36" s="536"/>
      <c r="F36" s="257"/>
    </row>
    <row r="37" spans="1:6">
      <c r="B37" s="527"/>
      <c r="C37" s="523"/>
      <c r="F37" s="257"/>
    </row>
    <row r="38" spans="1:6">
      <c r="B38" s="535"/>
      <c r="C38" s="523"/>
      <c r="F38" s="257"/>
    </row>
    <row r="39" spans="1:6">
      <c r="B39" s="527"/>
      <c r="C39" s="523"/>
      <c r="F39" s="257"/>
    </row>
    <row r="40" spans="1:6">
      <c r="B40" s="527"/>
      <c r="C40" s="523"/>
      <c r="F40" s="257"/>
    </row>
    <row r="41" spans="1:6">
      <c r="B41" s="527"/>
      <c r="C41" s="523"/>
      <c r="F41" s="257"/>
    </row>
    <row r="42" spans="1:6">
      <c r="B42" s="527"/>
      <c r="C42" s="523"/>
      <c r="F42" s="257"/>
    </row>
    <row r="43" spans="1:6">
      <c r="B43" s="527"/>
      <c r="C43" s="523"/>
      <c r="F43" s="257"/>
    </row>
    <row r="44" spans="1:6">
      <c r="B44" s="527"/>
      <c r="C44" s="523"/>
      <c r="F44" s="257"/>
    </row>
    <row r="45" spans="1:6">
      <c r="B45" s="527"/>
      <c r="C45" s="523"/>
      <c r="F45" s="257"/>
    </row>
    <row r="46" spans="1:6">
      <c r="B46" s="527"/>
      <c r="C46" s="523"/>
      <c r="F46" s="257"/>
    </row>
    <row r="47" spans="1:6">
      <c r="B47" s="527"/>
      <c r="C47" s="523"/>
      <c r="F47" s="257"/>
    </row>
    <row r="48" spans="1:6">
      <c r="B48" s="527"/>
      <c r="C48" s="523"/>
      <c r="F48" s="257"/>
    </row>
    <row r="49" spans="1:6">
      <c r="B49" s="527"/>
      <c r="C49" s="523"/>
      <c r="F49" s="257"/>
    </row>
    <row r="50" spans="1:6">
      <c r="B50" s="527"/>
      <c r="C50" s="523"/>
      <c r="F50" s="257"/>
    </row>
    <row r="51" spans="1:6">
      <c r="B51" s="527"/>
      <c r="C51" s="523"/>
      <c r="F51" s="257"/>
    </row>
    <row r="52" spans="1:6">
      <c r="B52" s="517"/>
      <c r="C52" s="523"/>
      <c r="F52" s="257"/>
    </row>
    <row r="53" spans="1:6">
      <c r="B53" s="527"/>
      <c r="C53" s="523"/>
      <c r="F53" s="257"/>
    </row>
    <row r="54" spans="1:6">
      <c r="B54" s="517"/>
      <c r="C54" s="523"/>
      <c r="F54" s="257"/>
    </row>
    <row r="55" spans="1:6">
      <c r="B55" s="527"/>
      <c r="C55" s="523"/>
      <c r="F55" s="257"/>
    </row>
    <row r="56" spans="1:6">
      <c r="B56" s="517"/>
    </row>
    <row r="57" spans="1:6">
      <c r="B57" s="537" t="s">
        <v>444</v>
      </c>
    </row>
    <row r="58" spans="1:6">
      <c r="B58" s="537"/>
    </row>
    <row r="59" spans="1:6">
      <c r="A59" s="538" t="s">
        <v>2414</v>
      </c>
      <c r="B59" s="539" t="s">
        <v>2415</v>
      </c>
      <c r="C59" s="540" t="s">
        <v>2416</v>
      </c>
      <c r="D59" s="541" t="s">
        <v>2417</v>
      </c>
      <c r="E59" s="542" t="s">
        <v>2418</v>
      </c>
      <c r="F59" s="542" t="s">
        <v>2419</v>
      </c>
    </row>
    <row r="60" spans="1:6">
      <c r="A60" s="521"/>
      <c r="B60" s="517"/>
      <c r="C60" s="543"/>
      <c r="D60" s="544"/>
      <c r="E60" s="545"/>
    </row>
    <row r="61" spans="1:6">
      <c r="A61" s="521" t="s">
        <v>409</v>
      </c>
      <c r="B61" s="522" t="s">
        <v>2420</v>
      </c>
      <c r="C61" s="546"/>
      <c r="D61" s="544"/>
      <c r="E61" s="545"/>
    </row>
    <row r="62" spans="1:6">
      <c r="A62" s="521"/>
      <c r="B62" s="522"/>
      <c r="C62" s="546"/>
      <c r="D62" s="544"/>
      <c r="E62" s="545"/>
    </row>
    <row r="63" spans="1:6">
      <c r="A63" s="547" t="s">
        <v>91</v>
      </c>
      <c r="B63" s="517" t="s">
        <v>2421</v>
      </c>
      <c r="C63" s="546"/>
      <c r="D63" s="544"/>
      <c r="E63" s="545"/>
    </row>
    <row r="64" spans="1:6">
      <c r="A64" s="521"/>
      <c r="B64" s="522"/>
      <c r="C64" s="546" t="s">
        <v>962</v>
      </c>
      <c r="D64" s="544">
        <v>105</v>
      </c>
      <c r="E64" s="545">
        <v>3.25</v>
      </c>
      <c r="F64" s="241">
        <f>D64*E64</f>
        <v>341.25</v>
      </c>
    </row>
    <row r="65" spans="1:6">
      <c r="A65" s="521"/>
      <c r="B65" s="522"/>
      <c r="C65" s="546"/>
      <c r="D65" s="544"/>
      <c r="E65" s="545"/>
    </row>
    <row r="66" spans="1:6" ht="26.4">
      <c r="A66" s="525" t="s">
        <v>92</v>
      </c>
      <c r="B66" s="517" t="s">
        <v>2422</v>
      </c>
      <c r="C66" s="546"/>
      <c r="D66" s="544"/>
      <c r="E66" s="545"/>
    </row>
    <row r="67" spans="1:6">
      <c r="A67" s="521"/>
      <c r="B67" s="522"/>
      <c r="C67" s="546" t="s">
        <v>7</v>
      </c>
      <c r="D67" s="544">
        <v>140</v>
      </c>
      <c r="E67" s="545">
        <v>3.25</v>
      </c>
      <c r="F67" s="241">
        <f>D67*E67</f>
        <v>455</v>
      </c>
    </row>
    <row r="68" spans="1:6">
      <c r="A68" s="521"/>
      <c r="B68" s="522"/>
      <c r="C68" s="546"/>
      <c r="D68" s="544"/>
      <c r="E68" s="545"/>
    </row>
    <row r="69" spans="1:6" ht="39.6">
      <c r="A69" s="547" t="s">
        <v>143</v>
      </c>
      <c r="B69" s="517" t="s">
        <v>2423</v>
      </c>
      <c r="C69" s="548"/>
      <c r="D69" s="544"/>
      <c r="E69" s="545"/>
    </row>
    <row r="70" spans="1:6">
      <c r="A70" s="521"/>
      <c r="B70" s="517"/>
      <c r="C70" s="548" t="s">
        <v>962</v>
      </c>
      <c r="D70" s="544">
        <v>15</v>
      </c>
      <c r="E70" s="545">
        <v>3.7</v>
      </c>
      <c r="F70" s="241">
        <f>D70*E70</f>
        <v>55.5</v>
      </c>
    </row>
    <row r="71" spans="1:6">
      <c r="A71" s="521"/>
      <c r="B71" s="527"/>
      <c r="C71" s="549"/>
      <c r="D71" s="550"/>
      <c r="E71" s="551"/>
      <c r="F71" s="552"/>
    </row>
    <row r="72" spans="1:6" ht="39.6">
      <c r="A72" s="547" t="s">
        <v>144</v>
      </c>
      <c r="B72" s="517" t="s">
        <v>2424</v>
      </c>
      <c r="C72" s="548"/>
      <c r="D72" s="544"/>
      <c r="E72" s="545"/>
    </row>
    <row r="73" spans="1:6">
      <c r="A73" s="521"/>
      <c r="B73" s="517"/>
      <c r="C73" s="548" t="s">
        <v>962</v>
      </c>
      <c r="D73" s="544">
        <v>45</v>
      </c>
      <c r="E73" s="545">
        <v>3.7</v>
      </c>
      <c r="F73" s="241">
        <f>D73*E73</f>
        <v>166.5</v>
      </c>
    </row>
    <row r="74" spans="1:6">
      <c r="A74" s="521"/>
      <c r="B74" s="553"/>
      <c r="C74" s="554"/>
      <c r="D74" s="550"/>
      <c r="E74" s="551"/>
      <c r="F74" s="552"/>
    </row>
    <row r="75" spans="1:6">
      <c r="A75" s="547" t="s">
        <v>145</v>
      </c>
      <c r="B75" s="517" t="s">
        <v>2425</v>
      </c>
      <c r="C75" s="554"/>
      <c r="D75" s="550"/>
      <c r="E75" s="551"/>
      <c r="F75" s="552"/>
    </row>
    <row r="76" spans="1:6">
      <c r="A76" s="521"/>
      <c r="B76" s="553"/>
      <c r="C76" s="548" t="s">
        <v>2</v>
      </c>
      <c r="D76" s="544">
        <v>20</v>
      </c>
      <c r="E76" s="545">
        <v>85</v>
      </c>
      <c r="F76" s="241">
        <f>D76*E76</f>
        <v>1700</v>
      </c>
    </row>
    <row r="77" spans="1:6">
      <c r="A77" s="521"/>
      <c r="B77" s="553"/>
      <c r="C77" s="554"/>
      <c r="D77" s="550"/>
      <c r="E77" s="551"/>
      <c r="F77" s="552"/>
    </row>
    <row r="78" spans="1:6" ht="26.4">
      <c r="A78" s="547" t="s">
        <v>178</v>
      </c>
      <c r="B78" s="517" t="s">
        <v>2426</v>
      </c>
      <c r="C78" s="548"/>
      <c r="D78" s="544"/>
      <c r="E78" s="545"/>
    </row>
    <row r="79" spans="1:6">
      <c r="A79" s="521"/>
      <c r="B79" s="522"/>
      <c r="C79" s="548" t="s">
        <v>962</v>
      </c>
      <c r="D79" s="544">
        <v>5</v>
      </c>
      <c r="E79" s="545">
        <v>19.5</v>
      </c>
      <c r="F79" s="241">
        <f>D79*E79</f>
        <v>97.5</v>
      </c>
    </row>
    <row r="80" spans="1:6">
      <c r="A80" s="521"/>
      <c r="B80" s="527"/>
      <c r="C80" s="554"/>
      <c r="D80" s="550"/>
      <c r="E80" s="551"/>
      <c r="F80" s="552"/>
    </row>
    <row r="81" spans="1:9" ht="26.4">
      <c r="A81" s="547" t="s">
        <v>179</v>
      </c>
      <c r="B81" s="517" t="s">
        <v>2427</v>
      </c>
      <c r="C81" s="548"/>
      <c r="D81" s="544"/>
      <c r="E81" s="545"/>
    </row>
    <row r="82" spans="1:9">
      <c r="A82" s="521"/>
      <c r="B82" s="522"/>
      <c r="C82" s="548" t="s">
        <v>962</v>
      </c>
      <c r="D82" s="544">
        <v>75</v>
      </c>
      <c r="E82" s="545">
        <v>19.5</v>
      </c>
      <c r="F82" s="241">
        <f>D82*E82</f>
        <v>1462.5</v>
      </c>
    </row>
    <row r="83" spans="1:9">
      <c r="A83" s="521"/>
      <c r="B83" s="527"/>
      <c r="C83" s="554"/>
      <c r="D83" s="550"/>
      <c r="E83" s="551"/>
      <c r="F83" s="552"/>
    </row>
    <row r="84" spans="1:9" ht="26.4">
      <c r="A84" s="547" t="s">
        <v>180</v>
      </c>
      <c r="B84" s="517" t="s">
        <v>2428</v>
      </c>
      <c r="C84" s="548"/>
      <c r="D84" s="544"/>
      <c r="E84" s="545"/>
    </row>
    <row r="85" spans="1:9">
      <c r="A85" s="521"/>
      <c r="B85" s="522"/>
      <c r="C85" s="548" t="s">
        <v>962</v>
      </c>
      <c r="D85" s="544">
        <v>60</v>
      </c>
      <c r="E85" s="545">
        <v>19.5</v>
      </c>
      <c r="F85" s="241">
        <f>D85*E85</f>
        <v>1170</v>
      </c>
    </row>
    <row r="86" spans="1:9">
      <c r="A86" s="521"/>
      <c r="B86" s="527"/>
      <c r="C86" s="554"/>
      <c r="D86" s="550"/>
      <c r="E86" s="551"/>
      <c r="F86" s="552"/>
    </row>
    <row r="87" spans="1:9" ht="26.4">
      <c r="A87" s="547" t="s">
        <v>93</v>
      </c>
      <c r="B87" s="517" t="s">
        <v>2429</v>
      </c>
      <c r="C87" s="548"/>
      <c r="D87" s="544"/>
      <c r="E87" s="545"/>
    </row>
    <row r="88" spans="1:9">
      <c r="A88" s="521"/>
      <c r="B88" s="522"/>
      <c r="C88" s="548" t="s">
        <v>962</v>
      </c>
      <c r="D88" s="544">
        <v>85</v>
      </c>
      <c r="E88" s="545">
        <v>46.8</v>
      </c>
      <c r="F88" s="241">
        <f>D88*E88</f>
        <v>3977.9999999999995</v>
      </c>
    </row>
    <row r="89" spans="1:9">
      <c r="A89" s="521"/>
      <c r="B89" s="527"/>
      <c r="C89" s="554"/>
      <c r="D89" s="550"/>
      <c r="E89" s="551"/>
      <c r="F89" s="552"/>
    </row>
    <row r="90" spans="1:9" ht="26.4">
      <c r="A90" s="547" t="s">
        <v>75</v>
      </c>
      <c r="B90" s="517" t="s">
        <v>2430</v>
      </c>
      <c r="C90" s="548"/>
      <c r="D90" s="544"/>
      <c r="E90" s="545"/>
    </row>
    <row r="91" spans="1:9">
      <c r="A91" s="521"/>
      <c r="B91" s="522"/>
      <c r="C91" s="548" t="s">
        <v>212</v>
      </c>
      <c r="D91" s="544">
        <v>4</v>
      </c>
      <c r="E91" s="545">
        <v>195</v>
      </c>
      <c r="F91" s="241">
        <f>D91*E91</f>
        <v>780</v>
      </c>
    </row>
    <row r="92" spans="1:9">
      <c r="A92" s="521"/>
      <c r="B92" s="527"/>
      <c r="C92" s="554"/>
      <c r="D92" s="550"/>
      <c r="E92" s="551"/>
      <c r="F92" s="552"/>
    </row>
    <row r="93" spans="1:9">
      <c r="A93" s="555"/>
      <c r="B93" s="556"/>
      <c r="C93" s="557"/>
      <c r="D93" s="558"/>
      <c r="E93" s="559"/>
      <c r="F93" s="560"/>
    </row>
    <row r="94" spans="1:9">
      <c r="A94" s="521"/>
      <c r="B94" s="535" t="s">
        <v>2413</v>
      </c>
      <c r="C94" s="548"/>
      <c r="D94" s="544"/>
      <c r="E94" s="545"/>
      <c r="F94" s="241">
        <f>SUM(F64:F93)</f>
        <v>10206.25</v>
      </c>
    </row>
    <row r="95" spans="1:9" s="562" customFormat="1">
      <c r="A95" s="521"/>
      <c r="B95" s="535"/>
      <c r="C95" s="548"/>
      <c r="D95" s="544"/>
      <c r="E95" s="545"/>
      <c r="F95" s="241"/>
      <c r="G95" s="561"/>
      <c r="I95" s="563"/>
    </row>
    <row r="96" spans="1:9" s="562" customFormat="1">
      <c r="A96" s="521"/>
      <c r="B96" s="535"/>
      <c r="C96" s="548"/>
      <c r="D96" s="544"/>
      <c r="E96" s="545"/>
      <c r="F96" s="241"/>
      <c r="G96" s="561"/>
      <c r="I96" s="563"/>
    </row>
    <row r="97" spans="1:9" s="562" customFormat="1">
      <c r="A97" s="525"/>
      <c r="B97" s="517"/>
      <c r="C97" s="548"/>
      <c r="D97" s="544"/>
      <c r="E97" s="545"/>
      <c r="F97" s="241"/>
      <c r="G97" s="561"/>
      <c r="I97" s="563"/>
    </row>
    <row r="98" spans="1:9" s="562" customFormat="1">
      <c r="A98" s="521" t="s">
        <v>410</v>
      </c>
      <c r="B98" s="522" t="s">
        <v>2431</v>
      </c>
      <c r="C98" s="548"/>
      <c r="D98" s="544"/>
      <c r="E98" s="545"/>
      <c r="F98" s="241"/>
      <c r="G98" s="561"/>
      <c r="I98" s="563"/>
    </row>
    <row r="99" spans="1:9" s="562" customFormat="1">
      <c r="A99" s="521"/>
      <c r="B99" s="522"/>
      <c r="C99" s="548"/>
      <c r="D99" s="544"/>
      <c r="E99" s="545"/>
      <c r="F99" s="241"/>
      <c r="G99" s="561"/>
      <c r="I99" s="563"/>
    </row>
    <row r="100" spans="1:9" s="562" customFormat="1">
      <c r="A100" s="525" t="s">
        <v>91</v>
      </c>
      <c r="B100" s="517" t="s">
        <v>2432</v>
      </c>
      <c r="C100" s="518"/>
      <c r="D100" s="519"/>
      <c r="E100" s="520"/>
      <c r="F100" s="241"/>
      <c r="G100" s="561"/>
      <c r="I100" s="563"/>
    </row>
    <row r="101" spans="1:9" s="562" customFormat="1">
      <c r="A101" s="525"/>
      <c r="B101" s="517"/>
      <c r="C101" s="546" t="s">
        <v>206</v>
      </c>
      <c r="D101" s="544">
        <v>1</v>
      </c>
      <c r="E101" s="545">
        <v>600</v>
      </c>
      <c r="F101" s="241">
        <f>D101*E101</f>
        <v>600</v>
      </c>
      <c r="G101" s="561"/>
      <c r="I101" s="563"/>
    </row>
    <row r="102" spans="1:9" s="562" customFormat="1">
      <c r="A102" s="525"/>
      <c r="B102" s="517"/>
      <c r="C102" s="518"/>
      <c r="D102" s="519"/>
      <c r="E102" s="520"/>
      <c r="F102" s="241"/>
      <c r="G102" s="561"/>
      <c r="I102" s="563"/>
    </row>
    <row r="103" spans="1:9" s="562" customFormat="1" ht="39.6">
      <c r="A103" s="525" t="s">
        <v>92</v>
      </c>
      <c r="B103" s="517" t="s">
        <v>2433</v>
      </c>
      <c r="C103" s="518"/>
      <c r="D103" s="519"/>
      <c r="E103" s="520"/>
      <c r="F103" s="241"/>
      <c r="G103" s="561"/>
      <c r="I103" s="563"/>
    </row>
    <row r="104" spans="1:9" s="562" customFormat="1">
      <c r="A104" s="525"/>
      <c r="B104" s="517"/>
      <c r="C104" s="546" t="s">
        <v>206</v>
      </c>
      <c r="D104" s="544">
        <v>2</v>
      </c>
      <c r="E104" s="545">
        <v>600</v>
      </c>
      <c r="F104" s="241">
        <f>D104*E104</f>
        <v>1200</v>
      </c>
      <c r="G104" s="561"/>
      <c r="I104" s="563"/>
    </row>
    <row r="105" spans="1:9" s="562" customFormat="1">
      <c r="A105" s="525"/>
      <c r="B105" s="517"/>
      <c r="C105" s="546"/>
      <c r="D105" s="544"/>
      <c r="E105" s="545"/>
      <c r="F105" s="241"/>
      <c r="G105" s="561"/>
      <c r="I105" s="563"/>
    </row>
    <row r="106" spans="1:9" s="562" customFormat="1" ht="26.4">
      <c r="A106" s="525" t="s">
        <v>143</v>
      </c>
      <c r="B106" s="517" t="s">
        <v>2434</v>
      </c>
      <c r="C106" s="546"/>
      <c r="D106" s="544"/>
      <c r="E106" s="545"/>
      <c r="F106" s="241"/>
      <c r="G106" s="561"/>
      <c r="I106" s="563"/>
    </row>
    <row r="107" spans="1:9" s="562" customFormat="1">
      <c r="A107" s="525"/>
      <c r="B107" s="517"/>
      <c r="C107" s="546" t="s">
        <v>212</v>
      </c>
      <c r="D107" s="544">
        <v>18</v>
      </c>
      <c r="E107" s="545">
        <v>10.8</v>
      </c>
      <c r="F107" s="241">
        <f>D107*E107</f>
        <v>194.4</v>
      </c>
      <c r="G107" s="561"/>
      <c r="I107" s="563"/>
    </row>
    <row r="108" spans="1:9" s="562" customFormat="1">
      <c r="A108" s="525"/>
      <c r="B108" s="517"/>
      <c r="C108" s="525"/>
      <c r="D108" s="517"/>
      <c r="E108" s="329"/>
      <c r="F108" s="564"/>
      <c r="G108" s="561"/>
      <c r="I108" s="563"/>
    </row>
    <row r="109" spans="1:9" s="562" customFormat="1" ht="26.4">
      <c r="A109" s="525" t="s">
        <v>144</v>
      </c>
      <c r="B109" s="517" t="s">
        <v>2435</v>
      </c>
      <c r="C109" s="525"/>
      <c r="D109" s="517"/>
      <c r="E109" s="329"/>
      <c r="F109" s="564"/>
      <c r="G109" s="561"/>
      <c r="I109" s="563"/>
    </row>
    <row r="110" spans="1:9" s="562" customFormat="1">
      <c r="A110" s="525"/>
      <c r="B110" s="517"/>
      <c r="C110" s="546" t="s">
        <v>962</v>
      </c>
      <c r="D110" s="544">
        <v>150</v>
      </c>
      <c r="E110" s="545">
        <v>1.8</v>
      </c>
      <c r="F110" s="241">
        <f>D110*E110</f>
        <v>270</v>
      </c>
      <c r="G110" s="561"/>
      <c r="I110" s="563"/>
    </row>
    <row r="111" spans="1:9" s="562" customFormat="1">
      <c r="A111" s="525"/>
      <c r="B111" s="517"/>
      <c r="C111" s="546"/>
      <c r="D111" s="544"/>
      <c r="E111" s="545"/>
      <c r="F111" s="241"/>
      <c r="G111" s="561"/>
      <c r="I111" s="563"/>
    </row>
    <row r="112" spans="1:9" ht="26.4">
      <c r="A112" s="525" t="s">
        <v>145</v>
      </c>
      <c r="B112" s="517" t="s">
        <v>2436</v>
      </c>
      <c r="C112" s="525"/>
    </row>
    <row r="113" spans="1:9">
      <c r="A113" s="525"/>
      <c r="B113" s="517"/>
      <c r="C113" s="546" t="s">
        <v>203</v>
      </c>
      <c r="D113" s="544">
        <v>10</v>
      </c>
      <c r="E113" s="545">
        <v>40</v>
      </c>
      <c r="F113" s="241">
        <f>D113*E113</f>
        <v>400</v>
      </c>
    </row>
    <row r="114" spans="1:9" s="214" customFormat="1">
      <c r="A114" s="525"/>
      <c r="B114" s="517"/>
      <c r="C114" s="518"/>
      <c r="D114" s="519"/>
      <c r="E114" s="520"/>
      <c r="F114" s="241"/>
      <c r="G114" s="561"/>
      <c r="I114" s="563"/>
    </row>
    <row r="115" spans="1:9" s="214" customFormat="1">
      <c r="A115" s="525" t="s">
        <v>178</v>
      </c>
      <c r="B115" s="517" t="s">
        <v>2437</v>
      </c>
      <c r="C115" s="525"/>
      <c r="D115" s="519"/>
      <c r="E115" s="520"/>
      <c r="F115" s="241"/>
      <c r="G115" s="561"/>
      <c r="I115" s="563"/>
    </row>
    <row r="116" spans="1:9" s="214" customFormat="1">
      <c r="A116" s="525"/>
      <c r="B116" s="517"/>
      <c r="C116" s="565" t="s">
        <v>203</v>
      </c>
      <c r="D116" s="544">
        <v>20</v>
      </c>
      <c r="E116" s="545">
        <v>40</v>
      </c>
      <c r="F116" s="241">
        <f>D116*E116</f>
        <v>800</v>
      </c>
      <c r="G116" s="561"/>
      <c r="I116" s="563"/>
    </row>
    <row r="117" spans="1:9" s="214" customFormat="1">
      <c r="A117" s="525"/>
      <c r="B117" s="517"/>
      <c r="C117" s="525"/>
      <c r="D117" s="544"/>
      <c r="E117" s="545"/>
      <c r="F117" s="241"/>
      <c r="G117" s="561"/>
      <c r="I117" s="563"/>
    </row>
    <row r="118" spans="1:9">
      <c r="A118" s="525" t="s">
        <v>179</v>
      </c>
      <c r="B118" s="517" t="s">
        <v>2438</v>
      </c>
      <c r="C118" s="525"/>
      <c r="D118" s="544"/>
      <c r="E118" s="545"/>
    </row>
    <row r="119" spans="1:9">
      <c r="A119" s="525"/>
      <c r="B119" s="517"/>
      <c r="C119" s="546" t="s">
        <v>962</v>
      </c>
      <c r="D119" s="544">
        <v>165</v>
      </c>
      <c r="E119" s="545">
        <v>2</v>
      </c>
      <c r="F119" s="241">
        <f>D119*E119</f>
        <v>330</v>
      </c>
    </row>
    <row r="120" spans="1:9">
      <c r="A120" s="525"/>
      <c r="B120" s="517"/>
      <c r="C120" s="525"/>
      <c r="D120" s="544"/>
      <c r="E120" s="545"/>
    </row>
    <row r="121" spans="1:9" ht="26.4">
      <c r="A121" s="525" t="s">
        <v>180</v>
      </c>
      <c r="B121" s="517" t="s">
        <v>2439</v>
      </c>
      <c r="C121" s="525"/>
      <c r="D121" s="544"/>
      <c r="E121" s="545"/>
    </row>
    <row r="122" spans="1:9">
      <c r="A122" s="525"/>
      <c r="B122" s="517"/>
      <c r="C122" s="546" t="s">
        <v>212</v>
      </c>
      <c r="D122" s="544">
        <v>19</v>
      </c>
      <c r="E122" s="545">
        <v>40.5</v>
      </c>
      <c r="F122" s="241">
        <f>D122*E122</f>
        <v>769.5</v>
      </c>
    </row>
    <row r="123" spans="1:9">
      <c r="A123" s="525"/>
      <c r="B123" s="517"/>
      <c r="C123" s="525"/>
      <c r="D123" s="544"/>
      <c r="E123" s="545"/>
    </row>
    <row r="124" spans="1:9">
      <c r="A124" s="566"/>
      <c r="B124" s="567"/>
      <c r="C124" s="568"/>
      <c r="D124" s="569"/>
      <c r="E124" s="570"/>
      <c r="F124" s="571"/>
    </row>
    <row r="125" spans="1:9">
      <c r="A125" s="525"/>
      <c r="B125" s="517"/>
      <c r="D125" s="544"/>
      <c r="E125" s="545"/>
    </row>
    <row r="126" spans="1:9">
      <c r="A126" s="525"/>
      <c r="B126" s="535" t="s">
        <v>2413</v>
      </c>
      <c r="D126" s="544"/>
      <c r="E126" s="545"/>
      <c r="F126" s="241">
        <f>SUM(F100:F125)</f>
        <v>4563.8999999999996</v>
      </c>
    </row>
    <row r="127" spans="1:9">
      <c r="A127" s="525"/>
      <c r="B127" s="535"/>
      <c r="D127" s="544"/>
      <c r="E127" s="545"/>
    </row>
    <row r="128" spans="1:9">
      <c r="A128" s="525"/>
      <c r="B128" s="535"/>
      <c r="D128" s="544"/>
      <c r="E128" s="545"/>
    </row>
    <row r="129" spans="1:6">
      <c r="A129" s="525"/>
      <c r="B129" s="535"/>
      <c r="D129" s="544"/>
      <c r="E129" s="545"/>
    </row>
    <row r="130" spans="1:6">
      <c r="A130" s="538" t="s">
        <v>2414</v>
      </c>
      <c r="B130" s="539" t="s">
        <v>2415</v>
      </c>
      <c r="C130" s="540" t="s">
        <v>2416</v>
      </c>
      <c r="D130" s="541" t="s">
        <v>2417</v>
      </c>
      <c r="E130" s="542" t="s">
        <v>2418</v>
      </c>
      <c r="F130" s="542" t="s">
        <v>2419</v>
      </c>
    </row>
    <row r="131" spans="1:6">
      <c r="A131" s="525"/>
      <c r="B131" s="517"/>
      <c r="D131" s="544"/>
      <c r="E131" s="545"/>
    </row>
    <row r="132" spans="1:6">
      <c r="A132" s="521" t="s">
        <v>411</v>
      </c>
      <c r="B132" s="522" t="s">
        <v>2440</v>
      </c>
      <c r="D132" s="544"/>
      <c r="E132" s="545"/>
    </row>
    <row r="133" spans="1:6">
      <c r="A133" s="525"/>
      <c r="B133" s="517"/>
    </row>
    <row r="134" spans="1:6" ht="26.4">
      <c r="A134" s="525" t="s">
        <v>91</v>
      </c>
      <c r="B134" s="517" t="s">
        <v>2441</v>
      </c>
      <c r="C134" s="517"/>
    </row>
    <row r="135" spans="1:6">
      <c r="A135" s="517"/>
      <c r="B135" s="517"/>
      <c r="C135" s="546" t="s">
        <v>2</v>
      </c>
      <c r="D135" s="544">
        <v>125</v>
      </c>
      <c r="E135" s="545">
        <v>3.1</v>
      </c>
      <c r="F135" s="241">
        <f>D135*E135</f>
        <v>387.5</v>
      </c>
    </row>
    <row r="136" spans="1:6">
      <c r="A136" s="517"/>
      <c r="B136" s="517"/>
      <c r="C136" s="546"/>
      <c r="D136" s="544"/>
      <c r="E136" s="545"/>
    </row>
    <row r="137" spans="1:6" ht="26.4">
      <c r="A137" s="525" t="s">
        <v>92</v>
      </c>
      <c r="B137" s="517" t="s">
        <v>2442</v>
      </c>
      <c r="C137" s="546"/>
      <c r="D137" s="544"/>
      <c r="E137" s="545"/>
    </row>
    <row r="138" spans="1:6">
      <c r="A138" s="525"/>
      <c r="B138" s="517"/>
      <c r="C138" s="546" t="s">
        <v>2</v>
      </c>
      <c r="D138" s="544">
        <v>45</v>
      </c>
      <c r="E138" s="545">
        <v>6.8</v>
      </c>
      <c r="F138" s="241">
        <f>D138*E138</f>
        <v>306</v>
      </c>
    </row>
    <row r="139" spans="1:6">
      <c r="A139" s="517"/>
      <c r="B139" s="517"/>
      <c r="C139" s="546"/>
      <c r="D139" s="544"/>
      <c r="E139" s="545"/>
    </row>
    <row r="140" spans="1:6" ht="26.4">
      <c r="A140" s="525" t="s">
        <v>143</v>
      </c>
      <c r="B140" s="517" t="s">
        <v>2443</v>
      </c>
      <c r="C140" s="517"/>
    </row>
    <row r="141" spans="1:6">
      <c r="A141" s="525"/>
      <c r="B141" s="517"/>
      <c r="C141" s="546" t="s">
        <v>2</v>
      </c>
      <c r="D141" s="519">
        <v>155</v>
      </c>
      <c r="E141" s="520">
        <v>7.8</v>
      </c>
      <c r="F141" s="241">
        <f>D141*E141</f>
        <v>1209</v>
      </c>
    </row>
    <row r="142" spans="1:6">
      <c r="A142" s="525"/>
      <c r="B142" s="517"/>
      <c r="C142" s="517"/>
    </row>
    <row r="143" spans="1:6" ht="26.4">
      <c r="A143" s="525" t="s">
        <v>144</v>
      </c>
      <c r="B143" s="517" t="s">
        <v>2444</v>
      </c>
      <c r="C143" s="517"/>
    </row>
    <row r="144" spans="1:6">
      <c r="A144" s="525"/>
      <c r="B144" s="517"/>
      <c r="C144" s="546" t="s">
        <v>7</v>
      </c>
      <c r="D144" s="519">
        <v>375</v>
      </c>
      <c r="E144" s="520">
        <v>0.8</v>
      </c>
      <c r="F144" s="241">
        <f>D144*E144</f>
        <v>300</v>
      </c>
    </row>
    <row r="145" spans="1:6">
      <c r="A145" s="525"/>
      <c r="B145" s="517"/>
      <c r="C145" s="546"/>
    </row>
    <row r="146" spans="1:6" ht="39.6">
      <c r="A146" s="525" t="s">
        <v>145</v>
      </c>
      <c r="B146" s="255" t="s">
        <v>2445</v>
      </c>
      <c r="C146" s="546"/>
    </row>
    <row r="147" spans="1:6">
      <c r="A147" s="525"/>
      <c r="B147" s="517"/>
      <c r="C147" s="546" t="s">
        <v>7</v>
      </c>
      <c r="D147" s="519">
        <v>375</v>
      </c>
      <c r="E147" s="520">
        <v>6.75</v>
      </c>
      <c r="F147" s="241">
        <f>D147*E147</f>
        <v>2531.25</v>
      </c>
    </row>
    <row r="148" spans="1:6">
      <c r="A148" s="525"/>
      <c r="B148" s="517"/>
      <c r="C148" s="546"/>
    </row>
    <row r="149" spans="1:6" ht="26.4">
      <c r="A149" s="525" t="s">
        <v>178</v>
      </c>
      <c r="B149" s="517" t="s">
        <v>2446</v>
      </c>
      <c r="C149" s="546"/>
      <c r="E149" s="572"/>
      <c r="F149" s="573"/>
    </row>
    <row r="150" spans="1:6">
      <c r="A150" s="525"/>
      <c r="B150" s="517"/>
      <c r="C150" s="546" t="s">
        <v>2</v>
      </c>
      <c r="D150" s="519">
        <v>30</v>
      </c>
      <c r="E150" s="520">
        <v>16</v>
      </c>
      <c r="F150" s="573">
        <f>D150*E150</f>
        <v>480</v>
      </c>
    </row>
    <row r="151" spans="1:6">
      <c r="A151" s="525"/>
      <c r="B151" s="517"/>
      <c r="C151" s="546"/>
    </row>
    <row r="152" spans="1:6" ht="39.6">
      <c r="A152" s="525" t="s">
        <v>179</v>
      </c>
      <c r="B152" s="517" t="s">
        <v>2447</v>
      </c>
      <c r="C152" s="546"/>
    </row>
    <row r="153" spans="1:6">
      <c r="A153" s="525"/>
      <c r="B153" s="517"/>
      <c r="C153" s="546" t="s">
        <v>2</v>
      </c>
      <c r="D153" s="519">
        <v>180</v>
      </c>
      <c r="E153" s="520">
        <v>20.2</v>
      </c>
      <c r="F153" s="241">
        <f>D153*E153</f>
        <v>3636</v>
      </c>
    </row>
    <row r="154" spans="1:6">
      <c r="A154" s="525"/>
      <c r="B154" s="517"/>
      <c r="C154" s="546"/>
    </row>
    <row r="155" spans="1:6" ht="39.6">
      <c r="A155" s="525" t="s">
        <v>180</v>
      </c>
      <c r="B155" s="517" t="s">
        <v>2448</v>
      </c>
      <c r="C155" s="546"/>
    </row>
    <row r="156" spans="1:6">
      <c r="A156" s="525"/>
      <c r="B156" s="517"/>
      <c r="C156" s="546" t="s">
        <v>203</v>
      </c>
      <c r="D156" s="519">
        <v>15</v>
      </c>
      <c r="E156" s="520">
        <v>40</v>
      </c>
      <c r="F156" s="241">
        <f>D156*E156</f>
        <v>600</v>
      </c>
    </row>
    <row r="157" spans="1:6">
      <c r="A157" s="566"/>
      <c r="B157" s="567"/>
      <c r="C157" s="574"/>
      <c r="D157" s="532"/>
      <c r="E157" s="533"/>
      <c r="F157" s="571"/>
    </row>
    <row r="158" spans="1:6">
      <c r="A158" s="525"/>
      <c r="B158" s="517"/>
      <c r="C158" s="546"/>
    </row>
    <row r="159" spans="1:6">
      <c r="A159" s="525"/>
      <c r="B159" s="535" t="s">
        <v>2413</v>
      </c>
      <c r="C159" s="546"/>
      <c r="F159" s="241">
        <f>SUM(F134:F158)</f>
        <v>9449.75</v>
      </c>
    </row>
    <row r="160" spans="1:6">
      <c r="A160" s="525"/>
      <c r="B160" s="535"/>
      <c r="C160" s="546"/>
    </row>
    <row r="161" spans="1:3">
      <c r="A161" s="525"/>
      <c r="B161" s="535"/>
      <c r="C161" s="546"/>
    </row>
    <row r="162" spans="1:3">
      <c r="A162" s="525"/>
      <c r="B162" s="535"/>
      <c r="C162" s="546"/>
    </row>
    <row r="163" spans="1:3">
      <c r="A163" s="525"/>
      <c r="B163" s="535"/>
      <c r="C163" s="546"/>
    </row>
    <row r="164" spans="1:3">
      <c r="A164" s="525"/>
      <c r="B164" s="535"/>
      <c r="C164" s="546"/>
    </row>
    <row r="165" spans="1:3">
      <c r="A165" s="525"/>
      <c r="B165" s="535"/>
      <c r="C165" s="546"/>
    </row>
    <row r="166" spans="1:3">
      <c r="A166" s="525"/>
      <c r="B166" s="535"/>
      <c r="C166" s="546"/>
    </row>
    <row r="167" spans="1:3">
      <c r="A167" s="525"/>
      <c r="B167" s="535"/>
      <c r="C167" s="546"/>
    </row>
    <row r="168" spans="1:3">
      <c r="A168" s="525"/>
      <c r="B168" s="535"/>
      <c r="C168" s="546"/>
    </row>
    <row r="169" spans="1:3">
      <c r="A169" s="525"/>
      <c r="B169" s="535"/>
      <c r="C169" s="546"/>
    </row>
    <row r="170" spans="1:3">
      <c r="A170" s="525"/>
      <c r="B170" s="535"/>
      <c r="C170" s="546"/>
    </row>
    <row r="171" spans="1:3">
      <c r="A171" s="525"/>
      <c r="B171" s="535"/>
      <c r="C171" s="546"/>
    </row>
    <row r="172" spans="1:3">
      <c r="A172" s="525"/>
      <c r="B172" s="535"/>
      <c r="C172" s="546"/>
    </row>
    <row r="173" spans="1:3">
      <c r="A173" s="525"/>
      <c r="B173" s="535"/>
      <c r="C173" s="546"/>
    </row>
    <row r="174" spans="1:3">
      <c r="A174" s="525"/>
      <c r="B174" s="535"/>
      <c r="C174" s="546"/>
    </row>
    <row r="175" spans="1:3">
      <c r="A175" s="525"/>
      <c r="B175" s="535"/>
      <c r="C175" s="546"/>
    </row>
    <row r="176" spans="1:3">
      <c r="A176" s="525"/>
      <c r="B176" s="535"/>
      <c r="C176" s="546"/>
    </row>
    <row r="177" spans="1:6">
      <c r="A177" s="525"/>
      <c r="B177" s="535"/>
      <c r="C177" s="546"/>
    </row>
    <row r="178" spans="1:6">
      <c r="A178" s="538" t="s">
        <v>2414</v>
      </c>
      <c r="B178" s="539" t="s">
        <v>2415</v>
      </c>
      <c r="C178" s="540" t="s">
        <v>2416</v>
      </c>
      <c r="D178" s="541" t="s">
        <v>2417</v>
      </c>
      <c r="E178" s="542" t="s">
        <v>2418</v>
      </c>
      <c r="F178" s="542" t="s">
        <v>2419</v>
      </c>
    </row>
    <row r="179" spans="1:6">
      <c r="A179" s="525"/>
      <c r="B179" s="535"/>
      <c r="C179" s="546"/>
    </row>
    <row r="180" spans="1:6">
      <c r="A180" s="521" t="s">
        <v>1559</v>
      </c>
      <c r="B180" s="256" t="s">
        <v>2449</v>
      </c>
      <c r="C180" s="546"/>
    </row>
    <row r="181" spans="1:6">
      <c r="A181" s="525"/>
      <c r="B181" s="575"/>
      <c r="C181" s="546"/>
    </row>
    <row r="182" spans="1:6" ht="39.6">
      <c r="A182" s="525" t="s">
        <v>91</v>
      </c>
      <c r="B182" s="255" t="s">
        <v>2450</v>
      </c>
      <c r="C182" s="546"/>
    </row>
    <row r="183" spans="1:6">
      <c r="A183" s="525"/>
      <c r="B183" s="535"/>
      <c r="C183" s="546" t="s">
        <v>2</v>
      </c>
      <c r="D183" s="519">
        <v>125</v>
      </c>
      <c r="E183" s="520">
        <v>23</v>
      </c>
      <c r="F183" s="241">
        <f>D183*E183</f>
        <v>2875</v>
      </c>
    </row>
    <row r="184" spans="1:6">
      <c r="A184" s="525"/>
      <c r="B184" s="535"/>
      <c r="C184" s="546"/>
    </row>
    <row r="185" spans="1:6" ht="26.4">
      <c r="A185" s="525" t="s">
        <v>92</v>
      </c>
      <c r="B185" s="255" t="s">
        <v>2451</v>
      </c>
      <c r="C185" s="546"/>
    </row>
    <row r="186" spans="1:6">
      <c r="A186" s="525"/>
      <c r="B186" s="535"/>
      <c r="C186" s="546" t="s">
        <v>7</v>
      </c>
      <c r="D186" s="519">
        <v>335</v>
      </c>
      <c r="E186" s="520">
        <v>21.6</v>
      </c>
      <c r="F186" s="241">
        <f>D186*E186</f>
        <v>7236.0000000000009</v>
      </c>
    </row>
    <row r="187" spans="1:6">
      <c r="A187" s="525"/>
      <c r="B187" s="535"/>
      <c r="C187" s="546"/>
    </row>
    <row r="188" spans="1:6" ht="26.4">
      <c r="A188" s="525" t="s">
        <v>143</v>
      </c>
      <c r="B188" s="255" t="s">
        <v>2452</v>
      </c>
      <c r="C188" s="546"/>
    </row>
    <row r="189" spans="1:6">
      <c r="A189" s="525"/>
      <c r="B189" s="535"/>
      <c r="C189" s="546" t="s">
        <v>7</v>
      </c>
      <c r="D189" s="519">
        <v>335</v>
      </c>
      <c r="E189" s="520">
        <v>0.8</v>
      </c>
      <c r="F189" s="241">
        <f>D189*E189</f>
        <v>268</v>
      </c>
    </row>
    <row r="190" spans="1:6">
      <c r="A190" s="525"/>
      <c r="B190" s="535"/>
      <c r="C190" s="546"/>
    </row>
    <row r="191" spans="1:6" ht="26.4">
      <c r="A191" s="525" t="s">
        <v>144</v>
      </c>
      <c r="B191" s="255" t="s">
        <v>2453</v>
      </c>
      <c r="C191" s="546"/>
    </row>
    <row r="192" spans="1:6">
      <c r="A192" s="525"/>
      <c r="B192" s="535"/>
      <c r="C192" s="546" t="s">
        <v>7</v>
      </c>
      <c r="D192" s="519">
        <v>335</v>
      </c>
      <c r="E192" s="520">
        <v>14.9</v>
      </c>
      <c r="F192" s="241">
        <f>D192*E192</f>
        <v>4991.5</v>
      </c>
    </row>
    <row r="193" spans="1:6">
      <c r="A193" s="525"/>
      <c r="B193" s="535"/>
      <c r="C193" s="546"/>
    </row>
    <row r="194" spans="1:6" ht="26.4">
      <c r="A194" s="525" t="s">
        <v>145</v>
      </c>
      <c r="B194" s="255" t="s">
        <v>2454</v>
      </c>
      <c r="C194" s="546"/>
    </row>
    <row r="195" spans="1:6">
      <c r="A195" s="525"/>
      <c r="B195" s="535"/>
      <c r="C195" s="546" t="s">
        <v>7</v>
      </c>
      <c r="D195" s="519">
        <v>195</v>
      </c>
      <c r="E195" s="520">
        <v>48</v>
      </c>
      <c r="F195" s="241">
        <f>D195*E195</f>
        <v>9360</v>
      </c>
    </row>
    <row r="196" spans="1:6">
      <c r="A196" s="525"/>
      <c r="B196" s="535"/>
      <c r="C196" s="546"/>
    </row>
    <row r="197" spans="1:6" ht="26.4">
      <c r="A197" s="525" t="s">
        <v>178</v>
      </c>
      <c r="B197" s="255" t="s">
        <v>2455</v>
      </c>
      <c r="C197" s="546"/>
    </row>
    <row r="198" spans="1:6">
      <c r="A198" s="525"/>
      <c r="B198" s="535"/>
      <c r="C198" s="546" t="s">
        <v>962</v>
      </c>
      <c r="D198" s="519">
        <v>60</v>
      </c>
      <c r="E198" s="520">
        <v>14.9</v>
      </c>
      <c r="F198" s="241">
        <f>D198*E198</f>
        <v>894</v>
      </c>
    </row>
    <row r="199" spans="1:6">
      <c r="A199" s="525"/>
      <c r="B199" s="535"/>
      <c r="C199" s="546"/>
    </row>
    <row r="200" spans="1:6" ht="26.4">
      <c r="A200" s="525" t="s">
        <v>179</v>
      </c>
      <c r="B200" s="255" t="s">
        <v>2456</v>
      </c>
      <c r="C200" s="546"/>
    </row>
    <row r="201" spans="1:6">
      <c r="A201" s="525"/>
      <c r="B201" s="535"/>
      <c r="C201" s="546" t="s">
        <v>962</v>
      </c>
      <c r="D201" s="519">
        <v>70</v>
      </c>
      <c r="E201" s="520">
        <v>11</v>
      </c>
      <c r="F201" s="241">
        <f>D201*E201</f>
        <v>770</v>
      </c>
    </row>
    <row r="202" spans="1:6">
      <c r="A202" s="566"/>
      <c r="B202" s="567"/>
      <c r="C202" s="574"/>
      <c r="D202" s="532"/>
      <c r="E202" s="533"/>
      <c r="F202" s="571"/>
    </row>
    <row r="203" spans="1:6">
      <c r="A203" s="525"/>
      <c r="B203" s="517"/>
      <c r="C203" s="546"/>
    </row>
    <row r="204" spans="1:6">
      <c r="A204" s="525"/>
      <c r="B204" s="535" t="s">
        <v>2413</v>
      </c>
      <c r="C204" s="546"/>
      <c r="F204" s="241">
        <f>SUM(F182:F203)</f>
        <v>26394.5</v>
      </c>
    </row>
    <row r="205" spans="1:6">
      <c r="A205" s="525"/>
      <c r="B205" s="535"/>
      <c r="C205" s="546"/>
    </row>
    <row r="206" spans="1:6">
      <c r="A206" s="525"/>
      <c r="B206" s="535"/>
      <c r="C206" s="546"/>
    </row>
    <row r="207" spans="1:6">
      <c r="A207" s="538" t="s">
        <v>2414</v>
      </c>
      <c r="B207" s="539" t="s">
        <v>2415</v>
      </c>
      <c r="C207" s="540" t="s">
        <v>2416</v>
      </c>
      <c r="D207" s="541" t="s">
        <v>2417</v>
      </c>
      <c r="E207" s="542" t="s">
        <v>2418</v>
      </c>
      <c r="F207" s="542" t="s">
        <v>2419</v>
      </c>
    </row>
    <row r="208" spans="1:6">
      <c r="A208" s="525"/>
      <c r="B208" s="535"/>
      <c r="C208" s="546"/>
    </row>
    <row r="209" spans="1:6">
      <c r="A209" s="521" t="s">
        <v>2013</v>
      </c>
      <c r="B209" s="256" t="s">
        <v>2457</v>
      </c>
      <c r="C209" s="546"/>
    </row>
    <row r="210" spans="1:6">
      <c r="A210" s="525"/>
      <c r="B210" s="517"/>
      <c r="C210" s="546"/>
    </row>
    <row r="211" spans="1:6">
      <c r="A211" s="525" t="s">
        <v>91</v>
      </c>
      <c r="B211" s="255" t="s">
        <v>2458</v>
      </c>
      <c r="C211" s="546"/>
    </row>
    <row r="212" spans="1:6">
      <c r="A212" s="525"/>
      <c r="B212" s="255" t="s">
        <v>2459</v>
      </c>
      <c r="C212" s="546"/>
    </row>
    <row r="213" spans="1:6">
      <c r="A213" s="525"/>
      <c r="B213" s="517"/>
      <c r="C213" s="546" t="s">
        <v>962</v>
      </c>
      <c r="D213" s="519">
        <v>33</v>
      </c>
      <c r="E213" s="520">
        <v>1.35</v>
      </c>
      <c r="F213" s="241">
        <f>D213*E213</f>
        <v>44.550000000000004</v>
      </c>
    </row>
    <row r="214" spans="1:6">
      <c r="A214" s="525"/>
      <c r="B214" s="517"/>
      <c r="C214" s="546"/>
    </row>
    <row r="215" spans="1:6" ht="52.8">
      <c r="A215" s="525" t="s">
        <v>92</v>
      </c>
      <c r="B215" s="255" t="s">
        <v>2460</v>
      </c>
      <c r="C215" s="546"/>
    </row>
    <row r="216" spans="1:6">
      <c r="A216" s="525"/>
      <c r="B216" s="517" t="s">
        <v>2461</v>
      </c>
      <c r="C216" s="546"/>
    </row>
    <row r="217" spans="1:6">
      <c r="A217" s="525"/>
      <c r="B217" s="517" t="s">
        <v>2462</v>
      </c>
      <c r="C217" s="546"/>
    </row>
    <row r="218" spans="1:6">
      <c r="A218" s="525"/>
      <c r="B218" s="517" t="s">
        <v>2463</v>
      </c>
      <c r="C218" s="546"/>
    </row>
    <row r="219" spans="1:6">
      <c r="A219" s="525"/>
      <c r="B219" s="517" t="s">
        <v>2464</v>
      </c>
      <c r="C219" s="546"/>
    </row>
    <row r="220" spans="1:6">
      <c r="A220" s="525"/>
      <c r="B220" s="517" t="s">
        <v>2465</v>
      </c>
      <c r="C220" s="546"/>
    </row>
    <row r="221" spans="1:6">
      <c r="A221" s="525"/>
      <c r="B221" s="517"/>
      <c r="C221" s="546" t="s">
        <v>2</v>
      </c>
      <c r="D221" s="519">
        <v>148</v>
      </c>
      <c r="E221" s="520">
        <v>5.4</v>
      </c>
      <c r="F221" s="241">
        <f>D221*E221</f>
        <v>799.2</v>
      </c>
    </row>
    <row r="222" spans="1:6">
      <c r="A222" s="525"/>
      <c r="B222" s="517" t="s">
        <v>2466</v>
      </c>
      <c r="C222" s="546"/>
    </row>
    <row r="223" spans="1:6">
      <c r="A223" s="525"/>
      <c r="B223" s="517"/>
      <c r="C223" s="546" t="s">
        <v>2</v>
      </c>
      <c r="D223" s="519">
        <v>37</v>
      </c>
      <c r="E223" s="520">
        <v>25.6</v>
      </c>
      <c r="F223" s="241">
        <f>D223*E223</f>
        <v>947.2</v>
      </c>
    </row>
    <row r="224" spans="1:6">
      <c r="A224" s="525"/>
      <c r="B224" s="517"/>
      <c r="C224" s="546"/>
    </row>
    <row r="225" spans="1:6" ht="26.4">
      <c r="A225" s="525" t="s">
        <v>143</v>
      </c>
      <c r="B225" s="517" t="s">
        <v>2467</v>
      </c>
      <c r="C225" s="525"/>
      <c r="D225" s="544"/>
      <c r="E225" s="545"/>
    </row>
    <row r="226" spans="1:6">
      <c r="A226" s="525"/>
      <c r="B226" s="517"/>
      <c r="C226" s="565" t="s">
        <v>7</v>
      </c>
      <c r="D226" s="544">
        <v>175</v>
      </c>
      <c r="E226" s="545">
        <v>2.75</v>
      </c>
      <c r="F226" s="241">
        <f>D226*E226</f>
        <v>481.25</v>
      </c>
    </row>
    <row r="227" spans="1:6">
      <c r="A227" s="525"/>
      <c r="B227" s="517"/>
      <c r="C227" s="546"/>
    </row>
    <row r="228" spans="1:6" ht="26.4">
      <c r="A228" s="525" t="s">
        <v>144</v>
      </c>
      <c r="B228" s="255" t="s">
        <v>2468</v>
      </c>
      <c r="C228" s="546"/>
    </row>
    <row r="229" spans="1:6">
      <c r="A229" s="525"/>
      <c r="B229" s="517"/>
      <c r="C229" s="546" t="s">
        <v>7</v>
      </c>
      <c r="D229" s="519">
        <v>30</v>
      </c>
      <c r="E229" s="520">
        <v>1.5</v>
      </c>
      <c r="F229" s="241">
        <f>D229*E229</f>
        <v>45</v>
      </c>
    </row>
    <row r="230" spans="1:6">
      <c r="A230" s="525"/>
      <c r="B230" s="517"/>
      <c r="C230" s="546"/>
    </row>
    <row r="231" spans="1:6" ht="53.4">
      <c r="A231" s="525" t="s">
        <v>145</v>
      </c>
      <c r="B231" s="517" t="s">
        <v>2469</v>
      </c>
      <c r="C231" s="546"/>
    </row>
    <row r="232" spans="1:6">
      <c r="A232" s="525"/>
      <c r="B232" s="517"/>
      <c r="C232" s="546" t="s">
        <v>2</v>
      </c>
      <c r="D232" s="519">
        <v>5</v>
      </c>
      <c r="E232" s="520">
        <v>110</v>
      </c>
      <c r="F232" s="241">
        <f>D232*E232</f>
        <v>550</v>
      </c>
    </row>
    <row r="233" spans="1:6">
      <c r="A233" s="525"/>
      <c r="B233" s="517"/>
      <c r="C233" s="546"/>
    </row>
    <row r="234" spans="1:6" ht="79.2">
      <c r="A234" s="525" t="s">
        <v>178</v>
      </c>
      <c r="B234" s="255" t="s">
        <v>2470</v>
      </c>
      <c r="C234" s="546"/>
    </row>
    <row r="235" spans="1:6">
      <c r="A235" s="525"/>
      <c r="B235" s="517" t="s">
        <v>2471</v>
      </c>
      <c r="C235" s="546"/>
    </row>
    <row r="236" spans="1:6">
      <c r="A236" s="525"/>
      <c r="B236" s="517"/>
      <c r="C236" s="546" t="s">
        <v>962</v>
      </c>
      <c r="D236" s="519">
        <v>6</v>
      </c>
      <c r="E236" s="520">
        <v>14.2</v>
      </c>
      <c r="F236" s="241">
        <f>D236*E236</f>
        <v>85.199999999999989</v>
      </c>
    </row>
    <row r="237" spans="1:6">
      <c r="A237" s="525"/>
      <c r="B237" s="517" t="s">
        <v>2472</v>
      </c>
      <c r="C237" s="546"/>
    </row>
    <row r="238" spans="1:6">
      <c r="A238" s="525"/>
      <c r="B238" s="517"/>
      <c r="C238" s="546" t="s">
        <v>962</v>
      </c>
      <c r="D238" s="519">
        <v>27</v>
      </c>
      <c r="E238" s="520">
        <v>17.600000000000001</v>
      </c>
      <c r="F238" s="241">
        <f>D238*E238</f>
        <v>475.20000000000005</v>
      </c>
    </row>
    <row r="239" spans="1:6">
      <c r="A239" s="525"/>
      <c r="B239" s="517"/>
      <c r="C239" s="546"/>
    </row>
    <row r="240" spans="1:6" ht="66">
      <c r="A240" s="525" t="s">
        <v>179</v>
      </c>
      <c r="B240" s="517" t="s">
        <v>2473</v>
      </c>
      <c r="C240" s="546"/>
      <c r="D240" s="576"/>
    </row>
    <row r="241" spans="1:6">
      <c r="A241" s="525"/>
      <c r="B241" s="255" t="s">
        <v>2474</v>
      </c>
      <c r="C241" s="546"/>
      <c r="D241" s="576"/>
    </row>
    <row r="242" spans="1:6">
      <c r="A242" s="525"/>
      <c r="B242" s="517" t="s">
        <v>2475</v>
      </c>
      <c r="C242" s="546"/>
      <c r="D242" s="576"/>
    </row>
    <row r="243" spans="1:6">
      <c r="A243" s="525"/>
      <c r="B243" s="517" t="s">
        <v>2476</v>
      </c>
      <c r="C243" s="546"/>
      <c r="D243" s="576"/>
    </row>
    <row r="244" spans="1:6">
      <c r="A244" s="525"/>
      <c r="B244" s="517"/>
      <c r="C244" s="546" t="s">
        <v>212</v>
      </c>
      <c r="D244" s="576">
        <v>2</v>
      </c>
      <c r="E244" s="520">
        <v>850</v>
      </c>
      <c r="F244" s="241">
        <f>D244*E244</f>
        <v>1700</v>
      </c>
    </row>
    <row r="245" spans="1:6">
      <c r="A245" s="525"/>
      <c r="B245" s="517"/>
      <c r="C245" s="546"/>
      <c r="D245" s="576"/>
    </row>
    <row r="246" spans="1:6" ht="92.4">
      <c r="A246" s="525" t="s">
        <v>180</v>
      </c>
      <c r="B246" s="517" t="s">
        <v>2477</v>
      </c>
      <c r="C246" s="546"/>
      <c r="D246" s="576"/>
      <c r="E246" s="572"/>
      <c r="F246" s="573"/>
    </row>
    <row r="247" spans="1:6">
      <c r="A247" s="525"/>
      <c r="B247" s="517" t="s">
        <v>2478</v>
      </c>
      <c r="C247" s="546"/>
      <c r="D247" s="576"/>
      <c r="E247" s="572"/>
      <c r="F247" s="573"/>
    </row>
    <row r="248" spans="1:6">
      <c r="A248" s="525"/>
      <c r="B248" s="517"/>
      <c r="C248" s="546" t="s">
        <v>212</v>
      </c>
      <c r="D248" s="576">
        <v>1</v>
      </c>
      <c r="E248" s="520">
        <v>1010</v>
      </c>
      <c r="F248" s="573">
        <f>D248*E248</f>
        <v>1010</v>
      </c>
    </row>
    <row r="249" spans="1:6">
      <c r="A249" s="525"/>
      <c r="B249" s="517"/>
      <c r="C249" s="546"/>
      <c r="D249" s="576"/>
    </row>
    <row r="250" spans="1:6">
      <c r="A250" s="525"/>
      <c r="B250" s="517"/>
      <c r="C250" s="546"/>
    </row>
    <row r="251" spans="1:6" ht="39.6">
      <c r="A251" s="525" t="s">
        <v>93</v>
      </c>
      <c r="B251" s="255" t="s">
        <v>2479</v>
      </c>
      <c r="C251" s="546"/>
    </row>
    <row r="252" spans="1:6">
      <c r="A252" s="525"/>
      <c r="B252" s="517"/>
      <c r="C252" s="546" t="s">
        <v>212</v>
      </c>
      <c r="D252" s="519">
        <v>3</v>
      </c>
      <c r="E252" s="520">
        <v>256.5</v>
      </c>
      <c r="F252" s="241">
        <f>D252*E252</f>
        <v>769.5</v>
      </c>
    </row>
    <row r="253" spans="1:6">
      <c r="A253" s="525"/>
      <c r="B253" s="517"/>
      <c r="C253" s="546"/>
    </row>
    <row r="254" spans="1:6">
      <c r="A254" s="525" t="s">
        <v>75</v>
      </c>
      <c r="B254" s="255" t="s">
        <v>2480</v>
      </c>
      <c r="C254" s="546"/>
    </row>
    <row r="255" spans="1:6">
      <c r="A255" s="525"/>
      <c r="B255" s="517"/>
      <c r="C255" s="546" t="s">
        <v>212</v>
      </c>
      <c r="D255" s="519">
        <v>1</v>
      </c>
      <c r="E255" s="520">
        <v>80</v>
      </c>
      <c r="F255" s="241">
        <f>D255*E255</f>
        <v>80</v>
      </c>
    </row>
    <row r="256" spans="1:6">
      <c r="A256" s="525"/>
      <c r="B256" s="517"/>
      <c r="C256" s="546"/>
    </row>
    <row r="257" spans="1:6" ht="66">
      <c r="A257" s="525" t="s">
        <v>76</v>
      </c>
      <c r="B257" s="517" t="s">
        <v>2481</v>
      </c>
      <c r="C257" s="546"/>
    </row>
    <row r="258" spans="1:6">
      <c r="A258" s="525"/>
      <c r="B258" s="517"/>
      <c r="C258" s="546" t="s">
        <v>2</v>
      </c>
      <c r="D258" s="519">
        <v>25</v>
      </c>
      <c r="E258" s="520">
        <v>20.2</v>
      </c>
      <c r="F258" s="241">
        <f>D258*E258</f>
        <v>505</v>
      </c>
    </row>
    <row r="259" spans="1:6">
      <c r="A259" s="525"/>
      <c r="B259" s="517"/>
      <c r="C259" s="546"/>
    </row>
    <row r="260" spans="1:6" ht="26.4">
      <c r="A260" s="525" t="s">
        <v>77</v>
      </c>
      <c r="B260" s="255" t="s">
        <v>2482</v>
      </c>
      <c r="C260" s="546"/>
    </row>
    <row r="261" spans="1:6">
      <c r="A261" s="525"/>
      <c r="B261" s="517"/>
      <c r="C261" s="546" t="s">
        <v>2</v>
      </c>
      <c r="D261" s="519">
        <v>20</v>
      </c>
      <c r="E261" s="520">
        <v>20.2</v>
      </c>
      <c r="F261" s="241">
        <f>D261*E261</f>
        <v>404</v>
      </c>
    </row>
    <row r="262" spans="1:6">
      <c r="A262" s="525"/>
      <c r="B262" s="517"/>
      <c r="C262" s="546"/>
    </row>
    <row r="263" spans="1:6">
      <c r="A263" s="525" t="s">
        <v>78</v>
      </c>
      <c r="B263" s="517" t="s">
        <v>2483</v>
      </c>
      <c r="C263" s="546"/>
    </row>
    <row r="264" spans="1:6">
      <c r="A264" s="525"/>
      <c r="B264" s="517"/>
      <c r="C264" s="546" t="s">
        <v>2</v>
      </c>
      <c r="D264" s="519">
        <v>135</v>
      </c>
      <c r="E264" s="520">
        <v>6.1</v>
      </c>
      <c r="F264" s="241">
        <f>D264*E264</f>
        <v>823.5</v>
      </c>
    </row>
    <row r="265" spans="1:6">
      <c r="A265" s="525"/>
      <c r="B265" s="517"/>
      <c r="C265" s="546"/>
    </row>
    <row r="266" spans="1:6">
      <c r="A266" s="525" t="s">
        <v>79</v>
      </c>
      <c r="B266" s="517" t="s">
        <v>2484</v>
      </c>
      <c r="C266" s="546"/>
    </row>
    <row r="267" spans="1:6">
      <c r="A267" s="525"/>
      <c r="B267" s="517"/>
      <c r="C267" s="546" t="s">
        <v>2</v>
      </c>
      <c r="D267" s="519">
        <v>50</v>
      </c>
      <c r="E267" s="520">
        <v>4.7</v>
      </c>
      <c r="F267" s="241">
        <f>D267*E267</f>
        <v>235</v>
      </c>
    </row>
    <row r="268" spans="1:6">
      <c r="A268" s="525"/>
      <c r="B268" s="517"/>
      <c r="C268" s="546"/>
    </row>
    <row r="269" spans="1:6" ht="39.6">
      <c r="A269" s="525" t="s">
        <v>80</v>
      </c>
      <c r="B269" s="255" t="s">
        <v>2485</v>
      </c>
      <c r="C269" s="546"/>
    </row>
    <row r="270" spans="1:6">
      <c r="A270" s="525"/>
      <c r="B270" s="255" t="s">
        <v>2486</v>
      </c>
      <c r="C270" s="546"/>
    </row>
    <row r="271" spans="1:6">
      <c r="A271" s="525"/>
      <c r="B271" s="517"/>
      <c r="C271" s="546" t="s">
        <v>206</v>
      </c>
      <c r="D271" s="519">
        <v>1</v>
      </c>
      <c r="E271" s="520">
        <v>200</v>
      </c>
      <c r="F271" s="241">
        <f>D271*E271</f>
        <v>200</v>
      </c>
    </row>
    <row r="272" spans="1:6">
      <c r="A272" s="525"/>
      <c r="B272" s="517"/>
      <c r="C272" s="546"/>
    </row>
    <row r="273" spans="1:6" ht="26.4">
      <c r="A273" s="525" t="s">
        <v>81</v>
      </c>
      <c r="B273" s="517" t="s">
        <v>2487</v>
      </c>
      <c r="C273" s="546"/>
    </row>
    <row r="274" spans="1:6">
      <c r="A274" s="525"/>
      <c r="B274" s="517"/>
      <c r="C274" s="546" t="s">
        <v>962</v>
      </c>
      <c r="D274" s="519">
        <v>33</v>
      </c>
      <c r="E274" s="520">
        <v>10.8</v>
      </c>
      <c r="F274" s="241">
        <f>D274*E274</f>
        <v>356.40000000000003</v>
      </c>
    </row>
    <row r="275" spans="1:6">
      <c r="A275" s="525"/>
      <c r="B275" s="517"/>
      <c r="C275" s="546"/>
    </row>
    <row r="276" spans="1:6">
      <c r="A276" s="525" t="s">
        <v>82</v>
      </c>
      <c r="B276" s="517" t="s">
        <v>2488</v>
      </c>
      <c r="C276" s="546"/>
    </row>
    <row r="277" spans="1:6">
      <c r="A277" s="525"/>
      <c r="B277" s="517"/>
      <c r="C277" s="546" t="s">
        <v>203</v>
      </c>
      <c r="D277" s="519">
        <v>5</v>
      </c>
      <c r="E277" s="520">
        <v>40</v>
      </c>
      <c r="F277" s="241">
        <f>D277*E277</f>
        <v>200</v>
      </c>
    </row>
    <row r="278" spans="1:6">
      <c r="A278" s="525"/>
      <c r="B278" s="517"/>
      <c r="C278" s="546"/>
    </row>
    <row r="279" spans="1:6">
      <c r="A279" s="566"/>
      <c r="B279" s="567"/>
      <c r="C279" s="574"/>
      <c r="D279" s="532"/>
      <c r="E279" s="533"/>
      <c r="F279" s="571"/>
    </row>
    <row r="280" spans="1:6">
      <c r="A280" s="525"/>
      <c r="B280" s="535" t="s">
        <v>2413</v>
      </c>
      <c r="C280" s="546"/>
      <c r="F280" s="241">
        <f>SUM(F212:F279)</f>
        <v>9710.9999999999982</v>
      </c>
    </row>
    <row r="281" spans="1:6">
      <c r="A281" s="525"/>
      <c r="B281" s="535"/>
      <c r="C281" s="546"/>
    </row>
    <row r="282" spans="1:6">
      <c r="A282" s="525"/>
      <c r="B282" s="535"/>
      <c r="C282" s="546"/>
    </row>
    <row r="283" spans="1:6">
      <c r="A283" s="538" t="s">
        <v>2414</v>
      </c>
      <c r="B283" s="539" t="s">
        <v>2415</v>
      </c>
      <c r="C283" s="540" t="s">
        <v>2416</v>
      </c>
      <c r="D283" s="541" t="s">
        <v>2417</v>
      </c>
      <c r="E283" s="542" t="s">
        <v>2418</v>
      </c>
      <c r="F283" s="542" t="s">
        <v>2419</v>
      </c>
    </row>
    <row r="284" spans="1:6">
      <c r="A284" s="525"/>
      <c r="B284" s="517"/>
      <c r="C284" s="546"/>
    </row>
    <row r="285" spans="1:6">
      <c r="A285" s="521" t="s">
        <v>2015</v>
      </c>
      <c r="B285" s="256" t="s">
        <v>2489</v>
      </c>
      <c r="C285" s="546"/>
    </row>
    <row r="286" spans="1:6">
      <c r="A286" s="525"/>
      <c r="B286" s="517"/>
      <c r="C286" s="546"/>
    </row>
    <row r="287" spans="1:6">
      <c r="A287" s="525" t="s">
        <v>91</v>
      </c>
      <c r="B287" s="255" t="s">
        <v>2458</v>
      </c>
      <c r="C287" s="546"/>
    </row>
    <row r="288" spans="1:6">
      <c r="A288" s="525"/>
      <c r="B288" s="255" t="s">
        <v>2490</v>
      </c>
      <c r="C288" s="546"/>
    </row>
    <row r="289" spans="1:6">
      <c r="A289" s="525"/>
      <c r="B289" s="517"/>
      <c r="C289" s="546" t="s">
        <v>962</v>
      </c>
      <c r="D289" s="519">
        <v>272</v>
      </c>
      <c r="E289" s="520">
        <v>1.35</v>
      </c>
      <c r="F289" s="241">
        <f>D289*E289</f>
        <v>367.20000000000005</v>
      </c>
    </row>
    <row r="290" spans="1:6">
      <c r="A290" s="525"/>
      <c r="B290" s="517" t="s">
        <v>2491</v>
      </c>
      <c r="C290" s="546"/>
    </row>
    <row r="291" spans="1:6">
      <c r="A291" s="525"/>
      <c r="B291" s="517"/>
      <c r="C291" s="546" t="s">
        <v>962</v>
      </c>
      <c r="D291" s="519">
        <v>51</v>
      </c>
      <c r="E291" s="520">
        <v>1.35</v>
      </c>
      <c r="F291" s="241">
        <f>D291*E291</f>
        <v>68.850000000000009</v>
      </c>
    </row>
    <row r="292" spans="1:6">
      <c r="A292" s="525"/>
      <c r="B292" s="517"/>
      <c r="C292" s="546"/>
    </row>
    <row r="293" spans="1:6" ht="52.8">
      <c r="A293" s="525" t="s">
        <v>92</v>
      </c>
      <c r="B293" s="255" t="s">
        <v>2460</v>
      </c>
      <c r="C293" s="546"/>
    </row>
    <row r="294" spans="1:6">
      <c r="A294" s="525"/>
      <c r="B294" s="517" t="s">
        <v>2492</v>
      </c>
      <c r="C294" s="546"/>
    </row>
    <row r="295" spans="1:6">
      <c r="A295" s="525"/>
      <c r="B295" s="517" t="s">
        <v>2493</v>
      </c>
      <c r="C295" s="546"/>
    </row>
    <row r="296" spans="1:6">
      <c r="A296" s="525"/>
      <c r="B296" s="517" t="s">
        <v>2494</v>
      </c>
      <c r="C296" s="546"/>
    </row>
    <row r="297" spans="1:6" ht="26.4">
      <c r="A297" s="525"/>
      <c r="B297" s="517" t="s">
        <v>2495</v>
      </c>
      <c r="C297" s="546"/>
    </row>
    <row r="298" spans="1:6">
      <c r="A298" s="525"/>
      <c r="B298" s="517" t="s">
        <v>2496</v>
      </c>
      <c r="C298" s="546"/>
    </row>
    <row r="299" spans="1:6">
      <c r="A299" s="525"/>
      <c r="B299" s="517"/>
      <c r="C299" s="546" t="s">
        <v>2</v>
      </c>
      <c r="D299" s="519">
        <v>443</v>
      </c>
      <c r="E299" s="520">
        <v>5.4</v>
      </c>
      <c r="F299" s="241">
        <f>D299*E299</f>
        <v>2392.2000000000003</v>
      </c>
    </row>
    <row r="300" spans="1:6">
      <c r="A300" s="525"/>
      <c r="B300" s="517" t="s">
        <v>2497</v>
      </c>
      <c r="C300" s="546"/>
    </row>
    <row r="301" spans="1:6">
      <c r="A301" s="525"/>
      <c r="B301" s="517"/>
      <c r="C301" s="546" t="s">
        <v>2</v>
      </c>
      <c r="D301" s="519">
        <v>111</v>
      </c>
      <c r="E301" s="520">
        <v>25.6</v>
      </c>
      <c r="F301" s="241">
        <f>D301*E301</f>
        <v>2841.6000000000004</v>
      </c>
    </row>
    <row r="302" spans="1:6">
      <c r="A302" s="525"/>
      <c r="B302" s="517"/>
      <c r="C302" s="546"/>
    </row>
    <row r="303" spans="1:6" ht="26.4">
      <c r="A303" s="525" t="s">
        <v>143</v>
      </c>
      <c r="B303" s="517" t="s">
        <v>2467</v>
      </c>
      <c r="C303" s="525"/>
      <c r="D303" s="544"/>
      <c r="E303" s="545"/>
    </row>
    <row r="304" spans="1:6">
      <c r="A304" s="525"/>
      <c r="B304" s="517"/>
      <c r="C304" s="565" t="s">
        <v>7</v>
      </c>
      <c r="D304" s="544">
        <v>75</v>
      </c>
      <c r="E304" s="545">
        <v>2.75</v>
      </c>
      <c r="F304" s="241">
        <f>D304*E304</f>
        <v>206.25</v>
      </c>
    </row>
    <row r="305" spans="1:6">
      <c r="A305" s="525"/>
      <c r="B305" s="517"/>
      <c r="C305" s="546"/>
    </row>
    <row r="306" spans="1:6" ht="26.4">
      <c r="A306" s="525" t="s">
        <v>144</v>
      </c>
      <c r="B306" s="255" t="s">
        <v>2468</v>
      </c>
      <c r="C306" s="546"/>
    </row>
    <row r="307" spans="1:6">
      <c r="A307" s="525"/>
      <c r="B307" s="517"/>
      <c r="C307" s="546" t="s">
        <v>7</v>
      </c>
      <c r="D307" s="519">
        <v>220</v>
      </c>
      <c r="E307" s="520">
        <v>1.5</v>
      </c>
      <c r="F307" s="241">
        <f>D307*E307</f>
        <v>330</v>
      </c>
    </row>
    <row r="308" spans="1:6">
      <c r="A308" s="525"/>
      <c r="B308" s="517"/>
      <c r="C308" s="546"/>
    </row>
    <row r="309" spans="1:6" ht="53.4">
      <c r="A309" s="525" t="s">
        <v>145</v>
      </c>
      <c r="B309" s="517" t="s">
        <v>2469</v>
      </c>
      <c r="C309" s="546"/>
    </row>
    <row r="310" spans="1:6">
      <c r="A310" s="525"/>
      <c r="B310" s="517"/>
      <c r="C310" s="546" t="s">
        <v>2</v>
      </c>
      <c r="D310" s="519">
        <v>35</v>
      </c>
      <c r="E310" s="520">
        <v>110</v>
      </c>
      <c r="F310" s="241">
        <f>D310*E310</f>
        <v>3850</v>
      </c>
    </row>
    <row r="311" spans="1:6">
      <c r="A311" s="525"/>
      <c r="B311" s="517"/>
      <c r="C311" s="546"/>
    </row>
    <row r="312" spans="1:6" ht="92.4">
      <c r="A312" s="525" t="s">
        <v>178</v>
      </c>
      <c r="B312" s="517" t="s">
        <v>2498</v>
      </c>
      <c r="C312" s="546"/>
    </row>
    <row r="313" spans="1:6">
      <c r="A313" s="525"/>
      <c r="B313" s="517"/>
      <c r="C313" s="546" t="s">
        <v>962</v>
      </c>
      <c r="D313" s="519">
        <v>123</v>
      </c>
      <c r="E313" s="520">
        <v>24.8</v>
      </c>
      <c r="F313" s="241">
        <f>D313*E313</f>
        <v>3050.4</v>
      </c>
    </row>
    <row r="314" spans="1:6">
      <c r="A314" s="525"/>
      <c r="B314" s="517"/>
      <c r="C314" s="546"/>
    </row>
    <row r="315" spans="1:6" ht="79.2">
      <c r="A315" s="525" t="s">
        <v>179</v>
      </c>
      <c r="B315" s="255" t="s">
        <v>2470</v>
      </c>
      <c r="C315" s="546"/>
    </row>
    <row r="316" spans="1:6">
      <c r="A316" s="525"/>
      <c r="B316" s="517" t="s">
        <v>2471</v>
      </c>
      <c r="C316" s="546"/>
    </row>
    <row r="317" spans="1:6">
      <c r="A317" s="525"/>
      <c r="B317" s="517"/>
      <c r="C317" s="546" t="s">
        <v>962</v>
      </c>
      <c r="D317" s="519">
        <v>32</v>
      </c>
      <c r="E317" s="520">
        <v>14.2</v>
      </c>
      <c r="F317" s="241">
        <f>D317*E317</f>
        <v>454.4</v>
      </c>
    </row>
    <row r="318" spans="1:6">
      <c r="A318" s="525"/>
      <c r="B318" s="517" t="s">
        <v>2472</v>
      </c>
      <c r="C318" s="546"/>
    </row>
    <row r="319" spans="1:6">
      <c r="A319" s="525"/>
      <c r="B319" s="517"/>
      <c r="C319" s="546" t="s">
        <v>962</v>
      </c>
      <c r="D319" s="519">
        <v>74</v>
      </c>
      <c r="E319" s="520">
        <v>17.600000000000001</v>
      </c>
      <c r="F319" s="241">
        <f>D319*E319</f>
        <v>1302.4000000000001</v>
      </c>
    </row>
    <row r="320" spans="1:6">
      <c r="A320" s="525"/>
      <c r="B320" s="517" t="s">
        <v>2499</v>
      </c>
      <c r="C320" s="546"/>
    </row>
    <row r="321" spans="1:6">
      <c r="A321" s="525"/>
      <c r="B321" s="517"/>
      <c r="C321" s="546" t="s">
        <v>962</v>
      </c>
      <c r="D321" s="519">
        <v>27</v>
      </c>
      <c r="E321" s="520">
        <v>21.6</v>
      </c>
      <c r="F321" s="241">
        <f>D321*E321</f>
        <v>583.20000000000005</v>
      </c>
    </row>
    <row r="322" spans="1:6">
      <c r="A322" s="525"/>
      <c r="B322" s="517" t="s">
        <v>2500</v>
      </c>
      <c r="C322" s="546"/>
    </row>
    <row r="323" spans="1:6">
      <c r="A323" s="525"/>
      <c r="B323" s="517"/>
      <c r="C323" s="546" t="s">
        <v>962</v>
      </c>
      <c r="D323" s="519">
        <v>139</v>
      </c>
      <c r="E323" s="520">
        <v>25.9</v>
      </c>
      <c r="F323" s="241">
        <f>D323*E323</f>
        <v>3600.1</v>
      </c>
    </row>
    <row r="324" spans="1:6">
      <c r="A324" s="525"/>
      <c r="B324" s="517"/>
      <c r="C324" s="546"/>
    </row>
    <row r="325" spans="1:6" ht="66">
      <c r="A325" s="525" t="s">
        <v>180</v>
      </c>
      <c r="B325" s="517" t="s">
        <v>2473</v>
      </c>
      <c r="C325" s="546"/>
      <c r="D325" s="576"/>
    </row>
    <row r="326" spans="1:6">
      <c r="A326" s="525"/>
      <c r="B326" s="255" t="s">
        <v>2474</v>
      </c>
      <c r="C326" s="546"/>
      <c r="D326" s="576"/>
    </row>
    <row r="327" spans="1:6">
      <c r="A327" s="525"/>
      <c r="B327" s="517" t="s">
        <v>2501</v>
      </c>
      <c r="C327" s="546"/>
      <c r="D327" s="576"/>
    </row>
    <row r="328" spans="1:6">
      <c r="A328" s="525"/>
      <c r="B328" s="517"/>
      <c r="C328" s="546" t="s">
        <v>212</v>
      </c>
      <c r="D328" s="576">
        <v>5</v>
      </c>
      <c r="E328" s="520">
        <v>850</v>
      </c>
      <c r="F328" s="241">
        <f>D328*E328</f>
        <v>4250</v>
      </c>
    </row>
    <row r="329" spans="1:6">
      <c r="A329" s="525"/>
      <c r="B329" s="517" t="s">
        <v>2502</v>
      </c>
      <c r="C329" s="546"/>
      <c r="D329" s="576"/>
    </row>
    <row r="330" spans="1:6">
      <c r="A330" s="525"/>
      <c r="B330" s="517"/>
      <c r="C330" s="546" t="s">
        <v>212</v>
      </c>
      <c r="D330" s="576">
        <v>1</v>
      </c>
      <c r="E330" s="520">
        <v>850</v>
      </c>
      <c r="F330" s="241">
        <f>D330*E330</f>
        <v>850</v>
      </c>
    </row>
    <row r="331" spans="1:6">
      <c r="A331" s="525"/>
      <c r="B331" s="517"/>
      <c r="C331" s="546"/>
      <c r="D331" s="576"/>
    </row>
    <row r="332" spans="1:6" ht="92.4">
      <c r="A332" s="525" t="s">
        <v>93</v>
      </c>
      <c r="B332" s="517" t="s">
        <v>2503</v>
      </c>
      <c r="C332" s="546"/>
      <c r="D332" s="576"/>
      <c r="E332" s="572"/>
      <c r="F332" s="573"/>
    </row>
    <row r="333" spans="1:6">
      <c r="A333" s="525"/>
      <c r="B333" s="517" t="s">
        <v>2504</v>
      </c>
      <c r="C333" s="546"/>
      <c r="D333" s="576"/>
      <c r="E333" s="572"/>
      <c r="F333" s="573"/>
    </row>
    <row r="334" spans="1:6">
      <c r="A334" s="525"/>
      <c r="B334" s="517"/>
      <c r="C334" s="546" t="s">
        <v>212</v>
      </c>
      <c r="D334" s="576">
        <v>7</v>
      </c>
      <c r="E334" s="520">
        <v>900</v>
      </c>
      <c r="F334" s="573">
        <f>D334*E334</f>
        <v>6300</v>
      </c>
    </row>
    <row r="335" spans="1:6">
      <c r="A335" s="525"/>
      <c r="B335" s="517"/>
      <c r="C335" s="546"/>
      <c r="D335" s="576"/>
    </row>
    <row r="336" spans="1:6" ht="92.4">
      <c r="A336" s="525" t="s">
        <v>75</v>
      </c>
      <c r="B336" s="517" t="s">
        <v>2505</v>
      </c>
      <c r="C336" s="546"/>
      <c r="D336" s="576"/>
      <c r="E336" s="572"/>
      <c r="F336" s="573"/>
    </row>
    <row r="337" spans="1:6">
      <c r="A337" s="525"/>
      <c r="B337" s="517" t="s">
        <v>2506</v>
      </c>
      <c r="C337" s="546"/>
      <c r="D337" s="576"/>
      <c r="E337" s="572"/>
      <c r="F337" s="573"/>
    </row>
    <row r="338" spans="1:6">
      <c r="A338" s="525"/>
      <c r="B338" s="517"/>
      <c r="C338" s="546" t="s">
        <v>212</v>
      </c>
      <c r="D338" s="576">
        <v>1</v>
      </c>
      <c r="E338" s="520">
        <v>1100</v>
      </c>
      <c r="F338" s="573">
        <f>D338*E338</f>
        <v>1100</v>
      </c>
    </row>
    <row r="339" spans="1:6">
      <c r="A339" s="525"/>
      <c r="B339" s="517"/>
      <c r="C339" s="546"/>
    </row>
    <row r="340" spans="1:6" ht="66">
      <c r="A340" s="525" t="s">
        <v>76</v>
      </c>
      <c r="B340" s="255" t="s">
        <v>2507</v>
      </c>
      <c r="C340" s="546"/>
    </row>
    <row r="341" spans="1:6">
      <c r="A341" s="525"/>
      <c r="B341" s="517"/>
      <c r="C341" s="546" t="s">
        <v>212</v>
      </c>
      <c r="D341" s="519">
        <v>14</v>
      </c>
      <c r="E341" s="520">
        <v>256.5</v>
      </c>
      <c r="F341" s="241">
        <f>D341*E341</f>
        <v>3591</v>
      </c>
    </row>
    <row r="342" spans="1:6">
      <c r="A342" s="525"/>
      <c r="B342" s="517"/>
      <c r="C342" s="546"/>
    </row>
    <row r="343" spans="1:6" ht="79.2">
      <c r="A343" s="525" t="s">
        <v>77</v>
      </c>
      <c r="B343" s="517" t="s">
        <v>2508</v>
      </c>
      <c r="C343" s="546"/>
    </row>
    <row r="344" spans="1:6">
      <c r="A344" s="525"/>
      <c r="B344" s="517" t="s">
        <v>2509</v>
      </c>
      <c r="C344" s="546"/>
    </row>
    <row r="345" spans="1:6">
      <c r="A345" s="525"/>
      <c r="B345" s="517"/>
      <c r="C345" s="546" t="s">
        <v>962</v>
      </c>
      <c r="D345" s="519">
        <v>51</v>
      </c>
      <c r="E345" s="520">
        <v>80</v>
      </c>
      <c r="F345" s="241">
        <f>D345*E345</f>
        <v>4080</v>
      </c>
    </row>
    <row r="346" spans="1:6">
      <c r="A346" s="525"/>
      <c r="B346" s="517"/>
      <c r="C346" s="546"/>
    </row>
    <row r="347" spans="1:6" ht="39.6">
      <c r="A347" s="525" t="s">
        <v>78</v>
      </c>
      <c r="B347" s="517" t="s">
        <v>2510</v>
      </c>
      <c r="C347" s="546"/>
    </row>
    <row r="348" spans="1:6">
      <c r="A348" s="525"/>
      <c r="B348" s="517"/>
      <c r="C348" s="546" t="s">
        <v>212</v>
      </c>
      <c r="D348" s="519">
        <v>9</v>
      </c>
      <c r="E348" s="520">
        <v>160</v>
      </c>
      <c r="F348" s="241">
        <f>D348*E348</f>
        <v>1440</v>
      </c>
    </row>
    <row r="349" spans="1:6">
      <c r="A349" s="525"/>
      <c r="B349" s="517"/>
      <c r="C349" s="546"/>
    </row>
    <row r="350" spans="1:6" ht="66">
      <c r="A350" s="525" t="s">
        <v>79</v>
      </c>
      <c r="B350" s="255" t="s">
        <v>2511</v>
      </c>
      <c r="C350" s="546"/>
    </row>
    <row r="351" spans="1:6">
      <c r="A351" s="525"/>
      <c r="B351" s="517" t="s">
        <v>2512</v>
      </c>
      <c r="C351" s="546"/>
    </row>
    <row r="352" spans="1:6">
      <c r="A352" s="525"/>
      <c r="B352" s="517"/>
      <c r="C352" s="546" t="s">
        <v>212</v>
      </c>
      <c r="D352" s="519">
        <v>1</v>
      </c>
      <c r="E352" s="520">
        <v>4000</v>
      </c>
      <c r="F352" s="241">
        <f>D352*E352</f>
        <v>4000</v>
      </c>
    </row>
    <row r="353" spans="1:6">
      <c r="A353" s="525"/>
      <c r="B353" s="517"/>
      <c r="C353" s="546"/>
    </row>
    <row r="354" spans="1:6" ht="39.6">
      <c r="A354" s="525" t="s">
        <v>80</v>
      </c>
      <c r="B354" s="517" t="s">
        <v>2513</v>
      </c>
      <c r="C354" s="546"/>
      <c r="E354" s="572"/>
      <c r="F354" s="573"/>
    </row>
    <row r="355" spans="1:6">
      <c r="A355" s="525"/>
      <c r="B355" s="517"/>
      <c r="C355" s="546" t="s">
        <v>212</v>
      </c>
      <c r="D355" s="519">
        <v>1</v>
      </c>
      <c r="E355" s="520">
        <v>115</v>
      </c>
      <c r="F355" s="241">
        <f>D355*E355</f>
        <v>115</v>
      </c>
    </row>
    <row r="356" spans="1:6">
      <c r="A356" s="525"/>
      <c r="B356" s="517"/>
      <c r="C356" s="546"/>
    </row>
    <row r="357" spans="1:6" ht="26.4">
      <c r="A357" s="525" t="s">
        <v>81</v>
      </c>
      <c r="B357" s="255" t="s">
        <v>2514</v>
      </c>
      <c r="C357" s="546"/>
    </row>
    <row r="358" spans="1:6">
      <c r="A358" s="525"/>
      <c r="B358" s="517"/>
      <c r="C358" s="546" t="s">
        <v>2</v>
      </c>
      <c r="D358" s="519">
        <v>6</v>
      </c>
      <c r="E358" s="520">
        <v>85</v>
      </c>
      <c r="F358" s="241">
        <f>D358*E358</f>
        <v>510</v>
      </c>
    </row>
    <row r="359" spans="1:6">
      <c r="A359" s="525"/>
      <c r="B359" s="517"/>
      <c r="C359" s="546"/>
    </row>
    <row r="360" spans="1:6" ht="66">
      <c r="A360" s="525" t="s">
        <v>82</v>
      </c>
      <c r="B360" s="517" t="s">
        <v>2481</v>
      </c>
      <c r="C360" s="546"/>
    </row>
    <row r="361" spans="1:6">
      <c r="A361" s="525"/>
      <c r="B361" s="517"/>
      <c r="C361" s="546" t="s">
        <v>2</v>
      </c>
      <c r="D361" s="519">
        <v>205</v>
      </c>
      <c r="E361" s="520">
        <v>20.2</v>
      </c>
      <c r="F361" s="241">
        <f>D361*E361</f>
        <v>4141</v>
      </c>
    </row>
    <row r="362" spans="1:6">
      <c r="A362" s="525"/>
      <c r="B362" s="517"/>
      <c r="C362" s="546"/>
    </row>
    <row r="363" spans="1:6" ht="26.4">
      <c r="A363" s="525" t="s">
        <v>207</v>
      </c>
      <c r="B363" s="255" t="s">
        <v>2515</v>
      </c>
      <c r="C363" s="546"/>
    </row>
    <row r="364" spans="1:6">
      <c r="A364" s="525"/>
      <c r="B364" s="517"/>
      <c r="C364" s="546" t="s">
        <v>2</v>
      </c>
      <c r="D364" s="519">
        <v>40</v>
      </c>
      <c r="E364" s="520">
        <v>20.2</v>
      </c>
      <c r="F364" s="241">
        <f>D364*E364</f>
        <v>808</v>
      </c>
    </row>
    <row r="365" spans="1:6">
      <c r="A365" s="525"/>
      <c r="B365" s="517"/>
      <c r="C365" s="546"/>
    </row>
    <row r="366" spans="1:6">
      <c r="A366" s="525" t="s">
        <v>108</v>
      </c>
      <c r="B366" s="517" t="s">
        <v>2483</v>
      </c>
      <c r="C366" s="546"/>
    </row>
    <row r="367" spans="1:6">
      <c r="A367" s="525"/>
      <c r="B367" s="517"/>
      <c r="C367" s="546" t="s">
        <v>2</v>
      </c>
      <c r="D367" s="519">
        <v>274</v>
      </c>
      <c r="E367" s="520">
        <v>6.1</v>
      </c>
      <c r="F367" s="241">
        <f>D367*E367</f>
        <v>1671.3999999999999</v>
      </c>
    </row>
    <row r="368" spans="1:6">
      <c r="A368" s="525"/>
      <c r="B368" s="517"/>
      <c r="C368" s="546"/>
    </row>
    <row r="369" spans="1:6">
      <c r="A369" s="525" t="s">
        <v>109</v>
      </c>
      <c r="B369" s="517" t="s">
        <v>2484</v>
      </c>
      <c r="C369" s="546"/>
    </row>
    <row r="370" spans="1:6">
      <c r="A370" s="525"/>
      <c r="B370" s="517"/>
      <c r="C370" s="546" t="s">
        <v>2</v>
      </c>
      <c r="D370" s="519">
        <v>280</v>
      </c>
      <c r="E370" s="520">
        <v>4.7</v>
      </c>
      <c r="F370" s="241">
        <f>D370*E370</f>
        <v>1316</v>
      </c>
    </row>
    <row r="371" spans="1:6">
      <c r="A371" s="525"/>
      <c r="B371" s="517"/>
      <c r="C371" s="546"/>
    </row>
    <row r="372" spans="1:6" ht="39.6">
      <c r="A372" s="525" t="s">
        <v>110</v>
      </c>
      <c r="B372" s="255" t="s">
        <v>2485</v>
      </c>
      <c r="C372" s="546"/>
    </row>
    <row r="373" spans="1:6">
      <c r="A373" s="525"/>
      <c r="B373" s="255" t="s">
        <v>2486</v>
      </c>
      <c r="C373" s="546"/>
    </row>
    <row r="374" spans="1:6">
      <c r="A374" s="525"/>
      <c r="B374" s="517"/>
      <c r="C374" s="546" t="s">
        <v>206</v>
      </c>
      <c r="D374" s="519">
        <v>1</v>
      </c>
      <c r="E374" s="520">
        <v>850</v>
      </c>
      <c r="F374" s="241">
        <f>D374*E374</f>
        <v>850</v>
      </c>
    </row>
    <row r="375" spans="1:6">
      <c r="A375" s="525"/>
      <c r="B375" s="517"/>
      <c r="C375" s="546"/>
    </row>
    <row r="376" spans="1:6" ht="26.4">
      <c r="A376" s="525" t="s">
        <v>112</v>
      </c>
      <c r="B376" s="517" t="s">
        <v>2487</v>
      </c>
      <c r="C376" s="546"/>
    </row>
    <row r="377" spans="1:6">
      <c r="A377" s="525"/>
      <c r="B377" s="517"/>
      <c r="C377" s="546" t="s">
        <v>962</v>
      </c>
      <c r="D377" s="519">
        <v>272</v>
      </c>
      <c r="E377" s="520">
        <v>10.8</v>
      </c>
      <c r="F377" s="241">
        <f>D377*E377</f>
        <v>2937.6000000000004</v>
      </c>
    </row>
    <row r="378" spans="1:6">
      <c r="A378" s="525"/>
      <c r="B378" s="517"/>
      <c r="C378" s="546"/>
    </row>
    <row r="379" spans="1:6">
      <c r="A379" s="525" t="s">
        <v>113</v>
      </c>
      <c r="B379" s="517" t="s">
        <v>2516</v>
      </c>
      <c r="C379" s="546"/>
    </row>
    <row r="380" spans="1:6">
      <c r="A380" s="525"/>
      <c r="B380" s="517"/>
      <c r="C380" s="546" t="s">
        <v>203</v>
      </c>
      <c r="D380" s="519">
        <v>15</v>
      </c>
      <c r="E380" s="520">
        <v>40</v>
      </c>
      <c r="F380" s="241">
        <f>D380*E380</f>
        <v>600</v>
      </c>
    </row>
    <row r="381" spans="1:6">
      <c r="A381" s="525"/>
      <c r="B381" s="517"/>
      <c r="C381" s="546"/>
    </row>
    <row r="382" spans="1:6">
      <c r="A382" s="566"/>
      <c r="B382" s="567"/>
      <c r="C382" s="574"/>
      <c r="D382" s="532"/>
      <c r="E382" s="533"/>
      <c r="F382" s="571"/>
    </row>
    <row r="383" spans="1:6">
      <c r="A383" s="525"/>
      <c r="B383" s="535" t="s">
        <v>2413</v>
      </c>
      <c r="C383" s="546"/>
      <c r="F383" s="241">
        <f>SUM(F288:F382)</f>
        <v>57606.6</v>
      </c>
    </row>
    <row r="384" spans="1:6">
      <c r="A384" s="525"/>
      <c r="B384" s="535"/>
      <c r="C384" s="546"/>
    </row>
    <row r="385" spans="1:6">
      <c r="A385" s="525"/>
      <c r="B385" s="535"/>
      <c r="C385" s="546"/>
    </row>
    <row r="386" spans="1:6">
      <c r="A386" s="525"/>
      <c r="B386" s="535"/>
      <c r="C386" s="546"/>
    </row>
    <row r="387" spans="1:6">
      <c r="A387" s="538" t="s">
        <v>2414</v>
      </c>
      <c r="B387" s="539" t="s">
        <v>2415</v>
      </c>
      <c r="C387" s="540" t="s">
        <v>2416</v>
      </c>
      <c r="D387" s="541" t="s">
        <v>2417</v>
      </c>
      <c r="E387" s="542" t="s">
        <v>2418</v>
      </c>
      <c r="F387" s="542" t="s">
        <v>2419</v>
      </c>
    </row>
    <row r="388" spans="1:6">
      <c r="A388" s="521"/>
      <c r="B388" s="517"/>
      <c r="C388" s="546"/>
    </row>
    <row r="389" spans="1:6">
      <c r="A389" s="521" t="s">
        <v>2399</v>
      </c>
      <c r="B389" s="256" t="s">
        <v>2517</v>
      </c>
      <c r="C389" s="546"/>
    </row>
    <row r="390" spans="1:6">
      <c r="A390" s="525"/>
      <c r="B390" s="517"/>
      <c r="C390" s="546"/>
    </row>
    <row r="391" spans="1:6">
      <c r="A391" s="525" t="s">
        <v>91</v>
      </c>
      <c r="B391" s="517" t="s">
        <v>2518</v>
      </c>
      <c r="C391" s="546"/>
    </row>
    <row r="392" spans="1:6">
      <c r="A392" s="525"/>
      <c r="B392" s="517"/>
      <c r="C392" s="546"/>
    </row>
    <row r="393" spans="1:6" ht="26.4">
      <c r="A393" s="525" t="s">
        <v>2519</v>
      </c>
      <c r="B393" s="517" t="s">
        <v>2520</v>
      </c>
      <c r="C393" s="546"/>
    </row>
    <row r="394" spans="1:6">
      <c r="A394" s="525"/>
      <c r="B394" s="517"/>
      <c r="C394" s="546" t="s">
        <v>962</v>
      </c>
      <c r="D394" s="519">
        <v>13</v>
      </c>
      <c r="E394" s="520">
        <v>2.4</v>
      </c>
      <c r="F394" s="241">
        <f>D394*E394</f>
        <v>31.2</v>
      </c>
    </row>
    <row r="395" spans="1:6">
      <c r="A395" s="525" t="s">
        <v>2521</v>
      </c>
      <c r="B395" s="517" t="s">
        <v>2522</v>
      </c>
      <c r="C395" s="546"/>
    </row>
    <row r="396" spans="1:6">
      <c r="A396" s="525"/>
      <c r="B396" s="517"/>
      <c r="C396" s="546" t="s">
        <v>962</v>
      </c>
      <c r="D396" s="519">
        <v>6</v>
      </c>
      <c r="E396" s="520">
        <v>2.4</v>
      </c>
      <c r="F396" s="241">
        <f>D396*E396</f>
        <v>14.399999999999999</v>
      </c>
    </row>
    <row r="397" spans="1:6">
      <c r="A397" s="525" t="s">
        <v>2523</v>
      </c>
      <c r="B397" s="517" t="s">
        <v>2524</v>
      </c>
      <c r="C397" s="546"/>
    </row>
    <row r="398" spans="1:6">
      <c r="A398" s="525"/>
      <c r="B398" s="517"/>
      <c r="C398" s="546" t="s">
        <v>7</v>
      </c>
      <c r="D398" s="519">
        <v>2</v>
      </c>
      <c r="E398" s="520">
        <v>3</v>
      </c>
      <c r="F398" s="241">
        <f>D398*E398</f>
        <v>6</v>
      </c>
    </row>
    <row r="399" spans="1:6">
      <c r="A399" s="525" t="s">
        <v>2525</v>
      </c>
      <c r="B399" s="517" t="s">
        <v>2526</v>
      </c>
      <c r="C399" s="546"/>
    </row>
    <row r="400" spans="1:6">
      <c r="A400" s="525"/>
      <c r="B400" s="517"/>
      <c r="C400" s="546" t="s">
        <v>962</v>
      </c>
      <c r="D400" s="519">
        <v>25</v>
      </c>
      <c r="E400" s="520">
        <v>4.5999999999999996</v>
      </c>
      <c r="F400" s="241">
        <f>D400*E400</f>
        <v>114.99999999999999</v>
      </c>
    </row>
    <row r="401" spans="1:6">
      <c r="A401" s="525" t="s">
        <v>2527</v>
      </c>
      <c r="B401" s="517" t="s">
        <v>2528</v>
      </c>
      <c r="C401" s="546"/>
    </row>
    <row r="402" spans="1:6">
      <c r="A402" s="525"/>
      <c r="B402" s="517"/>
      <c r="C402" s="546" t="s">
        <v>7</v>
      </c>
      <c r="D402" s="519">
        <v>16</v>
      </c>
      <c r="E402" s="520">
        <v>9.5</v>
      </c>
      <c r="F402" s="241">
        <f>D402*E402</f>
        <v>152</v>
      </c>
    </row>
    <row r="403" spans="1:6">
      <c r="A403" s="525" t="s">
        <v>2529</v>
      </c>
      <c r="B403" s="517" t="s">
        <v>2530</v>
      </c>
      <c r="C403" s="546"/>
    </row>
    <row r="404" spans="1:6">
      <c r="A404" s="525"/>
      <c r="B404" s="517"/>
      <c r="C404" s="546" t="s">
        <v>212</v>
      </c>
      <c r="D404" s="519">
        <v>2</v>
      </c>
      <c r="E404" s="520">
        <v>17.600000000000001</v>
      </c>
      <c r="F404" s="241">
        <f>D404*E404</f>
        <v>35.200000000000003</v>
      </c>
    </row>
    <row r="405" spans="1:6" ht="26.4">
      <c r="A405" s="525" t="s">
        <v>2531</v>
      </c>
      <c r="B405" s="517" t="s">
        <v>2532</v>
      </c>
      <c r="C405" s="546"/>
    </row>
    <row r="406" spans="1:6">
      <c r="A406" s="525"/>
      <c r="B406" s="517" t="s">
        <v>1083</v>
      </c>
      <c r="C406" s="546" t="s">
        <v>962</v>
      </c>
      <c r="D406" s="519">
        <v>40</v>
      </c>
      <c r="E406" s="520">
        <v>4.5999999999999996</v>
      </c>
      <c r="F406" s="241">
        <f>D406*E406</f>
        <v>184</v>
      </c>
    </row>
    <row r="407" spans="1:6">
      <c r="A407" s="525" t="s">
        <v>2533</v>
      </c>
      <c r="B407" s="517" t="s">
        <v>2534</v>
      </c>
      <c r="C407" s="546"/>
    </row>
    <row r="408" spans="1:6">
      <c r="A408" s="525"/>
      <c r="B408" s="517"/>
      <c r="C408" s="546" t="s">
        <v>212</v>
      </c>
      <c r="D408" s="519">
        <v>44</v>
      </c>
      <c r="E408" s="520">
        <v>5</v>
      </c>
      <c r="F408" s="241">
        <f>D408*E408</f>
        <v>220</v>
      </c>
    </row>
    <row r="409" spans="1:6">
      <c r="A409" s="525"/>
      <c r="B409" s="553"/>
      <c r="C409" s="549"/>
      <c r="D409" s="577"/>
      <c r="E409" s="578"/>
      <c r="F409" s="552"/>
    </row>
    <row r="410" spans="1:6">
      <c r="A410" s="525" t="s">
        <v>92</v>
      </c>
      <c r="B410" s="517" t="s">
        <v>2535</v>
      </c>
      <c r="C410" s="546"/>
    </row>
    <row r="411" spans="1:6">
      <c r="A411" s="525"/>
      <c r="B411" s="517" t="s">
        <v>2536</v>
      </c>
      <c r="C411" s="546"/>
    </row>
    <row r="412" spans="1:6">
      <c r="A412" s="525"/>
      <c r="B412" s="517"/>
      <c r="C412" s="546" t="s">
        <v>212</v>
      </c>
      <c r="D412" s="519">
        <v>1</v>
      </c>
      <c r="E412" s="520">
        <v>162</v>
      </c>
      <c r="F412" s="241">
        <f>D412*E412</f>
        <v>162</v>
      </c>
    </row>
    <row r="413" spans="1:6">
      <c r="A413" s="525"/>
      <c r="B413" s="517" t="s">
        <v>2537</v>
      </c>
      <c r="C413" s="546"/>
    </row>
    <row r="414" spans="1:6">
      <c r="A414" s="525"/>
      <c r="B414" s="517"/>
      <c r="C414" s="546" t="s">
        <v>212</v>
      </c>
      <c r="D414" s="519">
        <v>2</v>
      </c>
      <c r="E414" s="520">
        <v>162</v>
      </c>
      <c r="F414" s="241">
        <f>D414*E414</f>
        <v>324</v>
      </c>
    </row>
    <row r="415" spans="1:6">
      <c r="A415" s="525"/>
      <c r="B415" s="517" t="s">
        <v>2538</v>
      </c>
      <c r="C415" s="546"/>
    </row>
    <row r="416" spans="1:6">
      <c r="A416" s="525"/>
      <c r="B416" s="517"/>
      <c r="C416" s="546" t="s">
        <v>212</v>
      </c>
      <c r="D416" s="519">
        <v>1</v>
      </c>
      <c r="E416" s="520">
        <v>162</v>
      </c>
      <c r="F416" s="241">
        <f>D416*E416</f>
        <v>162</v>
      </c>
    </row>
    <row r="417" spans="1:6">
      <c r="A417" s="525"/>
      <c r="B417" s="517"/>
      <c r="C417" s="546"/>
    </row>
    <row r="418" spans="1:6" ht="26.4">
      <c r="A418" s="525" t="s">
        <v>143</v>
      </c>
      <c r="B418" s="517" t="s">
        <v>2539</v>
      </c>
      <c r="C418" s="546"/>
    </row>
    <row r="419" spans="1:6">
      <c r="A419" s="525"/>
      <c r="B419" s="517"/>
      <c r="C419" s="546" t="s">
        <v>212</v>
      </c>
      <c r="D419" s="519">
        <v>3</v>
      </c>
      <c r="E419" s="520">
        <v>33.799999999999997</v>
      </c>
      <c r="F419" s="241">
        <f>D419*E419</f>
        <v>101.39999999999999</v>
      </c>
    </row>
    <row r="420" spans="1:6">
      <c r="A420" s="566"/>
      <c r="B420" s="567"/>
      <c r="C420" s="574"/>
      <c r="D420" s="532"/>
      <c r="E420" s="533"/>
      <c r="F420" s="571"/>
    </row>
    <row r="421" spans="1:6">
      <c r="A421" s="525"/>
      <c r="B421" s="535" t="s">
        <v>2413</v>
      </c>
      <c r="C421" s="546"/>
      <c r="F421" s="241">
        <f>SUM(F393:F420)</f>
        <v>1507.2</v>
      </c>
    </row>
    <row r="422" spans="1:6">
      <c r="A422" s="525"/>
      <c r="B422" s="535"/>
      <c r="C422" s="546"/>
    </row>
    <row r="423" spans="1:6">
      <c r="A423" s="525"/>
      <c r="B423" s="535"/>
      <c r="C423" s="546"/>
    </row>
    <row r="424" spans="1:6">
      <c r="A424" s="538" t="s">
        <v>2414</v>
      </c>
      <c r="B424" s="539" t="s">
        <v>2415</v>
      </c>
      <c r="C424" s="540" t="s">
        <v>2416</v>
      </c>
      <c r="D424" s="541" t="s">
        <v>2417</v>
      </c>
      <c r="E424" s="542" t="s">
        <v>2418</v>
      </c>
      <c r="F424" s="542" t="s">
        <v>2419</v>
      </c>
    </row>
    <row r="425" spans="1:6">
      <c r="A425" s="521"/>
      <c r="B425" s="517"/>
      <c r="C425" s="546"/>
    </row>
    <row r="426" spans="1:6">
      <c r="A426" s="521" t="s">
        <v>2401</v>
      </c>
      <c r="B426" s="522" t="s">
        <v>2540</v>
      </c>
      <c r="C426" s="546"/>
    </row>
    <row r="427" spans="1:6">
      <c r="A427" s="525"/>
      <c r="B427" s="517"/>
      <c r="C427" s="546"/>
    </row>
    <row r="428" spans="1:6" ht="26.4">
      <c r="A428" s="525" t="s">
        <v>91</v>
      </c>
      <c r="B428" s="255" t="s">
        <v>2541</v>
      </c>
      <c r="C428" s="546"/>
    </row>
    <row r="429" spans="1:6">
      <c r="A429" s="525"/>
      <c r="B429" s="517"/>
      <c r="C429" s="546" t="s">
        <v>2</v>
      </c>
      <c r="D429" s="519">
        <v>90</v>
      </c>
      <c r="E429" s="520">
        <v>3</v>
      </c>
      <c r="F429" s="241">
        <f>D429*E429</f>
        <v>270</v>
      </c>
    </row>
    <row r="430" spans="1:6">
      <c r="A430" s="525"/>
      <c r="B430" s="517"/>
      <c r="C430" s="546"/>
    </row>
    <row r="431" spans="1:6">
      <c r="A431" s="525" t="s">
        <v>92</v>
      </c>
      <c r="B431" s="517" t="s">
        <v>2542</v>
      </c>
      <c r="C431" s="546"/>
      <c r="E431" s="572"/>
      <c r="F431" s="573"/>
    </row>
    <row r="432" spans="1:6">
      <c r="A432" s="525"/>
      <c r="B432" s="517"/>
      <c r="C432" s="546" t="s">
        <v>2</v>
      </c>
      <c r="D432" s="519">
        <v>35</v>
      </c>
      <c r="E432" s="520">
        <v>5</v>
      </c>
      <c r="F432" s="573">
        <f>D432*E432</f>
        <v>175</v>
      </c>
    </row>
    <row r="433" spans="1:6">
      <c r="A433" s="525"/>
      <c r="B433" s="517"/>
      <c r="C433" s="546"/>
    </row>
    <row r="434" spans="1:6" ht="26.4">
      <c r="A434" s="525" t="s">
        <v>143</v>
      </c>
      <c r="B434" s="517" t="s">
        <v>2543</v>
      </c>
      <c r="C434" s="546"/>
    </row>
    <row r="435" spans="1:6">
      <c r="A435" s="525"/>
      <c r="B435" s="517"/>
      <c r="C435" s="546" t="s">
        <v>7</v>
      </c>
      <c r="D435" s="519">
        <v>415</v>
      </c>
      <c r="E435" s="520">
        <v>1.35</v>
      </c>
      <c r="F435" s="241">
        <f>D435*E435</f>
        <v>560.25</v>
      </c>
    </row>
    <row r="436" spans="1:6">
      <c r="A436" s="525"/>
      <c r="B436" s="517"/>
      <c r="C436" s="546"/>
    </row>
    <row r="437" spans="1:6" ht="26.4">
      <c r="A437" s="525" t="s">
        <v>144</v>
      </c>
      <c r="B437" s="517" t="s">
        <v>2544</v>
      </c>
      <c r="C437" s="546"/>
    </row>
    <row r="438" spans="1:6">
      <c r="A438" s="525"/>
      <c r="B438" s="517"/>
      <c r="C438" s="546" t="s">
        <v>7</v>
      </c>
      <c r="D438" s="519">
        <v>20</v>
      </c>
      <c r="E438" s="520">
        <v>6.5</v>
      </c>
      <c r="F438" s="241">
        <f>D438*E438</f>
        <v>130</v>
      </c>
    </row>
    <row r="439" spans="1:6">
      <c r="A439" s="547"/>
      <c r="B439" s="579"/>
      <c r="C439" s="580"/>
      <c r="D439" s="581"/>
      <c r="E439" s="582"/>
      <c r="F439" s="583"/>
    </row>
    <row r="440" spans="1:6" ht="26.4">
      <c r="A440" s="547" t="s">
        <v>145</v>
      </c>
      <c r="B440" s="584" t="s">
        <v>2545</v>
      </c>
      <c r="C440" s="580"/>
      <c r="D440" s="581"/>
      <c r="E440" s="582"/>
      <c r="F440" s="583"/>
    </row>
    <row r="441" spans="1:6">
      <c r="A441" s="547"/>
      <c r="B441" s="585"/>
      <c r="C441" s="580" t="s">
        <v>7</v>
      </c>
      <c r="D441" s="581">
        <v>20</v>
      </c>
      <c r="E441" s="582">
        <v>20</v>
      </c>
      <c r="F441" s="583">
        <f>D441*E441</f>
        <v>400</v>
      </c>
    </row>
    <row r="442" spans="1:6">
      <c r="A442" s="547"/>
      <c r="B442" s="579"/>
      <c r="C442" s="580"/>
      <c r="D442" s="581"/>
      <c r="E442" s="582"/>
      <c r="F442" s="583"/>
    </row>
    <row r="443" spans="1:6" ht="26.4">
      <c r="A443" s="547" t="s">
        <v>178</v>
      </c>
      <c r="B443" s="255" t="s">
        <v>2546</v>
      </c>
      <c r="C443" s="546"/>
      <c r="E443" s="572"/>
      <c r="F443" s="573"/>
    </row>
    <row r="444" spans="1:6">
      <c r="A444" s="547"/>
      <c r="B444" s="535"/>
      <c r="C444" s="546" t="s">
        <v>962</v>
      </c>
      <c r="D444" s="519">
        <v>50</v>
      </c>
      <c r="E444" s="520">
        <v>23</v>
      </c>
      <c r="F444" s="573">
        <f>D444*E444</f>
        <v>1150</v>
      </c>
    </row>
    <row r="445" spans="1:6">
      <c r="A445" s="547"/>
      <c r="B445" s="579"/>
      <c r="C445" s="580"/>
      <c r="D445" s="581"/>
      <c r="E445" s="582"/>
      <c r="F445" s="583"/>
    </row>
    <row r="446" spans="1:6" ht="26.4">
      <c r="A446" s="547" t="s">
        <v>179</v>
      </c>
      <c r="B446" s="579" t="s">
        <v>2547</v>
      </c>
      <c r="C446" s="580"/>
      <c r="D446" s="581"/>
      <c r="E446" s="582"/>
      <c r="F446" s="583"/>
    </row>
    <row r="447" spans="1:6">
      <c r="A447" s="547"/>
      <c r="B447" s="579"/>
      <c r="C447" s="580" t="s">
        <v>206</v>
      </c>
      <c r="D447" s="581">
        <v>1</v>
      </c>
      <c r="E447" s="582">
        <v>600</v>
      </c>
      <c r="F447" s="583">
        <f>D447*E447</f>
        <v>600</v>
      </c>
    </row>
    <row r="448" spans="1:6">
      <c r="A448" s="547"/>
      <c r="B448" s="579"/>
      <c r="C448" s="579"/>
      <c r="D448" s="581"/>
      <c r="E448" s="582"/>
      <c r="F448" s="583"/>
    </row>
    <row r="449" spans="1:6">
      <c r="A449" s="547" t="s">
        <v>180</v>
      </c>
      <c r="B449" s="579" t="s">
        <v>2548</v>
      </c>
      <c r="C449" s="580"/>
      <c r="D449" s="581"/>
      <c r="E449" s="582"/>
      <c r="F449" s="583"/>
    </row>
    <row r="450" spans="1:6">
      <c r="A450" s="547"/>
      <c r="B450" s="579"/>
      <c r="C450" s="580" t="s">
        <v>203</v>
      </c>
      <c r="D450" s="581">
        <v>20</v>
      </c>
      <c r="E450" s="582">
        <v>15</v>
      </c>
      <c r="F450" s="583">
        <f>D450*E450</f>
        <v>300</v>
      </c>
    </row>
    <row r="451" spans="1:6">
      <c r="A451" s="547"/>
      <c r="B451" s="579"/>
      <c r="C451" s="579"/>
      <c r="D451" s="581"/>
      <c r="E451" s="582"/>
      <c r="F451" s="583"/>
    </row>
    <row r="452" spans="1:6">
      <c r="A452" s="547" t="s">
        <v>93</v>
      </c>
      <c r="B452" s="579" t="s">
        <v>2549</v>
      </c>
      <c r="C452" s="580"/>
      <c r="D452" s="581"/>
      <c r="E452" s="582"/>
      <c r="F452" s="583"/>
    </row>
    <row r="453" spans="1:6">
      <c r="A453" s="547"/>
      <c r="B453" s="579"/>
      <c r="C453" s="580" t="s">
        <v>206</v>
      </c>
      <c r="D453" s="581">
        <v>1</v>
      </c>
      <c r="E453" s="582">
        <v>1500</v>
      </c>
      <c r="F453" s="583">
        <f>D453*E453</f>
        <v>1500</v>
      </c>
    </row>
    <row r="454" spans="1:6">
      <c r="A454" s="566"/>
      <c r="B454" s="517"/>
      <c r="C454" s="567"/>
      <c r="D454" s="532"/>
      <c r="E454" s="533"/>
      <c r="F454" s="571"/>
    </row>
    <row r="455" spans="1:6">
      <c r="A455" s="525"/>
      <c r="B455" s="556"/>
      <c r="C455" s="517"/>
    </row>
    <row r="456" spans="1:6">
      <c r="A456" s="525"/>
      <c r="B456" s="535" t="s">
        <v>2413</v>
      </c>
      <c r="C456" s="517"/>
      <c r="F456" s="241">
        <f>SUM(F428:F455)</f>
        <v>5085.25</v>
      </c>
    </row>
    <row r="457" spans="1:6">
      <c r="A457" s="525"/>
      <c r="B457" s="535"/>
      <c r="C457" s="517"/>
    </row>
    <row r="458" spans="1:6">
      <c r="A458" s="525"/>
      <c r="B458" s="517"/>
      <c r="C458" s="517"/>
    </row>
    <row r="459" spans="1:6">
      <c r="A459" s="525"/>
      <c r="B459" s="517"/>
      <c r="C459" s="517"/>
    </row>
    <row r="460" spans="1:6">
      <c r="A460" s="517"/>
      <c r="B460" s="517"/>
      <c r="C460" s="517"/>
    </row>
    <row r="461" spans="1:6">
      <c r="A461" s="525"/>
      <c r="B461" s="517"/>
      <c r="C461" s="573"/>
    </row>
    <row r="462" spans="1:6">
      <c r="A462" s="525"/>
      <c r="B462" s="517"/>
      <c r="C462" s="544"/>
      <c r="F462" s="257"/>
    </row>
    <row r="463" spans="1:6">
      <c r="A463" s="525"/>
      <c r="B463" s="522"/>
      <c r="C463" s="544"/>
    </row>
    <row r="464" spans="1:6">
      <c r="A464" s="525"/>
      <c r="B464" s="522"/>
      <c r="D464" s="544"/>
      <c r="E464" s="545"/>
    </row>
    <row r="465" spans="1:9" s="214" customFormat="1">
      <c r="A465" s="525"/>
      <c r="B465" s="522"/>
      <c r="C465" s="518"/>
      <c r="D465" s="544"/>
      <c r="E465" s="545"/>
      <c r="F465" s="241"/>
      <c r="G465" s="561"/>
      <c r="I465" s="563"/>
    </row>
    <row r="466" spans="1:9" s="214" customFormat="1">
      <c r="A466" s="525"/>
      <c r="B466" s="517"/>
      <c r="C466" s="518"/>
      <c r="D466" s="519"/>
      <c r="E466" s="520"/>
      <c r="F466" s="241"/>
      <c r="G466" s="561"/>
      <c r="I466" s="563"/>
    </row>
    <row r="467" spans="1:9" s="214" customFormat="1">
      <c r="A467" s="586"/>
      <c r="B467" s="517"/>
      <c r="C467" s="587"/>
      <c r="D467" s="519"/>
      <c r="E467" s="520"/>
      <c r="F467" s="241"/>
      <c r="G467" s="561"/>
      <c r="I467" s="563"/>
    </row>
    <row r="468" spans="1:9">
      <c r="A468" s="586"/>
      <c r="B468" s="588"/>
      <c r="C468" s="587"/>
    </row>
    <row r="469" spans="1:9">
      <c r="A469" s="586"/>
      <c r="B469" s="588"/>
      <c r="C469" s="587"/>
    </row>
    <row r="470" spans="1:9">
      <c r="A470" s="586"/>
      <c r="B470" s="588"/>
      <c r="C470" s="587"/>
    </row>
    <row r="471" spans="1:9">
      <c r="A471" s="586"/>
      <c r="B471" s="588"/>
      <c r="C471" s="587"/>
    </row>
    <row r="472" spans="1:9">
      <c r="A472" s="586"/>
      <c r="B472" s="588"/>
      <c r="C472" s="587"/>
    </row>
    <row r="473" spans="1:9">
      <c r="A473" s="586"/>
      <c r="B473" s="588"/>
      <c r="C473" s="587"/>
    </row>
    <row r="474" spans="1:9">
      <c r="A474" s="586"/>
      <c r="B474" s="588"/>
      <c r="C474" s="587"/>
    </row>
    <row r="475" spans="1:9">
      <c r="A475" s="586"/>
      <c r="B475" s="588"/>
      <c r="C475" s="587"/>
    </row>
    <row r="476" spans="1:9">
      <c r="A476" s="586"/>
      <c r="B476" s="588"/>
      <c r="C476" s="587"/>
    </row>
    <row r="477" spans="1:9">
      <c r="A477" s="586"/>
      <c r="B477" s="588"/>
      <c r="C477" s="587"/>
    </row>
    <row r="478" spans="1:9">
      <c r="A478" s="586"/>
      <c r="B478" s="588"/>
      <c r="C478" s="587"/>
    </row>
    <row r="479" spans="1:9">
      <c r="A479" s="586"/>
      <c r="B479" s="588"/>
      <c r="C479" s="587"/>
    </row>
    <row r="480" spans="1:9">
      <c r="A480" s="586"/>
      <c r="B480" s="588"/>
      <c r="C480" s="587"/>
    </row>
    <row r="481" spans="1:9">
      <c r="A481" s="586"/>
      <c r="B481" s="588"/>
      <c r="C481" s="587"/>
    </row>
    <row r="482" spans="1:9">
      <c r="A482" s="586"/>
      <c r="B482" s="588"/>
      <c r="C482" s="587"/>
    </row>
    <row r="483" spans="1:9">
      <c r="A483" s="586"/>
      <c r="B483" s="588"/>
      <c r="C483" s="587"/>
    </row>
    <row r="484" spans="1:9">
      <c r="A484" s="586"/>
      <c r="B484" s="588"/>
      <c r="C484" s="587"/>
    </row>
    <row r="485" spans="1:9">
      <c r="A485" s="586"/>
      <c r="B485" s="588"/>
      <c r="C485" s="587"/>
    </row>
    <row r="486" spans="1:9">
      <c r="A486" s="586"/>
      <c r="B486" s="588"/>
      <c r="C486" s="587"/>
    </row>
    <row r="487" spans="1:9" s="214" customFormat="1" ht="15.6">
      <c r="A487" s="586"/>
      <c r="B487" s="588"/>
      <c r="C487" s="587"/>
      <c r="D487" s="519"/>
      <c r="E487" s="520"/>
      <c r="F487" s="241"/>
      <c r="G487" s="589"/>
      <c r="I487" s="590"/>
    </row>
    <row r="488" spans="1:9" s="214" customFormat="1">
      <c r="A488" s="586"/>
      <c r="B488" s="588"/>
      <c r="C488" s="587"/>
      <c r="D488" s="519"/>
      <c r="E488" s="520"/>
      <c r="F488" s="241"/>
      <c r="G488" s="561"/>
      <c r="I488" s="563"/>
    </row>
    <row r="489" spans="1:9" s="214" customFormat="1">
      <c r="A489" s="586"/>
      <c r="B489" s="588"/>
      <c r="C489" s="587"/>
      <c r="D489" s="519"/>
      <c r="E489" s="520"/>
      <c r="F489" s="241"/>
      <c r="G489" s="561"/>
      <c r="I489" s="563"/>
    </row>
    <row r="490" spans="1:9" s="214" customFormat="1" ht="15.6">
      <c r="A490" s="586"/>
      <c r="B490" s="588"/>
      <c r="C490" s="587"/>
      <c r="D490" s="519"/>
      <c r="E490" s="520"/>
      <c r="F490" s="241"/>
      <c r="G490" s="589"/>
      <c r="I490" s="590"/>
    </row>
    <row r="491" spans="1:9" s="214" customFormat="1">
      <c r="A491" s="586"/>
      <c r="B491" s="588"/>
      <c r="C491" s="587"/>
      <c r="D491" s="519"/>
      <c r="E491" s="520"/>
      <c r="F491" s="241"/>
      <c r="G491" s="561"/>
      <c r="I491" s="563"/>
    </row>
    <row r="492" spans="1:9" s="214" customFormat="1">
      <c r="A492" s="586"/>
      <c r="B492" s="588"/>
      <c r="C492" s="587"/>
      <c r="D492" s="519"/>
      <c r="E492" s="520"/>
      <c r="F492" s="241"/>
      <c r="G492" s="561"/>
      <c r="I492" s="563"/>
    </row>
    <row r="493" spans="1:9" s="214" customFormat="1" ht="15.6">
      <c r="A493" s="586"/>
      <c r="B493" s="588"/>
      <c r="C493" s="587"/>
      <c r="D493" s="519"/>
      <c r="E493" s="520"/>
      <c r="F493" s="241"/>
      <c r="G493" s="589"/>
      <c r="I493" s="590"/>
    </row>
    <row r="494" spans="1:9">
      <c r="A494" s="586"/>
      <c r="B494" s="588"/>
      <c r="C494" s="587"/>
    </row>
    <row r="495" spans="1:9">
      <c r="A495" s="586"/>
      <c r="B495" s="588"/>
      <c r="C495" s="587"/>
    </row>
    <row r="496" spans="1:9">
      <c r="A496" s="586"/>
      <c r="B496" s="588"/>
      <c r="C496" s="587"/>
    </row>
    <row r="497" spans="1:9">
      <c r="A497" s="586"/>
      <c r="B497" s="588"/>
      <c r="C497" s="587"/>
    </row>
    <row r="498" spans="1:9">
      <c r="A498" s="586"/>
      <c r="B498" s="588"/>
      <c r="C498" s="587"/>
    </row>
    <row r="499" spans="1:9">
      <c r="A499" s="586"/>
      <c r="B499" s="588"/>
      <c r="C499" s="587"/>
    </row>
    <row r="500" spans="1:9">
      <c r="A500" s="586"/>
      <c r="B500" s="588"/>
      <c r="C500" s="587"/>
    </row>
    <row r="501" spans="1:9">
      <c r="A501" s="586"/>
      <c r="B501" s="588"/>
      <c r="C501" s="587"/>
    </row>
    <row r="502" spans="1:9">
      <c r="A502" s="586"/>
      <c r="B502" s="588"/>
      <c r="C502" s="587"/>
    </row>
    <row r="503" spans="1:9">
      <c r="A503" s="586"/>
      <c r="B503" s="588"/>
      <c r="C503" s="587"/>
    </row>
    <row r="504" spans="1:9">
      <c r="A504" s="586"/>
      <c r="B504" s="588"/>
      <c r="C504" s="587"/>
    </row>
    <row r="505" spans="1:9" s="214" customFormat="1">
      <c r="A505" s="586"/>
      <c r="B505" s="588"/>
      <c r="C505" s="587"/>
      <c r="D505" s="519"/>
      <c r="E505" s="520"/>
      <c r="F505" s="241"/>
      <c r="G505" s="561"/>
      <c r="I505" s="563"/>
    </row>
    <row r="506" spans="1:9">
      <c r="A506" s="586"/>
      <c r="B506" s="588"/>
      <c r="C506" s="587"/>
    </row>
    <row r="507" spans="1:9">
      <c r="A507" s="586"/>
      <c r="B507" s="588"/>
      <c r="C507" s="587"/>
    </row>
    <row r="508" spans="1:9">
      <c r="A508" s="586"/>
      <c r="B508" s="588"/>
      <c r="C508" s="587"/>
    </row>
    <row r="509" spans="1:9">
      <c r="A509" s="586"/>
      <c r="B509" s="588"/>
      <c r="C509" s="587"/>
    </row>
    <row r="510" spans="1:9">
      <c r="A510" s="586"/>
      <c r="B510" s="588"/>
      <c r="C510" s="587"/>
    </row>
    <row r="511" spans="1:9">
      <c r="A511" s="586"/>
      <c r="B511" s="588"/>
      <c r="C511" s="587"/>
    </row>
    <row r="512" spans="1:9">
      <c r="A512" s="586"/>
      <c r="B512" s="588"/>
      <c r="C512" s="587"/>
    </row>
    <row r="513" spans="1:9">
      <c r="A513" s="586"/>
      <c r="B513" s="588"/>
      <c r="C513" s="587"/>
    </row>
    <row r="514" spans="1:9">
      <c r="A514" s="586"/>
      <c r="B514" s="588"/>
      <c r="C514" s="587"/>
    </row>
    <row r="515" spans="1:9">
      <c r="A515" s="586"/>
      <c r="B515" s="588"/>
      <c r="C515" s="587"/>
    </row>
    <row r="516" spans="1:9">
      <c r="A516" s="586"/>
      <c r="B516" s="588"/>
      <c r="C516" s="587"/>
    </row>
    <row r="517" spans="1:9">
      <c r="A517" s="586"/>
      <c r="B517" s="588"/>
      <c r="C517" s="587"/>
    </row>
    <row r="518" spans="1:9">
      <c r="A518" s="586"/>
      <c r="B518" s="588"/>
      <c r="C518" s="587"/>
    </row>
    <row r="519" spans="1:9">
      <c r="A519" s="586"/>
      <c r="B519" s="588"/>
      <c r="C519" s="587"/>
    </row>
    <row r="520" spans="1:9">
      <c r="A520" s="586"/>
      <c r="B520" s="588"/>
      <c r="C520" s="587"/>
    </row>
    <row r="521" spans="1:9">
      <c r="A521" s="586"/>
      <c r="B521" s="588"/>
      <c r="C521" s="587"/>
    </row>
    <row r="522" spans="1:9">
      <c r="A522" s="586"/>
      <c r="B522" s="588"/>
      <c r="C522" s="587"/>
    </row>
    <row r="523" spans="1:9">
      <c r="A523" s="586"/>
      <c r="B523" s="588"/>
      <c r="C523" s="587"/>
    </row>
    <row r="524" spans="1:9">
      <c r="A524" s="586"/>
      <c r="B524" s="588"/>
      <c r="C524" s="587"/>
    </row>
    <row r="525" spans="1:9">
      <c r="A525" s="586"/>
      <c r="B525" s="588"/>
      <c r="C525" s="587"/>
    </row>
    <row r="526" spans="1:9">
      <c r="A526" s="586"/>
      <c r="B526" s="588"/>
      <c r="C526" s="587"/>
    </row>
    <row r="527" spans="1:9" s="214" customFormat="1">
      <c r="A527" s="586"/>
      <c r="B527" s="588"/>
      <c r="C527" s="587"/>
      <c r="D527" s="519"/>
      <c r="E527" s="520"/>
      <c r="F527" s="241"/>
      <c r="G527" s="561"/>
      <c r="I527" s="563"/>
    </row>
    <row r="528" spans="1:9" s="214" customFormat="1">
      <c r="A528" s="586"/>
      <c r="B528" s="588"/>
      <c r="C528" s="587"/>
      <c r="D528" s="519"/>
      <c r="E528" s="520"/>
      <c r="F528" s="241"/>
      <c r="G528" s="561"/>
      <c r="I528" s="563"/>
    </row>
    <row r="529" spans="1:4">
      <c r="A529" s="586"/>
      <c r="B529" s="588"/>
      <c r="C529" s="587"/>
    </row>
    <row r="530" spans="1:4">
      <c r="A530" s="586"/>
      <c r="B530" s="588"/>
      <c r="C530" s="587"/>
    </row>
    <row r="531" spans="1:4">
      <c r="A531" s="586"/>
      <c r="B531" s="588"/>
      <c r="C531" s="587"/>
    </row>
    <row r="532" spans="1:4">
      <c r="A532" s="586"/>
      <c r="B532" s="588"/>
      <c r="C532" s="587"/>
    </row>
    <row r="533" spans="1:4">
      <c r="A533" s="586"/>
      <c r="B533" s="588"/>
      <c r="C533" s="587"/>
    </row>
    <row r="534" spans="1:4">
      <c r="A534" s="586"/>
      <c r="B534" s="588"/>
      <c r="C534" s="587"/>
    </row>
    <row r="535" spans="1:4">
      <c r="A535" s="586"/>
      <c r="B535" s="588"/>
      <c r="C535" s="587"/>
    </row>
    <row r="536" spans="1:4">
      <c r="A536" s="586"/>
      <c r="B536" s="588"/>
      <c r="C536" s="587"/>
    </row>
    <row r="537" spans="1:4">
      <c r="A537" s="586"/>
      <c r="B537" s="588"/>
      <c r="C537" s="587"/>
    </row>
    <row r="538" spans="1:4">
      <c r="A538" s="586"/>
      <c r="B538" s="588"/>
      <c r="C538" s="587"/>
    </row>
    <row r="539" spans="1:4">
      <c r="A539" s="586"/>
      <c r="B539" s="588"/>
      <c r="C539" s="587"/>
    </row>
    <row r="540" spans="1:4">
      <c r="A540" s="586"/>
      <c r="B540" s="588"/>
      <c r="C540" s="587"/>
    </row>
    <row r="541" spans="1:4">
      <c r="A541" s="586"/>
      <c r="B541" s="588"/>
      <c r="C541" s="587"/>
    </row>
    <row r="542" spans="1:4">
      <c r="A542" s="586"/>
      <c r="B542" s="588"/>
      <c r="C542" s="587"/>
    </row>
    <row r="543" spans="1:4">
      <c r="A543" s="586"/>
      <c r="B543" s="588"/>
      <c r="C543" s="587"/>
      <c r="D543" s="218"/>
    </row>
    <row r="544" spans="1:4">
      <c r="A544" s="591"/>
      <c r="B544" s="588"/>
      <c r="C544" s="587"/>
      <c r="D544" s="218"/>
    </row>
    <row r="545" spans="1:4">
      <c r="A545" s="591"/>
      <c r="B545" s="588"/>
      <c r="C545" s="587"/>
      <c r="D545" s="218"/>
    </row>
    <row r="546" spans="1:4">
      <c r="A546" s="591"/>
      <c r="B546" s="588"/>
      <c r="C546" s="587"/>
      <c r="D546" s="218"/>
    </row>
    <row r="547" spans="1:4">
      <c r="A547" s="591"/>
      <c r="B547" s="588"/>
      <c r="C547" s="587"/>
      <c r="D547" s="218"/>
    </row>
    <row r="548" spans="1:4">
      <c r="A548" s="591"/>
      <c r="B548" s="592"/>
      <c r="C548" s="587"/>
      <c r="D548" s="218"/>
    </row>
    <row r="549" spans="1:4">
      <c r="A549" s="591"/>
      <c r="B549" s="592"/>
      <c r="C549" s="587"/>
      <c r="D549" s="218"/>
    </row>
    <row r="550" spans="1:4">
      <c r="A550" s="591"/>
      <c r="B550" s="592"/>
      <c r="C550" s="587"/>
      <c r="D550" s="218"/>
    </row>
    <row r="551" spans="1:4">
      <c r="A551" s="591"/>
      <c r="B551" s="592"/>
      <c r="C551" s="587"/>
      <c r="D551" s="218"/>
    </row>
    <row r="552" spans="1:4">
      <c r="A552" s="591"/>
      <c r="B552" s="592"/>
      <c r="C552" s="587"/>
      <c r="D552" s="218"/>
    </row>
    <row r="553" spans="1:4">
      <c r="A553" s="591"/>
      <c r="B553" s="592"/>
      <c r="C553" s="587"/>
      <c r="D553" s="218"/>
    </row>
    <row r="554" spans="1:4">
      <c r="A554" s="591"/>
      <c r="B554" s="592"/>
      <c r="C554" s="587"/>
      <c r="D554" s="218"/>
    </row>
    <row r="555" spans="1:4">
      <c r="A555" s="591"/>
      <c r="B555" s="592"/>
      <c r="C555" s="587"/>
      <c r="D555" s="218"/>
    </row>
    <row r="556" spans="1:4">
      <c r="A556" s="591"/>
      <c r="B556" s="592"/>
      <c r="C556" s="587"/>
      <c r="D556" s="218"/>
    </row>
    <row r="557" spans="1:4">
      <c r="A557" s="591"/>
      <c r="B557" s="592"/>
      <c r="C557" s="587"/>
      <c r="D557" s="218"/>
    </row>
    <row r="558" spans="1:4">
      <c r="A558" s="591"/>
      <c r="B558" s="592"/>
      <c r="C558" s="587"/>
      <c r="D558" s="218"/>
    </row>
    <row r="559" spans="1:4">
      <c r="A559" s="591"/>
      <c r="B559" s="592"/>
      <c r="C559" s="587"/>
      <c r="D559" s="218"/>
    </row>
    <row r="560" spans="1:4">
      <c r="A560" s="591"/>
      <c r="B560" s="592"/>
      <c r="C560" s="587"/>
      <c r="D560" s="218"/>
    </row>
    <row r="561" spans="1:4">
      <c r="A561" s="591"/>
      <c r="B561" s="592"/>
      <c r="C561" s="587"/>
      <c r="D561" s="218"/>
    </row>
    <row r="562" spans="1:4">
      <c r="A562" s="591"/>
      <c r="B562" s="592"/>
      <c r="C562" s="587"/>
      <c r="D562" s="218"/>
    </row>
    <row r="563" spans="1:4">
      <c r="A563" s="591"/>
      <c r="B563" s="592"/>
      <c r="C563" s="587"/>
      <c r="D563" s="218"/>
    </row>
    <row r="564" spans="1:4">
      <c r="A564" s="591"/>
      <c r="B564" s="592"/>
      <c r="C564" s="587"/>
      <c r="D564" s="218"/>
    </row>
    <row r="565" spans="1:4">
      <c r="A565" s="591"/>
      <c r="B565" s="592"/>
      <c r="C565" s="587"/>
      <c r="D565" s="218"/>
    </row>
    <row r="566" spans="1:4">
      <c r="A566" s="591"/>
      <c r="B566" s="592"/>
      <c r="C566" s="587"/>
      <c r="D566" s="218"/>
    </row>
    <row r="567" spans="1:4">
      <c r="A567" s="591"/>
      <c r="B567" s="592"/>
      <c r="C567" s="587"/>
      <c r="D567" s="218"/>
    </row>
    <row r="568" spans="1:4">
      <c r="A568" s="591"/>
      <c r="B568" s="592"/>
      <c r="C568" s="587"/>
      <c r="D568" s="218"/>
    </row>
    <row r="569" spans="1:4">
      <c r="A569" s="591"/>
      <c r="B569" s="592"/>
      <c r="C569" s="587"/>
      <c r="D569" s="218"/>
    </row>
    <row r="570" spans="1:4">
      <c r="A570" s="591"/>
      <c r="B570" s="592"/>
      <c r="C570" s="587"/>
      <c r="D570" s="218"/>
    </row>
    <row r="571" spans="1:4">
      <c r="A571" s="591"/>
      <c r="B571" s="592"/>
      <c r="C571" s="587"/>
      <c r="D571" s="218"/>
    </row>
    <row r="572" spans="1:4">
      <c r="A572" s="591"/>
      <c r="B572" s="592"/>
      <c r="C572" s="587"/>
      <c r="D572" s="218"/>
    </row>
    <row r="573" spans="1:4">
      <c r="A573" s="591"/>
      <c r="B573" s="592"/>
      <c r="C573" s="587"/>
      <c r="D573" s="218"/>
    </row>
    <row r="574" spans="1:4">
      <c r="A574" s="591"/>
      <c r="B574" s="592"/>
      <c r="C574" s="587"/>
      <c r="D574" s="218"/>
    </row>
    <row r="575" spans="1:4">
      <c r="A575" s="591"/>
      <c r="B575" s="592"/>
      <c r="C575" s="587"/>
      <c r="D575" s="218"/>
    </row>
    <row r="576" spans="1:4">
      <c r="A576" s="591"/>
      <c r="B576" s="592"/>
      <c r="C576" s="587"/>
      <c r="D576" s="218"/>
    </row>
    <row r="577" spans="1:4">
      <c r="A577" s="591"/>
      <c r="B577" s="592"/>
      <c r="C577" s="587"/>
      <c r="D577" s="218"/>
    </row>
    <row r="578" spans="1:4">
      <c r="A578" s="591"/>
      <c r="B578" s="592"/>
      <c r="C578" s="587"/>
      <c r="D578" s="218"/>
    </row>
    <row r="579" spans="1:4">
      <c r="A579" s="591"/>
      <c r="B579" s="592"/>
      <c r="C579" s="587"/>
      <c r="D579" s="218"/>
    </row>
    <row r="580" spans="1:4">
      <c r="A580" s="591"/>
      <c r="B580" s="592"/>
      <c r="C580" s="587"/>
      <c r="D580" s="218"/>
    </row>
    <row r="581" spans="1:4">
      <c r="A581" s="591"/>
      <c r="B581" s="592"/>
      <c r="C581" s="587"/>
      <c r="D581" s="218"/>
    </row>
    <row r="582" spans="1:4">
      <c r="A582" s="591"/>
      <c r="B582" s="592"/>
      <c r="C582" s="587"/>
      <c r="D582" s="218"/>
    </row>
    <row r="583" spans="1:4">
      <c r="A583" s="591"/>
      <c r="B583" s="592"/>
      <c r="C583" s="587"/>
      <c r="D583" s="218"/>
    </row>
    <row r="584" spans="1:4">
      <c r="A584" s="591"/>
      <c r="B584" s="592"/>
      <c r="C584" s="587"/>
      <c r="D584" s="218"/>
    </row>
    <row r="585" spans="1:4">
      <c r="A585" s="591"/>
      <c r="B585" s="592"/>
      <c r="C585" s="587"/>
      <c r="D585" s="218"/>
    </row>
    <row r="586" spans="1:4">
      <c r="A586" s="591"/>
      <c r="B586" s="592"/>
      <c r="C586" s="587"/>
      <c r="D586" s="218"/>
    </row>
    <row r="587" spans="1:4">
      <c r="A587" s="591"/>
      <c r="B587" s="592"/>
      <c r="C587" s="587"/>
      <c r="D587" s="218"/>
    </row>
    <row r="588" spans="1:4">
      <c r="A588" s="591"/>
      <c r="B588" s="592"/>
      <c r="C588" s="587"/>
      <c r="D588" s="218"/>
    </row>
    <row r="589" spans="1:4">
      <c r="A589" s="591"/>
      <c r="B589" s="592"/>
      <c r="C589" s="587"/>
      <c r="D589" s="218"/>
    </row>
    <row r="590" spans="1:4">
      <c r="A590" s="591"/>
      <c r="B590" s="592"/>
      <c r="C590" s="587"/>
      <c r="D590" s="218"/>
    </row>
    <row r="591" spans="1:4">
      <c r="A591" s="591"/>
      <c r="B591" s="592"/>
      <c r="C591" s="587"/>
      <c r="D591" s="218"/>
    </row>
    <row r="592" spans="1:4">
      <c r="A592" s="591"/>
      <c r="B592" s="592"/>
      <c r="C592" s="587"/>
      <c r="D592" s="218"/>
    </row>
    <row r="593" spans="1:4">
      <c r="A593" s="591"/>
      <c r="B593" s="592"/>
      <c r="C593" s="587"/>
      <c r="D593" s="218"/>
    </row>
    <row r="594" spans="1:4">
      <c r="A594" s="591"/>
      <c r="B594" s="592"/>
      <c r="C594" s="587"/>
      <c r="D594" s="218"/>
    </row>
    <row r="595" spans="1:4">
      <c r="A595" s="591"/>
      <c r="B595" s="592"/>
      <c r="C595" s="587"/>
      <c r="D595" s="218"/>
    </row>
    <row r="596" spans="1:4">
      <c r="A596" s="591"/>
      <c r="B596" s="592"/>
      <c r="C596" s="587"/>
      <c r="D596" s="218"/>
    </row>
    <row r="597" spans="1:4">
      <c r="A597" s="591"/>
      <c r="B597" s="592"/>
      <c r="C597" s="587"/>
      <c r="D597" s="218"/>
    </row>
    <row r="598" spans="1:4">
      <c r="A598" s="591"/>
      <c r="B598" s="592"/>
      <c r="C598" s="587"/>
      <c r="D598" s="218"/>
    </row>
    <row r="599" spans="1:4">
      <c r="A599" s="591"/>
      <c r="B599" s="592"/>
      <c r="C599" s="587"/>
      <c r="D599" s="218"/>
    </row>
    <row r="600" spans="1:4">
      <c r="A600" s="591"/>
      <c r="B600" s="592"/>
      <c r="C600" s="587"/>
      <c r="D600" s="218"/>
    </row>
    <row r="601" spans="1:4">
      <c r="A601" s="591"/>
      <c r="B601" s="592"/>
      <c r="C601" s="587"/>
      <c r="D601" s="218"/>
    </row>
    <row r="602" spans="1:4">
      <c r="A602" s="591"/>
      <c r="B602" s="592"/>
      <c r="C602" s="587"/>
      <c r="D602" s="218"/>
    </row>
    <row r="603" spans="1:4">
      <c r="A603" s="591"/>
      <c r="B603" s="592"/>
      <c r="C603" s="587"/>
      <c r="D603" s="218"/>
    </row>
    <row r="604" spans="1:4">
      <c r="A604" s="591"/>
      <c r="B604" s="592"/>
      <c r="C604" s="587"/>
      <c r="D604" s="218"/>
    </row>
    <row r="605" spans="1:4">
      <c r="A605" s="591"/>
      <c r="B605" s="592"/>
      <c r="C605" s="587"/>
      <c r="D605" s="218"/>
    </row>
    <row r="606" spans="1:4">
      <c r="A606" s="591"/>
      <c r="B606" s="592"/>
      <c r="C606" s="587"/>
      <c r="D606" s="218"/>
    </row>
    <row r="607" spans="1:4">
      <c r="A607" s="591"/>
      <c r="B607" s="592"/>
      <c r="C607" s="587"/>
      <c r="D607" s="218"/>
    </row>
    <row r="608" spans="1:4">
      <c r="A608" s="591"/>
      <c r="B608" s="592"/>
      <c r="C608" s="587"/>
      <c r="D608" s="218"/>
    </row>
    <row r="609" spans="1:6">
      <c r="A609" s="591"/>
      <c r="B609" s="592"/>
      <c r="C609" s="587"/>
      <c r="D609" s="218"/>
    </row>
    <row r="610" spans="1:6">
      <c r="A610" s="591"/>
      <c r="B610" s="592"/>
      <c r="C610" s="587"/>
      <c r="D610" s="218"/>
    </row>
    <row r="611" spans="1:6">
      <c r="A611" s="591"/>
      <c r="B611" s="592"/>
      <c r="C611" s="587"/>
      <c r="D611" s="218"/>
    </row>
    <row r="612" spans="1:6">
      <c r="A612" s="591"/>
      <c r="B612" s="592"/>
      <c r="C612" s="587"/>
      <c r="D612" s="218"/>
    </row>
    <row r="613" spans="1:6">
      <c r="A613" s="591"/>
      <c r="B613" s="592"/>
      <c r="C613" s="587"/>
      <c r="D613" s="218"/>
    </row>
    <row r="614" spans="1:6" s="214" customFormat="1">
      <c r="A614" s="591"/>
      <c r="B614" s="592"/>
      <c r="C614" s="587"/>
      <c r="D614" s="218"/>
      <c r="E614" s="520"/>
      <c r="F614" s="241"/>
    </row>
    <row r="615" spans="1:6" s="214" customFormat="1">
      <c r="A615" s="593"/>
      <c r="B615" s="592"/>
      <c r="C615" s="587"/>
      <c r="D615" s="218"/>
      <c r="E615" s="520"/>
      <c r="F615" s="241"/>
    </row>
    <row r="616" spans="1:6" s="214" customFormat="1">
      <c r="A616" s="591"/>
      <c r="B616" s="592"/>
      <c r="C616" s="587"/>
      <c r="D616" s="218"/>
      <c r="E616" s="520"/>
      <c r="F616" s="241"/>
    </row>
    <row r="617" spans="1:6" s="214" customFormat="1">
      <c r="A617" s="591"/>
      <c r="B617" s="592"/>
      <c r="C617" s="587"/>
      <c r="D617" s="519"/>
      <c r="E617" s="520"/>
      <c r="F617" s="241"/>
    </row>
    <row r="618" spans="1:6" s="214" customFormat="1">
      <c r="A618" s="591"/>
      <c r="B618" s="592"/>
      <c r="C618" s="587"/>
      <c r="D618" s="519"/>
      <c r="E618" s="520"/>
      <c r="F618" s="241"/>
    </row>
    <row r="619" spans="1:6" s="214" customFormat="1">
      <c r="A619" s="586"/>
      <c r="B619" s="592"/>
      <c r="C619" s="587"/>
      <c r="D619" s="519"/>
      <c r="E619" s="520"/>
      <c r="F619" s="241"/>
    </row>
    <row r="620" spans="1:6" s="214" customFormat="1">
      <c r="A620" s="586"/>
      <c r="B620" s="592"/>
      <c r="C620" s="587"/>
      <c r="D620" s="519"/>
      <c r="E620" s="520"/>
      <c r="F620" s="241"/>
    </row>
    <row r="621" spans="1:6" s="214" customFormat="1">
      <c r="A621" s="586"/>
      <c r="B621" s="592"/>
      <c r="C621" s="587"/>
      <c r="D621" s="519"/>
      <c r="E621" s="520"/>
      <c r="F621" s="241"/>
    </row>
    <row r="622" spans="1:6" s="214" customFormat="1">
      <c r="A622" s="586"/>
      <c r="B622" s="588"/>
      <c r="C622" s="587"/>
      <c r="D622" s="519"/>
      <c r="E622" s="520"/>
      <c r="F622" s="241"/>
    </row>
    <row r="623" spans="1:6" s="214" customFormat="1">
      <c r="A623" s="586"/>
      <c r="B623" s="588"/>
      <c r="C623" s="587"/>
      <c r="D623" s="519"/>
      <c r="E623" s="520"/>
      <c r="F623" s="241"/>
    </row>
    <row r="624" spans="1:6" s="214" customFormat="1">
      <c r="A624" s="586"/>
      <c r="B624" s="588"/>
      <c r="C624" s="587"/>
      <c r="D624" s="519"/>
      <c r="E624" s="520"/>
      <c r="F624" s="241"/>
    </row>
    <row r="625" spans="1:6" s="214" customFormat="1">
      <c r="A625" s="586"/>
      <c r="B625" s="588"/>
      <c r="C625" s="587"/>
      <c r="D625" s="519"/>
      <c r="E625" s="520"/>
      <c r="F625" s="241"/>
    </row>
    <row r="626" spans="1:6" s="214" customFormat="1">
      <c r="A626" s="586"/>
      <c r="B626" s="588"/>
      <c r="C626" s="587"/>
      <c r="D626" s="519"/>
      <c r="E626" s="520"/>
      <c r="F626" s="241"/>
    </row>
    <row r="627" spans="1:6" s="214" customFormat="1">
      <c r="A627" s="586"/>
      <c r="B627" s="588"/>
      <c r="C627" s="587"/>
      <c r="D627" s="519"/>
      <c r="E627" s="520"/>
      <c r="F627" s="241"/>
    </row>
    <row r="628" spans="1:6" s="214" customFormat="1">
      <c r="A628" s="586"/>
      <c r="B628" s="588"/>
      <c r="C628" s="587"/>
      <c r="D628" s="519"/>
      <c r="E628" s="520"/>
      <c r="F628" s="241"/>
    </row>
    <row r="629" spans="1:6" s="214" customFormat="1">
      <c r="A629" s="586"/>
      <c r="B629" s="588"/>
      <c r="C629" s="587"/>
      <c r="D629" s="519"/>
      <c r="E629" s="520"/>
      <c r="F629" s="241"/>
    </row>
    <row r="630" spans="1:6">
      <c r="A630" s="586"/>
      <c r="B630" s="588"/>
      <c r="C630" s="587"/>
    </row>
    <row r="631" spans="1:6">
      <c r="A631" s="586"/>
      <c r="B631" s="588"/>
      <c r="C631" s="587"/>
    </row>
    <row r="632" spans="1:6">
      <c r="A632" s="586"/>
      <c r="B632" s="588"/>
      <c r="C632" s="587"/>
    </row>
    <row r="633" spans="1:6">
      <c r="A633" s="586"/>
      <c r="B633" s="588"/>
      <c r="C633" s="587"/>
    </row>
    <row r="634" spans="1:6">
      <c r="A634" s="586"/>
      <c r="B634" s="588"/>
      <c r="C634" s="587"/>
    </row>
    <row r="635" spans="1:6">
      <c r="A635" s="594"/>
      <c r="B635" s="588"/>
      <c r="C635" s="587"/>
    </row>
    <row r="636" spans="1:6">
      <c r="A636" s="594"/>
      <c r="B636" s="588"/>
      <c r="C636" s="587"/>
    </row>
    <row r="637" spans="1:6">
      <c r="A637" s="594"/>
      <c r="B637" s="588"/>
      <c r="C637" s="587"/>
    </row>
    <row r="638" spans="1:6">
      <c r="A638" s="594"/>
      <c r="B638" s="595"/>
      <c r="C638" s="587"/>
    </row>
    <row r="639" spans="1:6">
      <c r="A639" s="594"/>
      <c r="B639" s="595"/>
      <c r="C639" s="587"/>
    </row>
    <row r="640" spans="1:6">
      <c r="A640" s="594"/>
      <c r="B640" s="595"/>
      <c r="C640" s="587"/>
    </row>
    <row r="641" spans="1:3">
      <c r="A641" s="594"/>
      <c r="B641" s="595"/>
      <c r="C641" s="587"/>
    </row>
    <row r="642" spans="1:3">
      <c r="A642" s="594"/>
      <c r="B642" s="595"/>
      <c r="C642" s="587"/>
    </row>
    <row r="643" spans="1:3">
      <c r="A643" s="594"/>
      <c r="B643" s="595"/>
      <c r="C643" s="587"/>
    </row>
    <row r="644" spans="1:3">
      <c r="A644" s="594"/>
      <c r="B644" s="595"/>
      <c r="C644" s="587"/>
    </row>
    <row r="645" spans="1:3">
      <c r="A645" s="594"/>
      <c r="B645" s="595"/>
      <c r="C645" s="587"/>
    </row>
    <row r="646" spans="1:3">
      <c r="A646" s="594"/>
      <c r="B646" s="595"/>
      <c r="C646" s="587"/>
    </row>
    <row r="647" spans="1:3">
      <c r="A647" s="594"/>
      <c r="B647" s="595"/>
      <c r="C647" s="587"/>
    </row>
    <row r="648" spans="1:3">
      <c r="A648" s="594"/>
      <c r="B648" s="595"/>
      <c r="C648" s="587"/>
    </row>
    <row r="649" spans="1:3">
      <c r="A649" s="594"/>
      <c r="B649" s="595"/>
      <c r="C649" s="587"/>
    </row>
    <row r="650" spans="1:3">
      <c r="A650" s="594"/>
      <c r="B650" s="595"/>
      <c r="C650" s="587"/>
    </row>
    <row r="651" spans="1:3">
      <c r="A651" s="594"/>
      <c r="B651" s="595"/>
      <c r="C651" s="587"/>
    </row>
    <row r="652" spans="1:3">
      <c r="A652" s="594"/>
      <c r="B652" s="595"/>
      <c r="C652" s="587"/>
    </row>
    <row r="653" spans="1:3">
      <c r="A653" s="594"/>
      <c r="B653" s="595"/>
      <c r="C653" s="587"/>
    </row>
    <row r="654" spans="1:3">
      <c r="A654" s="594"/>
      <c r="B654" s="595"/>
      <c r="C654" s="587"/>
    </row>
    <row r="655" spans="1:3">
      <c r="A655" s="594"/>
      <c r="B655" s="595"/>
      <c r="C655" s="587"/>
    </row>
    <row r="656" spans="1:3">
      <c r="A656" s="594"/>
      <c r="B656" s="595"/>
      <c r="C656" s="587"/>
    </row>
    <row r="657" spans="1:3">
      <c r="A657" s="594"/>
      <c r="B657" s="595"/>
      <c r="C657" s="587"/>
    </row>
    <row r="658" spans="1:3">
      <c r="A658" s="594"/>
      <c r="B658" s="595"/>
      <c r="C658" s="587"/>
    </row>
    <row r="659" spans="1:3">
      <c r="A659" s="594"/>
      <c r="B659" s="595"/>
      <c r="C659" s="587"/>
    </row>
    <row r="660" spans="1:3">
      <c r="A660" s="594"/>
      <c r="B660" s="595"/>
      <c r="C660" s="587"/>
    </row>
    <row r="661" spans="1:3">
      <c r="A661" s="594"/>
      <c r="B661" s="595"/>
      <c r="C661" s="587"/>
    </row>
    <row r="662" spans="1:3">
      <c r="A662" s="594"/>
      <c r="B662" s="595"/>
      <c r="C662" s="587"/>
    </row>
    <row r="663" spans="1:3">
      <c r="A663" s="594"/>
      <c r="B663" s="595"/>
      <c r="C663" s="587"/>
    </row>
    <row r="664" spans="1:3">
      <c r="A664" s="594"/>
      <c r="B664" s="595"/>
      <c r="C664" s="587"/>
    </row>
    <row r="665" spans="1:3">
      <c r="A665" s="594"/>
      <c r="B665" s="595"/>
      <c r="C665" s="587"/>
    </row>
    <row r="666" spans="1:3">
      <c r="A666" s="594"/>
      <c r="B666" s="595"/>
      <c r="C666" s="587"/>
    </row>
    <row r="667" spans="1:3">
      <c r="A667" s="594"/>
      <c r="B667" s="595"/>
      <c r="C667" s="587"/>
    </row>
    <row r="668" spans="1:3">
      <c r="A668" s="594"/>
      <c r="B668" s="595"/>
      <c r="C668" s="587"/>
    </row>
    <row r="669" spans="1:3">
      <c r="A669" s="594"/>
      <c r="B669" s="595"/>
      <c r="C669" s="587"/>
    </row>
    <row r="670" spans="1:3">
      <c r="A670" s="594"/>
      <c r="B670" s="595"/>
      <c r="C670" s="587"/>
    </row>
    <row r="671" spans="1:3">
      <c r="A671" s="594"/>
      <c r="B671" s="595"/>
      <c r="C671" s="587"/>
    </row>
    <row r="672" spans="1:3">
      <c r="A672" s="594"/>
      <c r="B672" s="595"/>
      <c r="C672" s="587"/>
    </row>
    <row r="673" spans="1:3">
      <c r="A673" s="594"/>
      <c r="B673" s="595"/>
      <c r="C673" s="587"/>
    </row>
    <row r="674" spans="1:3">
      <c r="A674" s="594"/>
      <c r="B674" s="595"/>
      <c r="C674" s="587"/>
    </row>
    <row r="675" spans="1:3">
      <c r="A675" s="594"/>
      <c r="B675" s="595"/>
      <c r="C675" s="587"/>
    </row>
    <row r="676" spans="1:3">
      <c r="A676" s="594"/>
      <c r="B676" s="595"/>
      <c r="C676" s="587"/>
    </row>
    <row r="677" spans="1:3">
      <c r="A677" s="594"/>
      <c r="B677" s="595"/>
      <c r="C677" s="587"/>
    </row>
    <row r="678" spans="1:3">
      <c r="A678" s="594"/>
      <c r="B678" s="595"/>
      <c r="C678" s="587"/>
    </row>
    <row r="679" spans="1:3">
      <c r="A679" s="594"/>
      <c r="B679" s="595"/>
      <c r="C679" s="587"/>
    </row>
    <row r="680" spans="1:3">
      <c r="A680" s="594"/>
      <c r="B680" s="595"/>
      <c r="C680" s="587"/>
    </row>
    <row r="681" spans="1:3">
      <c r="A681" s="594"/>
      <c r="B681" s="595"/>
      <c r="C681" s="587"/>
    </row>
    <row r="682" spans="1:3">
      <c r="A682" s="594"/>
      <c r="B682" s="595"/>
      <c r="C682" s="587"/>
    </row>
    <row r="683" spans="1:3">
      <c r="A683" s="594"/>
      <c r="B683" s="595"/>
      <c r="C683" s="587"/>
    </row>
    <row r="684" spans="1:3">
      <c r="A684" s="594"/>
      <c r="B684" s="595"/>
      <c r="C684" s="587"/>
    </row>
    <row r="685" spans="1:3">
      <c r="A685" s="594"/>
      <c r="B685" s="595"/>
      <c r="C685" s="587"/>
    </row>
    <row r="686" spans="1:3">
      <c r="A686" s="594"/>
      <c r="B686" s="595"/>
      <c r="C686" s="587"/>
    </row>
    <row r="687" spans="1:3">
      <c r="A687" s="594"/>
      <c r="B687" s="595"/>
      <c r="C687" s="587"/>
    </row>
    <row r="688" spans="1:3">
      <c r="A688" s="594"/>
      <c r="B688" s="595"/>
      <c r="C688" s="587"/>
    </row>
    <row r="689" spans="1:6">
      <c r="A689" s="594"/>
      <c r="B689" s="595"/>
      <c r="C689" s="587"/>
    </row>
    <row r="690" spans="1:6">
      <c r="A690" s="594"/>
      <c r="B690" s="595"/>
      <c r="C690" s="587"/>
    </row>
    <row r="691" spans="1:6" s="214" customFormat="1">
      <c r="A691" s="594"/>
      <c r="B691" s="595"/>
      <c r="C691" s="587"/>
      <c r="D691" s="519"/>
      <c r="E691" s="520"/>
      <c r="F691" s="241"/>
    </row>
    <row r="692" spans="1:6" s="214" customFormat="1">
      <c r="A692" s="594"/>
      <c r="B692" s="595"/>
      <c r="C692" s="587"/>
      <c r="D692" s="519"/>
      <c r="E692" s="520"/>
      <c r="F692" s="241"/>
    </row>
    <row r="693" spans="1:6" s="214" customFormat="1">
      <c r="A693" s="594"/>
      <c r="B693" s="595"/>
      <c r="C693" s="587"/>
      <c r="D693" s="519"/>
      <c r="E693" s="520"/>
      <c r="F693" s="241"/>
    </row>
    <row r="694" spans="1:6" s="214" customFormat="1">
      <c r="A694" s="594"/>
      <c r="B694" s="595"/>
      <c r="C694" s="587"/>
      <c r="D694" s="519"/>
      <c r="E694" s="520"/>
      <c r="F694" s="241"/>
    </row>
    <row r="695" spans="1:6" s="214" customFormat="1">
      <c r="A695" s="594"/>
      <c r="B695" s="595"/>
      <c r="C695" s="587"/>
      <c r="D695" s="519"/>
      <c r="E695" s="520"/>
      <c r="F695" s="241"/>
    </row>
    <row r="696" spans="1:6" s="214" customFormat="1">
      <c r="A696" s="594"/>
      <c r="B696" s="595"/>
      <c r="C696" s="587"/>
      <c r="D696" s="519"/>
      <c r="E696" s="520"/>
      <c r="F696" s="241"/>
    </row>
    <row r="697" spans="1:6" s="214" customFormat="1">
      <c r="A697" s="594"/>
      <c r="B697" s="595"/>
      <c r="C697" s="587"/>
      <c r="D697" s="519"/>
      <c r="E697" s="520"/>
      <c r="F697" s="241"/>
    </row>
    <row r="698" spans="1:6">
      <c r="A698" s="594"/>
      <c r="B698" s="595"/>
      <c r="C698" s="587"/>
    </row>
    <row r="699" spans="1:6">
      <c r="A699" s="594"/>
      <c r="B699" s="595"/>
      <c r="C699" s="587"/>
    </row>
    <row r="700" spans="1:6">
      <c r="A700" s="594"/>
      <c r="B700" s="595"/>
      <c r="C700" s="587"/>
    </row>
    <row r="701" spans="1:6">
      <c r="A701" s="594"/>
      <c r="B701" s="595"/>
      <c r="C701" s="587"/>
    </row>
    <row r="702" spans="1:6">
      <c r="A702" s="594"/>
      <c r="B702" s="595"/>
      <c r="C702" s="587"/>
    </row>
    <row r="703" spans="1:6">
      <c r="A703" s="594"/>
      <c r="B703" s="595"/>
      <c r="C703" s="587"/>
    </row>
    <row r="704" spans="1:6">
      <c r="A704" s="594"/>
      <c r="B704" s="595"/>
      <c r="C704" s="587"/>
    </row>
    <row r="705" spans="1:6">
      <c r="A705" s="594"/>
      <c r="B705" s="595"/>
      <c r="C705" s="587"/>
    </row>
    <row r="706" spans="1:6">
      <c r="A706" s="594"/>
      <c r="B706" s="595"/>
      <c r="C706" s="587"/>
    </row>
    <row r="707" spans="1:6">
      <c r="A707" s="594"/>
      <c r="B707" s="595"/>
      <c r="C707" s="587"/>
    </row>
    <row r="708" spans="1:6">
      <c r="A708" s="594"/>
      <c r="B708" s="595"/>
      <c r="C708" s="587"/>
    </row>
    <row r="709" spans="1:6">
      <c r="A709" s="594"/>
      <c r="B709" s="595"/>
      <c r="C709" s="587"/>
    </row>
    <row r="710" spans="1:6">
      <c r="A710" s="594"/>
      <c r="B710" s="595"/>
      <c r="C710" s="587"/>
    </row>
    <row r="711" spans="1:6">
      <c r="A711" s="594"/>
      <c r="B711" s="595"/>
      <c r="C711" s="587"/>
    </row>
    <row r="712" spans="1:6">
      <c r="A712" s="594"/>
      <c r="B712" s="595"/>
      <c r="C712" s="587"/>
    </row>
    <row r="713" spans="1:6" s="214" customFormat="1">
      <c r="A713" s="594"/>
      <c r="B713" s="595"/>
      <c r="C713" s="587"/>
      <c r="D713" s="519"/>
      <c r="E713" s="520"/>
      <c r="F713" s="241"/>
    </row>
    <row r="714" spans="1:6" s="214" customFormat="1">
      <c r="A714" s="594"/>
      <c r="B714" s="595"/>
      <c r="C714" s="587"/>
      <c r="D714" s="519"/>
      <c r="E714" s="520"/>
      <c r="F714" s="241"/>
    </row>
    <row r="715" spans="1:6" s="214" customFormat="1">
      <c r="A715" s="594"/>
      <c r="B715" s="595"/>
      <c r="C715" s="587"/>
      <c r="D715" s="519"/>
      <c r="E715" s="520"/>
      <c r="F715" s="241"/>
    </row>
    <row r="716" spans="1:6" s="214" customFormat="1">
      <c r="A716" s="594"/>
      <c r="B716" s="595"/>
      <c r="C716" s="587"/>
      <c r="D716" s="519"/>
      <c r="E716" s="520"/>
      <c r="F716" s="241"/>
    </row>
    <row r="717" spans="1:6" s="214" customFormat="1">
      <c r="A717" s="594"/>
      <c r="B717" s="595"/>
      <c r="C717" s="587"/>
      <c r="D717" s="519"/>
      <c r="E717" s="520"/>
      <c r="F717" s="241"/>
    </row>
    <row r="718" spans="1:6" s="214" customFormat="1">
      <c r="A718" s="594"/>
      <c r="B718" s="595"/>
      <c r="C718" s="587"/>
      <c r="D718" s="519"/>
      <c r="E718" s="520"/>
      <c r="F718" s="241"/>
    </row>
    <row r="719" spans="1:6" s="214" customFormat="1">
      <c r="A719" s="594"/>
      <c r="B719" s="595"/>
      <c r="C719" s="587"/>
      <c r="D719" s="519"/>
      <c r="E719" s="520"/>
      <c r="F719" s="241"/>
    </row>
    <row r="720" spans="1:6" s="214" customFormat="1">
      <c r="A720" s="594"/>
      <c r="B720" s="595"/>
      <c r="C720" s="587"/>
      <c r="D720" s="519"/>
      <c r="E720" s="520"/>
      <c r="F720" s="241"/>
    </row>
    <row r="721" spans="1:6" s="214" customFormat="1">
      <c r="A721" s="594"/>
      <c r="B721" s="595"/>
      <c r="C721" s="587"/>
      <c r="D721" s="519"/>
      <c r="E721" s="520"/>
      <c r="F721" s="241"/>
    </row>
    <row r="722" spans="1:6" s="214" customFormat="1">
      <c r="A722" s="594"/>
      <c r="B722" s="595"/>
      <c r="C722" s="587"/>
      <c r="D722" s="519"/>
      <c r="E722" s="520"/>
      <c r="F722" s="241"/>
    </row>
    <row r="723" spans="1:6">
      <c r="A723" s="594"/>
      <c r="B723" s="595"/>
      <c r="C723" s="587"/>
    </row>
    <row r="724" spans="1:6">
      <c r="A724" s="594"/>
      <c r="B724" s="595"/>
      <c r="C724" s="587"/>
    </row>
    <row r="725" spans="1:6">
      <c r="A725" s="594"/>
      <c r="B725" s="595"/>
      <c r="C725" s="587"/>
    </row>
    <row r="726" spans="1:6">
      <c r="A726" s="594"/>
      <c r="B726" s="595"/>
      <c r="C726" s="587"/>
    </row>
    <row r="727" spans="1:6">
      <c r="A727" s="594"/>
      <c r="B727" s="595"/>
      <c r="C727" s="587"/>
    </row>
    <row r="728" spans="1:6">
      <c r="A728" s="594"/>
      <c r="B728" s="595"/>
      <c r="C728" s="587"/>
    </row>
    <row r="729" spans="1:6">
      <c r="A729" s="594"/>
      <c r="B729" s="595"/>
      <c r="C729" s="587"/>
    </row>
    <row r="730" spans="1:6">
      <c r="A730" s="594"/>
      <c r="B730" s="595"/>
      <c r="C730" s="587"/>
    </row>
    <row r="731" spans="1:6">
      <c r="A731" s="594"/>
      <c r="B731" s="595"/>
      <c r="C731" s="587"/>
    </row>
    <row r="732" spans="1:6">
      <c r="A732" s="594"/>
      <c r="B732" s="595"/>
      <c r="C732" s="587"/>
    </row>
    <row r="733" spans="1:6">
      <c r="A733" s="594"/>
      <c r="B733" s="595"/>
      <c r="C733" s="587"/>
    </row>
    <row r="734" spans="1:6">
      <c r="A734" s="594"/>
      <c r="B734" s="595"/>
      <c r="C734" s="587"/>
    </row>
    <row r="735" spans="1:6">
      <c r="A735" s="594"/>
      <c r="B735" s="595"/>
      <c r="C735" s="587"/>
    </row>
    <row r="736" spans="1:6">
      <c r="A736" s="594"/>
      <c r="B736" s="595"/>
      <c r="C736" s="587"/>
    </row>
    <row r="737" spans="1:3">
      <c r="A737" s="594"/>
      <c r="B737" s="595"/>
      <c r="C737" s="587"/>
    </row>
    <row r="738" spans="1:3">
      <c r="A738" s="594"/>
      <c r="B738" s="595"/>
      <c r="C738" s="587"/>
    </row>
    <row r="739" spans="1:3">
      <c r="A739" s="594"/>
      <c r="B739" s="595"/>
      <c r="C739" s="587"/>
    </row>
    <row r="740" spans="1:3">
      <c r="A740" s="594"/>
      <c r="B740" s="595"/>
      <c r="C740" s="587"/>
    </row>
    <row r="741" spans="1:3">
      <c r="A741" s="594"/>
      <c r="B741" s="595"/>
      <c r="C741" s="587"/>
    </row>
    <row r="742" spans="1:3">
      <c r="A742" s="594"/>
      <c r="B742" s="595"/>
      <c r="C742" s="587"/>
    </row>
    <row r="743" spans="1:3">
      <c r="A743" s="594"/>
      <c r="B743" s="595"/>
      <c r="C743" s="587"/>
    </row>
    <row r="744" spans="1:3">
      <c r="A744" s="594"/>
      <c r="B744" s="595"/>
      <c r="C744" s="587"/>
    </row>
    <row r="745" spans="1:3">
      <c r="A745" s="594"/>
      <c r="B745" s="595"/>
      <c r="C745" s="587"/>
    </row>
    <row r="746" spans="1:3">
      <c r="A746" s="594"/>
      <c r="B746" s="595"/>
      <c r="C746" s="587"/>
    </row>
    <row r="747" spans="1:3">
      <c r="A747" s="594"/>
      <c r="B747" s="595"/>
      <c r="C747" s="587"/>
    </row>
    <row r="748" spans="1:3">
      <c r="A748" s="594"/>
      <c r="B748" s="595"/>
      <c r="C748" s="587"/>
    </row>
    <row r="749" spans="1:3">
      <c r="A749" s="594"/>
      <c r="B749" s="595"/>
      <c r="C749" s="587"/>
    </row>
    <row r="750" spans="1:3">
      <c r="A750" s="594"/>
      <c r="B750" s="595"/>
      <c r="C750" s="587"/>
    </row>
    <row r="751" spans="1:3">
      <c r="A751" s="594"/>
      <c r="B751" s="595"/>
      <c r="C751" s="587"/>
    </row>
    <row r="752" spans="1:3">
      <c r="A752" s="594"/>
      <c r="B752" s="595"/>
      <c r="C752" s="587"/>
    </row>
    <row r="753" spans="1:3">
      <c r="A753" s="594"/>
      <c r="B753" s="595"/>
      <c r="C753" s="587"/>
    </row>
    <row r="754" spans="1:3">
      <c r="A754" s="594"/>
      <c r="B754" s="595"/>
      <c r="C754" s="587"/>
    </row>
    <row r="755" spans="1:3">
      <c r="A755" s="594"/>
      <c r="B755" s="595"/>
      <c r="C755" s="587"/>
    </row>
    <row r="756" spans="1:3">
      <c r="A756" s="594"/>
      <c r="B756" s="595"/>
      <c r="C756" s="587"/>
    </row>
    <row r="757" spans="1:3">
      <c r="A757" s="594"/>
      <c r="B757" s="595"/>
      <c r="C757" s="587"/>
    </row>
    <row r="758" spans="1:3">
      <c r="A758" s="594"/>
      <c r="B758" s="595"/>
      <c r="C758" s="587"/>
    </row>
    <row r="759" spans="1:3">
      <c r="A759" s="594"/>
      <c r="B759" s="595"/>
      <c r="C759" s="587"/>
    </row>
    <row r="760" spans="1:3">
      <c r="A760" s="594"/>
      <c r="B760" s="595"/>
      <c r="C760" s="587"/>
    </row>
    <row r="761" spans="1:3">
      <c r="A761" s="594"/>
      <c r="B761" s="595"/>
      <c r="C761" s="587"/>
    </row>
    <row r="762" spans="1:3">
      <c r="A762" s="594"/>
      <c r="B762" s="595"/>
      <c r="C762" s="587"/>
    </row>
    <row r="763" spans="1:3">
      <c r="A763" s="594"/>
      <c r="B763" s="595"/>
      <c r="C763" s="587"/>
    </row>
    <row r="764" spans="1:3">
      <c r="A764" s="594"/>
      <c r="B764" s="595"/>
      <c r="C764" s="587"/>
    </row>
    <row r="765" spans="1:3">
      <c r="A765" s="594"/>
      <c r="B765" s="595"/>
      <c r="C765" s="587"/>
    </row>
    <row r="766" spans="1:3">
      <c r="A766" s="594"/>
      <c r="B766" s="595"/>
      <c r="C766" s="587"/>
    </row>
    <row r="767" spans="1:3">
      <c r="A767" s="594"/>
      <c r="B767" s="595"/>
      <c r="C767" s="587"/>
    </row>
    <row r="768" spans="1:3">
      <c r="A768" s="594"/>
      <c r="B768" s="595"/>
      <c r="C768" s="587"/>
    </row>
    <row r="769" spans="1:3">
      <c r="A769" s="594"/>
      <c r="B769" s="595"/>
      <c r="C769" s="587"/>
    </row>
    <row r="770" spans="1:3">
      <c r="A770" s="594"/>
      <c r="B770" s="595"/>
      <c r="C770" s="587"/>
    </row>
    <row r="771" spans="1:3">
      <c r="A771" s="594"/>
      <c r="B771" s="595"/>
      <c r="C771" s="587"/>
    </row>
    <row r="772" spans="1:3">
      <c r="A772" s="594"/>
      <c r="B772" s="595"/>
      <c r="C772" s="587"/>
    </row>
    <row r="773" spans="1:3">
      <c r="A773" s="594"/>
      <c r="B773" s="595"/>
      <c r="C773" s="587"/>
    </row>
    <row r="774" spans="1:3">
      <c r="A774" s="594"/>
      <c r="B774" s="595"/>
      <c r="C774" s="587"/>
    </row>
    <row r="775" spans="1:3">
      <c r="A775" s="594"/>
      <c r="B775" s="595"/>
      <c r="C775" s="587"/>
    </row>
    <row r="776" spans="1:3">
      <c r="A776" s="594"/>
      <c r="B776" s="595"/>
      <c r="C776" s="587"/>
    </row>
    <row r="777" spans="1:3">
      <c r="A777" s="594"/>
      <c r="B777" s="595"/>
      <c r="C777" s="587"/>
    </row>
    <row r="778" spans="1:3">
      <c r="A778" s="594"/>
      <c r="B778" s="595"/>
      <c r="C778" s="587"/>
    </row>
    <row r="779" spans="1:3">
      <c r="A779" s="594"/>
      <c r="B779" s="595"/>
      <c r="C779" s="587"/>
    </row>
    <row r="780" spans="1:3">
      <c r="A780" s="594"/>
      <c r="B780" s="595"/>
      <c r="C780" s="587"/>
    </row>
    <row r="781" spans="1:3">
      <c r="A781" s="594"/>
      <c r="B781" s="595"/>
      <c r="C781" s="587"/>
    </row>
    <row r="782" spans="1:3">
      <c r="A782" s="594"/>
      <c r="B782" s="595"/>
      <c r="C782" s="587"/>
    </row>
    <row r="783" spans="1:3">
      <c r="A783" s="594"/>
      <c r="B783" s="595"/>
      <c r="C783" s="587"/>
    </row>
    <row r="784" spans="1:3">
      <c r="A784" s="594"/>
      <c r="B784" s="595"/>
      <c r="C784" s="587"/>
    </row>
    <row r="785" spans="1:3">
      <c r="A785" s="594"/>
      <c r="B785" s="595"/>
      <c r="C785" s="587"/>
    </row>
    <row r="786" spans="1:3">
      <c r="A786" s="594"/>
      <c r="B786" s="595"/>
      <c r="C786" s="587"/>
    </row>
    <row r="787" spans="1:3">
      <c r="A787" s="594"/>
      <c r="B787" s="595"/>
      <c r="C787" s="587"/>
    </row>
    <row r="788" spans="1:3">
      <c r="A788" s="594"/>
      <c r="B788" s="595"/>
      <c r="C788" s="587"/>
    </row>
    <row r="789" spans="1:3">
      <c r="A789" s="594"/>
      <c r="B789" s="595"/>
      <c r="C789" s="587"/>
    </row>
    <row r="790" spans="1:3">
      <c r="A790" s="594"/>
      <c r="B790" s="595"/>
      <c r="C790" s="587"/>
    </row>
    <row r="791" spans="1:3">
      <c r="A791" s="594"/>
      <c r="B791" s="595"/>
      <c r="C791" s="587"/>
    </row>
    <row r="792" spans="1:3">
      <c r="A792" s="594"/>
      <c r="B792" s="595"/>
      <c r="C792" s="587"/>
    </row>
    <row r="793" spans="1:3">
      <c r="A793" s="594"/>
      <c r="B793" s="595"/>
      <c r="C793" s="587"/>
    </row>
    <row r="794" spans="1:3">
      <c r="A794" s="594"/>
      <c r="B794" s="595"/>
      <c r="C794" s="587"/>
    </row>
    <row r="795" spans="1:3">
      <c r="A795" s="594"/>
      <c r="B795" s="595"/>
      <c r="C795" s="587"/>
    </row>
    <row r="796" spans="1:3">
      <c r="A796" s="594"/>
      <c r="B796" s="595"/>
      <c r="C796" s="587"/>
    </row>
    <row r="797" spans="1:3">
      <c r="A797" s="594"/>
      <c r="B797" s="595"/>
      <c r="C797" s="587"/>
    </row>
    <row r="798" spans="1:3">
      <c r="A798" s="594"/>
      <c r="B798" s="595"/>
      <c r="C798" s="587"/>
    </row>
    <row r="799" spans="1:3">
      <c r="A799" s="594"/>
      <c r="B799" s="595"/>
      <c r="C799" s="587"/>
    </row>
    <row r="800" spans="1:3">
      <c r="A800" s="594"/>
      <c r="B800" s="595"/>
      <c r="C800" s="587"/>
    </row>
    <row r="801" spans="1:10">
      <c r="A801" s="594"/>
      <c r="B801" s="595"/>
      <c r="C801" s="587"/>
    </row>
    <row r="802" spans="1:10">
      <c r="A802" s="594"/>
      <c r="B802" s="595"/>
      <c r="C802" s="587"/>
    </row>
    <row r="803" spans="1:10">
      <c r="A803" s="594"/>
      <c r="B803" s="595"/>
      <c r="C803" s="587"/>
    </row>
    <row r="804" spans="1:10">
      <c r="A804" s="594"/>
      <c r="B804" s="595"/>
      <c r="C804" s="587"/>
    </row>
    <row r="805" spans="1:10">
      <c r="A805" s="594"/>
      <c r="B805" s="595"/>
      <c r="C805" s="587"/>
    </row>
    <row r="806" spans="1:10">
      <c r="A806" s="594"/>
      <c r="B806" s="595"/>
      <c r="C806" s="587"/>
    </row>
    <row r="807" spans="1:10">
      <c r="A807" s="594"/>
      <c r="B807" s="595"/>
      <c r="C807" s="587"/>
    </row>
    <row r="808" spans="1:10">
      <c r="A808" s="594"/>
      <c r="B808" s="595"/>
      <c r="C808" s="587"/>
    </row>
    <row r="809" spans="1:10">
      <c r="A809" s="594"/>
      <c r="B809" s="595"/>
      <c r="C809" s="587"/>
    </row>
    <row r="810" spans="1:10">
      <c r="A810" s="594"/>
      <c r="B810" s="595"/>
      <c r="C810" s="587"/>
    </row>
    <row r="811" spans="1:10">
      <c r="A811" s="594"/>
      <c r="B811" s="595"/>
      <c r="C811" s="587"/>
    </row>
    <row r="812" spans="1:10">
      <c r="A812" s="594"/>
      <c r="B812" s="595"/>
      <c r="C812" s="587"/>
      <c r="I812" s="573"/>
    </row>
    <row r="813" spans="1:10">
      <c r="A813" s="594"/>
      <c r="B813" s="595"/>
      <c r="C813" s="587"/>
    </row>
    <row r="814" spans="1:10">
      <c r="A814" s="594"/>
      <c r="B814" s="595"/>
      <c r="C814" s="587"/>
    </row>
    <row r="815" spans="1:10">
      <c r="A815" s="594"/>
      <c r="B815" s="595"/>
      <c r="C815" s="587"/>
    </row>
    <row r="816" spans="1:10">
      <c r="A816" s="594"/>
      <c r="B816" s="595"/>
      <c r="C816" s="587"/>
      <c r="J816" s="573"/>
    </row>
    <row r="817" spans="1:8">
      <c r="A817" s="594"/>
      <c r="B817" s="595"/>
      <c r="C817" s="587"/>
    </row>
    <row r="818" spans="1:8">
      <c r="A818" s="594"/>
      <c r="B818" s="595"/>
      <c r="C818" s="587"/>
      <c r="H818" s="573"/>
    </row>
    <row r="819" spans="1:8">
      <c r="A819" s="594"/>
      <c r="B819" s="595"/>
      <c r="C819" s="587"/>
    </row>
    <row r="820" spans="1:8">
      <c r="A820" s="594"/>
      <c r="B820" s="595"/>
      <c r="C820" s="587"/>
    </row>
    <row r="821" spans="1:8">
      <c r="A821" s="594"/>
      <c r="B821" s="595"/>
      <c r="C821" s="587"/>
    </row>
    <row r="822" spans="1:8">
      <c r="A822" s="594"/>
      <c r="B822" s="595"/>
      <c r="C822" s="587"/>
    </row>
    <row r="823" spans="1:8">
      <c r="A823" s="594"/>
      <c r="B823" s="595"/>
      <c r="C823" s="587"/>
    </row>
    <row r="824" spans="1:8">
      <c r="A824" s="594"/>
      <c r="B824" s="588"/>
      <c r="C824" s="587"/>
    </row>
    <row r="825" spans="1:8">
      <c r="A825" s="594"/>
      <c r="B825" s="595"/>
      <c r="C825" s="587"/>
    </row>
    <row r="826" spans="1:8">
      <c r="A826" s="594"/>
      <c r="B826" s="595"/>
      <c r="C826" s="587"/>
    </row>
    <row r="827" spans="1:8">
      <c r="A827" s="594"/>
      <c r="B827" s="595"/>
      <c r="C827" s="587"/>
    </row>
    <row r="828" spans="1:8">
      <c r="A828" s="594"/>
      <c r="B828" s="595"/>
      <c r="C828" s="587"/>
    </row>
    <row r="829" spans="1:8">
      <c r="A829" s="594"/>
      <c r="B829" s="595"/>
      <c r="C829" s="587"/>
    </row>
    <row r="830" spans="1:8">
      <c r="A830" s="594"/>
      <c r="B830" s="595"/>
      <c r="C830" s="587"/>
    </row>
    <row r="831" spans="1:8">
      <c r="A831" s="594"/>
      <c r="B831" s="595"/>
      <c r="C831" s="587"/>
    </row>
    <row r="832" spans="1:8">
      <c r="A832" s="594"/>
      <c r="B832" s="595"/>
      <c r="C832" s="587"/>
    </row>
    <row r="833" spans="1:3">
      <c r="A833" s="594"/>
      <c r="B833" s="595"/>
      <c r="C833" s="587"/>
    </row>
    <row r="834" spans="1:3">
      <c r="A834" s="594"/>
      <c r="B834" s="595"/>
      <c r="C834" s="587"/>
    </row>
    <row r="835" spans="1:3">
      <c r="A835" s="594"/>
      <c r="B835" s="595"/>
      <c r="C835" s="587"/>
    </row>
    <row r="836" spans="1:3">
      <c r="A836" s="594"/>
      <c r="B836" s="595"/>
      <c r="C836" s="587"/>
    </row>
    <row r="837" spans="1:3">
      <c r="A837" s="594"/>
      <c r="B837" s="595"/>
      <c r="C837" s="587"/>
    </row>
    <row r="838" spans="1:3">
      <c r="A838" s="594"/>
      <c r="B838" s="595"/>
      <c r="C838" s="587"/>
    </row>
    <row r="839" spans="1:3">
      <c r="A839" s="594"/>
      <c r="B839" s="595"/>
      <c r="C839" s="587"/>
    </row>
    <row r="840" spans="1:3">
      <c r="A840" s="594"/>
      <c r="B840" s="595"/>
      <c r="C840" s="587"/>
    </row>
    <row r="841" spans="1:3">
      <c r="A841" s="594"/>
      <c r="B841" s="588"/>
      <c r="C841" s="587"/>
    </row>
    <row r="842" spans="1:3">
      <c r="A842" s="594"/>
      <c r="B842" s="588"/>
      <c r="C842" s="587"/>
    </row>
    <row r="843" spans="1:3">
      <c r="A843" s="594"/>
      <c r="B843" s="588"/>
      <c r="C843" s="587"/>
    </row>
    <row r="844" spans="1:3">
      <c r="A844" s="594"/>
      <c r="B844" s="588"/>
      <c r="C844" s="587"/>
    </row>
    <row r="845" spans="1:3">
      <c r="A845" s="594"/>
      <c r="B845" s="588"/>
      <c r="C845" s="587"/>
    </row>
    <row r="846" spans="1:3">
      <c r="A846" s="594"/>
      <c r="B846" s="588"/>
      <c r="C846" s="587"/>
    </row>
    <row r="847" spans="1:3">
      <c r="A847" s="594"/>
      <c r="B847" s="588"/>
      <c r="C847" s="587"/>
    </row>
    <row r="848" spans="1:3">
      <c r="A848" s="594"/>
      <c r="B848" s="588"/>
      <c r="C848" s="587"/>
    </row>
    <row r="849" spans="1:3">
      <c r="A849" s="594"/>
      <c r="B849" s="588"/>
      <c r="C849" s="587"/>
    </row>
    <row r="850" spans="1:3">
      <c r="A850" s="594"/>
      <c r="B850" s="588"/>
      <c r="C850" s="587"/>
    </row>
    <row r="851" spans="1:3">
      <c r="A851" s="594"/>
      <c r="B851" s="588"/>
      <c r="C851" s="587"/>
    </row>
    <row r="852" spans="1:3">
      <c r="A852" s="594"/>
      <c r="B852" s="588"/>
      <c r="C852" s="587"/>
    </row>
    <row r="853" spans="1:3">
      <c r="A853" s="594"/>
      <c r="B853" s="588"/>
      <c r="C853" s="587"/>
    </row>
    <row r="854" spans="1:3">
      <c r="A854" s="594"/>
      <c r="B854" s="588"/>
      <c r="C854" s="587"/>
    </row>
    <row r="855" spans="1:3">
      <c r="A855" s="594"/>
      <c r="B855" s="588"/>
      <c r="C855" s="587"/>
    </row>
    <row r="856" spans="1:3">
      <c r="A856" s="594"/>
      <c r="B856" s="588"/>
      <c r="C856" s="587"/>
    </row>
    <row r="857" spans="1:3">
      <c r="A857" s="594"/>
      <c r="B857" s="588"/>
      <c r="C857" s="587"/>
    </row>
    <row r="858" spans="1:3">
      <c r="A858" s="594"/>
      <c r="B858" s="588"/>
      <c r="C858" s="587"/>
    </row>
    <row r="859" spans="1:3">
      <c r="A859" s="594"/>
      <c r="B859" s="588"/>
      <c r="C859" s="587"/>
    </row>
    <row r="860" spans="1:3">
      <c r="A860" s="594"/>
      <c r="B860" s="588"/>
      <c r="C860" s="587"/>
    </row>
    <row r="861" spans="1:3">
      <c r="A861" s="594"/>
      <c r="B861" s="588"/>
      <c r="C861" s="587"/>
    </row>
    <row r="862" spans="1:3">
      <c r="A862" s="594"/>
      <c r="B862" s="588"/>
      <c r="C862" s="587"/>
    </row>
    <row r="863" spans="1:3">
      <c r="A863" s="594"/>
      <c r="B863" s="588"/>
      <c r="C863" s="587"/>
    </row>
    <row r="864" spans="1:3">
      <c r="A864" s="594"/>
      <c r="B864" s="588"/>
      <c r="C864" s="587"/>
    </row>
    <row r="865" spans="1:3">
      <c r="A865" s="594"/>
      <c r="B865" s="588"/>
      <c r="C865" s="587"/>
    </row>
    <row r="866" spans="1:3">
      <c r="A866" s="594"/>
      <c r="B866" s="588"/>
      <c r="C866" s="587"/>
    </row>
    <row r="867" spans="1:3">
      <c r="A867" s="594"/>
      <c r="B867" s="588"/>
      <c r="C867" s="587"/>
    </row>
    <row r="868" spans="1:3">
      <c r="A868" s="594"/>
      <c r="B868" s="588"/>
      <c r="C868" s="587"/>
    </row>
    <row r="869" spans="1:3">
      <c r="A869" s="594"/>
      <c r="B869" s="588"/>
      <c r="C869" s="587"/>
    </row>
    <row r="870" spans="1:3">
      <c r="A870" s="594"/>
      <c r="B870" s="588"/>
      <c r="C870" s="587"/>
    </row>
    <row r="871" spans="1:3">
      <c r="A871" s="594"/>
      <c r="B871" s="588"/>
      <c r="C871" s="587"/>
    </row>
    <row r="872" spans="1:3">
      <c r="A872" s="594"/>
      <c r="B872" s="588"/>
      <c r="C872" s="587"/>
    </row>
    <row r="873" spans="1:3">
      <c r="A873" s="594"/>
      <c r="B873" s="588"/>
      <c r="C873" s="587"/>
    </row>
    <row r="874" spans="1:3">
      <c r="A874" s="594"/>
      <c r="B874" s="588"/>
      <c r="C874" s="587"/>
    </row>
    <row r="875" spans="1:3">
      <c r="A875" s="594"/>
      <c r="B875" s="588"/>
      <c r="C875" s="587"/>
    </row>
    <row r="876" spans="1:3">
      <c r="A876" s="594"/>
      <c r="B876" s="588"/>
      <c r="C876" s="587"/>
    </row>
    <row r="877" spans="1:3">
      <c r="A877" s="594"/>
      <c r="B877" s="588"/>
      <c r="C877" s="587"/>
    </row>
    <row r="878" spans="1:3">
      <c r="A878" s="594"/>
      <c r="B878" s="588"/>
      <c r="C878" s="587"/>
    </row>
    <row r="879" spans="1:3">
      <c r="A879" s="594"/>
      <c r="B879" s="588"/>
      <c r="C879" s="587"/>
    </row>
    <row r="880" spans="1:3">
      <c r="A880" s="594"/>
      <c r="B880" s="588"/>
      <c r="C880" s="587"/>
    </row>
    <row r="881" spans="1:3">
      <c r="A881" s="594"/>
      <c r="B881" s="588"/>
      <c r="C881" s="587"/>
    </row>
    <row r="882" spans="1:3">
      <c r="A882" s="594"/>
      <c r="B882" s="588"/>
      <c r="C882" s="587"/>
    </row>
    <row r="883" spans="1:3">
      <c r="A883" s="594"/>
      <c r="B883" s="588"/>
      <c r="C883" s="587"/>
    </row>
    <row r="884" spans="1:3">
      <c r="A884" s="594"/>
      <c r="B884" s="588"/>
      <c r="C884" s="587"/>
    </row>
    <row r="885" spans="1:3">
      <c r="A885" s="594"/>
      <c r="B885" s="588"/>
      <c r="C885" s="587"/>
    </row>
    <row r="886" spans="1:3">
      <c r="A886" s="594"/>
      <c r="B886" s="588"/>
      <c r="C886" s="587"/>
    </row>
    <row r="887" spans="1:3">
      <c r="A887" s="594"/>
      <c r="B887" s="588"/>
      <c r="C887" s="587"/>
    </row>
    <row r="888" spans="1:3">
      <c r="A888" s="594"/>
      <c r="B888" s="588"/>
      <c r="C888" s="587"/>
    </row>
    <row r="889" spans="1:3">
      <c r="A889" s="594"/>
      <c r="B889" s="588"/>
      <c r="C889" s="587"/>
    </row>
    <row r="890" spans="1:3">
      <c r="A890" s="594"/>
      <c r="B890" s="588"/>
      <c r="C890" s="587"/>
    </row>
    <row r="891" spans="1:3">
      <c r="A891" s="594"/>
      <c r="B891" s="588"/>
      <c r="C891" s="587"/>
    </row>
    <row r="892" spans="1:3">
      <c r="A892" s="594"/>
      <c r="B892" s="588"/>
      <c r="C892" s="587"/>
    </row>
    <row r="893" spans="1:3">
      <c r="A893" s="594"/>
      <c r="B893" s="588"/>
      <c r="C893" s="587"/>
    </row>
    <row r="894" spans="1:3">
      <c r="A894" s="594"/>
      <c r="B894" s="588"/>
      <c r="C894" s="587"/>
    </row>
    <row r="895" spans="1:3">
      <c r="A895" s="594"/>
      <c r="B895" s="588"/>
      <c r="C895" s="587"/>
    </row>
    <row r="896" spans="1:3">
      <c r="A896" s="594"/>
      <c r="B896" s="588"/>
      <c r="C896" s="587"/>
    </row>
    <row r="897" spans="1:3">
      <c r="A897" s="594"/>
      <c r="B897" s="588"/>
      <c r="C897" s="587"/>
    </row>
    <row r="898" spans="1:3">
      <c r="A898" s="594"/>
      <c r="B898" s="588"/>
      <c r="C898" s="587"/>
    </row>
    <row r="899" spans="1:3">
      <c r="A899" s="594"/>
      <c r="B899" s="588"/>
      <c r="C899" s="587"/>
    </row>
    <row r="900" spans="1:3">
      <c r="A900" s="594"/>
      <c r="B900" s="588"/>
      <c r="C900" s="587"/>
    </row>
    <row r="901" spans="1:3">
      <c r="A901" s="594"/>
      <c r="B901" s="588"/>
      <c r="C901" s="587"/>
    </row>
    <row r="902" spans="1:3">
      <c r="A902" s="594"/>
      <c r="B902" s="588"/>
      <c r="C902" s="587"/>
    </row>
    <row r="903" spans="1:3">
      <c r="A903" s="594"/>
      <c r="B903" s="588"/>
      <c r="C903" s="587"/>
    </row>
    <row r="904" spans="1:3">
      <c r="A904" s="594"/>
      <c r="B904" s="588"/>
      <c r="C904" s="587"/>
    </row>
    <row r="905" spans="1:3">
      <c r="A905" s="594"/>
      <c r="B905" s="588"/>
      <c r="C905" s="587"/>
    </row>
    <row r="906" spans="1:3">
      <c r="A906" s="594"/>
      <c r="B906" s="588"/>
      <c r="C906" s="587"/>
    </row>
    <row r="907" spans="1:3">
      <c r="A907" s="594"/>
      <c r="B907" s="588"/>
      <c r="C907" s="587"/>
    </row>
    <row r="908" spans="1:3">
      <c r="A908" s="594"/>
      <c r="B908" s="588"/>
      <c r="C908" s="587"/>
    </row>
    <row r="909" spans="1:3">
      <c r="A909" s="594"/>
      <c r="B909" s="588"/>
      <c r="C909" s="587"/>
    </row>
    <row r="910" spans="1:3">
      <c r="A910" s="594"/>
      <c r="B910" s="588"/>
      <c r="C910" s="587"/>
    </row>
    <row r="911" spans="1:3">
      <c r="A911" s="594"/>
      <c r="B911" s="588"/>
      <c r="C911" s="587"/>
    </row>
    <row r="912" spans="1:3">
      <c r="A912" s="594"/>
      <c r="B912" s="588"/>
      <c r="C912" s="587"/>
    </row>
    <row r="913" spans="1:3">
      <c r="A913" s="594"/>
      <c r="B913" s="588"/>
      <c r="C913" s="587"/>
    </row>
    <row r="914" spans="1:3">
      <c r="A914" s="594"/>
      <c r="B914" s="588"/>
      <c r="C914" s="587"/>
    </row>
    <row r="915" spans="1:3">
      <c r="A915" s="594"/>
      <c r="B915" s="588"/>
      <c r="C915" s="587"/>
    </row>
    <row r="916" spans="1:3">
      <c r="A916" s="594"/>
      <c r="B916" s="588"/>
      <c r="C916" s="587"/>
    </row>
    <row r="917" spans="1:3">
      <c r="A917" s="594"/>
      <c r="B917" s="588"/>
      <c r="C917" s="587"/>
    </row>
    <row r="918" spans="1:3">
      <c r="A918" s="594"/>
      <c r="B918" s="588"/>
      <c r="C918" s="587"/>
    </row>
    <row r="919" spans="1:3">
      <c r="A919" s="594"/>
      <c r="B919" s="588"/>
      <c r="C919" s="587"/>
    </row>
    <row r="920" spans="1:3">
      <c r="A920" s="594"/>
      <c r="B920" s="588"/>
      <c r="C920" s="587"/>
    </row>
    <row r="921" spans="1:3">
      <c r="A921" s="594"/>
      <c r="B921" s="588"/>
      <c r="C921" s="587"/>
    </row>
    <row r="922" spans="1:3">
      <c r="A922" s="594"/>
      <c r="B922" s="588"/>
      <c r="C922" s="587"/>
    </row>
    <row r="923" spans="1:3">
      <c r="A923" s="594"/>
      <c r="B923" s="588"/>
      <c r="C923" s="587"/>
    </row>
    <row r="924" spans="1:3">
      <c r="A924" s="594"/>
      <c r="B924" s="588"/>
      <c r="C924" s="587"/>
    </row>
    <row r="925" spans="1:3">
      <c r="A925" s="594"/>
      <c r="B925" s="588"/>
      <c r="C925" s="587"/>
    </row>
    <row r="926" spans="1:3">
      <c r="A926" s="594"/>
      <c r="B926" s="588"/>
      <c r="C926" s="587"/>
    </row>
    <row r="927" spans="1:3">
      <c r="A927" s="594"/>
      <c r="B927" s="588"/>
      <c r="C927" s="587"/>
    </row>
    <row r="928" spans="1:3">
      <c r="A928" s="594"/>
      <c r="B928" s="588"/>
      <c r="C928" s="587"/>
    </row>
    <row r="929" spans="1:3">
      <c r="A929" s="594"/>
      <c r="B929" s="588"/>
      <c r="C929" s="587"/>
    </row>
    <row r="930" spans="1:3">
      <c r="A930" s="594"/>
      <c r="B930" s="588"/>
      <c r="C930" s="587"/>
    </row>
    <row r="931" spans="1:3">
      <c r="A931" s="594"/>
      <c r="B931" s="588"/>
      <c r="C931" s="587"/>
    </row>
    <row r="932" spans="1:3">
      <c r="A932" s="594"/>
      <c r="B932" s="588"/>
      <c r="C932" s="587"/>
    </row>
    <row r="933" spans="1:3">
      <c r="A933" s="594"/>
      <c r="B933" s="588"/>
      <c r="C933" s="587"/>
    </row>
    <row r="934" spans="1:3">
      <c r="A934" s="594"/>
      <c r="B934" s="588"/>
      <c r="C934" s="587"/>
    </row>
    <row r="935" spans="1:3">
      <c r="A935" s="594"/>
      <c r="B935" s="588"/>
      <c r="C935" s="587"/>
    </row>
    <row r="936" spans="1:3">
      <c r="A936" s="594"/>
      <c r="B936" s="588"/>
      <c r="C936" s="587"/>
    </row>
    <row r="937" spans="1:3">
      <c r="A937" s="594"/>
      <c r="B937" s="588"/>
      <c r="C937" s="587"/>
    </row>
    <row r="938" spans="1:3">
      <c r="A938" s="594"/>
      <c r="B938" s="588"/>
      <c r="C938" s="587"/>
    </row>
    <row r="939" spans="1:3">
      <c r="A939" s="594"/>
      <c r="B939" s="588"/>
      <c r="C939" s="587"/>
    </row>
    <row r="940" spans="1:3">
      <c r="A940" s="594"/>
      <c r="B940" s="588"/>
      <c r="C940" s="587"/>
    </row>
    <row r="941" spans="1:3">
      <c r="A941" s="594"/>
      <c r="B941" s="588"/>
      <c r="C941" s="587"/>
    </row>
    <row r="942" spans="1:3">
      <c r="A942" s="594"/>
      <c r="B942" s="588"/>
      <c r="C942" s="587"/>
    </row>
    <row r="943" spans="1:3">
      <c r="A943" s="594"/>
      <c r="B943" s="588"/>
      <c r="C943" s="587"/>
    </row>
    <row r="944" spans="1:3">
      <c r="A944" s="594"/>
      <c r="B944" s="588"/>
      <c r="C944" s="587"/>
    </row>
    <row r="945" spans="1:3">
      <c r="A945" s="594"/>
      <c r="B945" s="588"/>
      <c r="C945" s="587"/>
    </row>
    <row r="946" spans="1:3">
      <c r="A946" s="594"/>
      <c r="B946" s="588"/>
      <c r="C946" s="587"/>
    </row>
    <row r="947" spans="1:3">
      <c r="A947" s="594"/>
      <c r="B947" s="588"/>
      <c r="C947" s="587"/>
    </row>
    <row r="948" spans="1:3">
      <c r="A948" s="594"/>
      <c r="B948" s="588"/>
      <c r="C948" s="587"/>
    </row>
    <row r="949" spans="1:3">
      <c r="A949" s="594"/>
      <c r="B949" s="588"/>
      <c r="C949" s="587"/>
    </row>
    <row r="950" spans="1:3">
      <c r="A950" s="594"/>
      <c r="B950" s="588"/>
      <c r="C950" s="587"/>
    </row>
    <row r="951" spans="1:3">
      <c r="A951" s="594"/>
      <c r="B951" s="588"/>
      <c r="C951" s="587"/>
    </row>
    <row r="952" spans="1:3">
      <c r="A952" s="594"/>
      <c r="B952" s="588"/>
      <c r="C952" s="587"/>
    </row>
    <row r="953" spans="1:3">
      <c r="A953" s="594"/>
      <c r="B953" s="588"/>
      <c r="C953" s="587"/>
    </row>
    <row r="954" spans="1:3">
      <c r="A954" s="594"/>
      <c r="B954" s="588"/>
      <c r="C954" s="587"/>
    </row>
    <row r="955" spans="1:3">
      <c r="A955" s="594"/>
      <c r="B955" s="588"/>
      <c r="C955" s="587"/>
    </row>
    <row r="956" spans="1:3">
      <c r="A956" s="594"/>
      <c r="B956" s="588"/>
      <c r="C956" s="587"/>
    </row>
    <row r="957" spans="1:3">
      <c r="A957" s="594"/>
      <c r="B957" s="588"/>
      <c r="C957" s="587"/>
    </row>
    <row r="958" spans="1:3">
      <c r="A958" s="594"/>
      <c r="B958" s="588"/>
      <c r="C958" s="587"/>
    </row>
    <row r="959" spans="1:3">
      <c r="A959" s="594"/>
      <c r="B959" s="588"/>
      <c r="C959" s="587"/>
    </row>
    <row r="960" spans="1:3">
      <c r="A960" s="594"/>
      <c r="B960" s="588"/>
      <c r="C960" s="587"/>
    </row>
    <row r="961" spans="1:3">
      <c r="A961" s="594"/>
      <c r="B961" s="588"/>
      <c r="C961" s="587"/>
    </row>
    <row r="962" spans="1:3">
      <c r="A962" s="594"/>
      <c r="B962" s="588"/>
      <c r="C962" s="587"/>
    </row>
    <row r="963" spans="1:3">
      <c r="A963" s="594"/>
      <c r="B963" s="588"/>
      <c r="C963" s="587"/>
    </row>
    <row r="964" spans="1:3">
      <c r="A964" s="594"/>
      <c r="B964" s="588"/>
      <c r="C964" s="587"/>
    </row>
    <row r="965" spans="1:3">
      <c r="A965" s="594"/>
      <c r="B965" s="588"/>
      <c r="C965" s="587"/>
    </row>
    <row r="966" spans="1:3">
      <c r="A966" s="594"/>
      <c r="B966" s="588"/>
      <c r="C966" s="587"/>
    </row>
    <row r="967" spans="1:3">
      <c r="A967" s="594"/>
      <c r="B967" s="588"/>
      <c r="C967" s="587"/>
    </row>
    <row r="968" spans="1:3">
      <c r="A968" s="594"/>
      <c r="B968" s="588"/>
      <c r="C968" s="587"/>
    </row>
    <row r="969" spans="1:3">
      <c r="A969" s="594"/>
      <c r="B969" s="588"/>
      <c r="C969" s="587"/>
    </row>
    <row r="970" spans="1:3">
      <c r="A970" s="594"/>
      <c r="B970" s="588"/>
      <c r="C970" s="587"/>
    </row>
    <row r="971" spans="1:3">
      <c r="A971" s="594"/>
      <c r="B971" s="588"/>
      <c r="C971" s="587"/>
    </row>
    <row r="972" spans="1:3">
      <c r="A972" s="594"/>
      <c r="B972" s="588"/>
      <c r="C972" s="587"/>
    </row>
    <row r="973" spans="1:3">
      <c r="A973" s="594"/>
      <c r="B973" s="588"/>
      <c r="C973" s="587"/>
    </row>
    <row r="974" spans="1:3">
      <c r="A974" s="594"/>
      <c r="B974" s="588"/>
      <c r="C974" s="587"/>
    </row>
    <row r="975" spans="1:3">
      <c r="A975" s="594"/>
      <c r="B975" s="588"/>
      <c r="C975" s="587"/>
    </row>
    <row r="976" spans="1:3">
      <c r="A976" s="594"/>
      <c r="B976" s="588"/>
      <c r="C976" s="587"/>
    </row>
    <row r="977" spans="1:3">
      <c r="A977" s="594"/>
      <c r="B977" s="588"/>
      <c r="C977" s="587"/>
    </row>
    <row r="978" spans="1:3">
      <c r="A978" s="594"/>
      <c r="B978" s="588"/>
      <c r="C978" s="587"/>
    </row>
    <row r="979" spans="1:3">
      <c r="A979" s="594"/>
      <c r="B979" s="588"/>
      <c r="C979" s="587"/>
    </row>
    <row r="980" spans="1:3">
      <c r="A980" s="594"/>
      <c r="B980" s="588"/>
      <c r="C980" s="587"/>
    </row>
    <row r="981" spans="1:3">
      <c r="A981" s="594"/>
      <c r="B981" s="588"/>
      <c r="C981" s="587"/>
    </row>
    <row r="982" spans="1:3">
      <c r="A982" s="594"/>
      <c r="B982" s="588"/>
      <c r="C982" s="587"/>
    </row>
    <row r="983" spans="1:3">
      <c r="A983" s="594"/>
      <c r="B983" s="588"/>
      <c r="C983" s="587"/>
    </row>
    <row r="984" spans="1:3">
      <c r="A984" s="594"/>
      <c r="B984" s="588"/>
      <c r="C984" s="587"/>
    </row>
    <row r="985" spans="1:3">
      <c r="A985" s="594"/>
      <c r="B985" s="588"/>
      <c r="C985" s="587"/>
    </row>
    <row r="986" spans="1:3">
      <c r="A986" s="594"/>
      <c r="B986" s="588"/>
      <c r="C986" s="587"/>
    </row>
    <row r="987" spans="1:3">
      <c r="A987" s="594"/>
      <c r="B987" s="588"/>
      <c r="C987" s="587"/>
    </row>
    <row r="988" spans="1:3">
      <c r="A988" s="594"/>
      <c r="B988" s="588"/>
      <c r="C988" s="587"/>
    </row>
    <row r="989" spans="1:3">
      <c r="A989" s="594"/>
      <c r="B989" s="588"/>
      <c r="C989" s="587"/>
    </row>
    <row r="990" spans="1:3">
      <c r="A990" s="594"/>
      <c r="B990" s="588"/>
      <c r="C990" s="587"/>
    </row>
    <row r="991" spans="1:3">
      <c r="A991" s="594"/>
      <c r="B991" s="588"/>
      <c r="C991" s="587"/>
    </row>
    <row r="992" spans="1:3">
      <c r="A992" s="594"/>
      <c r="B992" s="588"/>
      <c r="C992" s="587"/>
    </row>
    <row r="993" spans="1:3">
      <c r="A993" s="594"/>
      <c r="B993" s="588"/>
      <c r="C993" s="587"/>
    </row>
    <row r="994" spans="1:3">
      <c r="A994" s="594"/>
      <c r="B994" s="588"/>
      <c r="C994" s="587"/>
    </row>
    <row r="995" spans="1:3">
      <c r="A995" s="594"/>
      <c r="B995" s="588"/>
      <c r="C995" s="587"/>
    </row>
    <row r="996" spans="1:3">
      <c r="A996" s="594"/>
      <c r="B996" s="588"/>
      <c r="C996" s="587"/>
    </row>
    <row r="997" spans="1:3">
      <c r="A997" s="594"/>
      <c r="B997" s="588"/>
      <c r="C997" s="587"/>
    </row>
    <row r="998" spans="1:3">
      <c r="A998" s="594"/>
      <c r="B998" s="588"/>
      <c r="C998" s="587"/>
    </row>
    <row r="999" spans="1:3">
      <c r="A999" s="594"/>
      <c r="B999" s="588"/>
      <c r="C999" s="587"/>
    </row>
    <row r="1000" spans="1:3">
      <c r="A1000" s="594"/>
      <c r="B1000" s="588"/>
      <c r="C1000" s="587"/>
    </row>
    <row r="1001" spans="1:3">
      <c r="A1001" s="594"/>
      <c r="B1001" s="588"/>
      <c r="C1001" s="587"/>
    </row>
    <row r="1002" spans="1:3">
      <c r="A1002" s="594"/>
      <c r="B1002" s="588"/>
      <c r="C1002" s="587"/>
    </row>
    <row r="1003" spans="1:3">
      <c r="A1003" s="594"/>
      <c r="B1003" s="588"/>
      <c r="C1003" s="587"/>
    </row>
    <row r="1004" spans="1:3">
      <c r="A1004" s="594"/>
      <c r="B1004" s="588"/>
      <c r="C1004" s="587"/>
    </row>
    <row r="1005" spans="1:3">
      <c r="A1005" s="594"/>
      <c r="B1005" s="588"/>
      <c r="C1005" s="587"/>
    </row>
    <row r="1006" spans="1:3">
      <c r="A1006" s="594"/>
      <c r="B1006" s="588"/>
      <c r="C1006" s="587"/>
    </row>
    <row r="1007" spans="1:3">
      <c r="A1007" s="594"/>
      <c r="B1007" s="588"/>
      <c r="C1007" s="587"/>
    </row>
    <row r="1008" spans="1:3">
      <c r="A1008" s="594"/>
      <c r="B1008" s="588"/>
      <c r="C1008" s="587"/>
    </row>
    <row r="1009" spans="1:3">
      <c r="A1009" s="594"/>
      <c r="B1009" s="588"/>
      <c r="C1009" s="587"/>
    </row>
    <row r="1010" spans="1:3">
      <c r="A1010" s="594"/>
      <c r="B1010" s="588"/>
      <c r="C1010" s="587"/>
    </row>
    <row r="1011" spans="1:3">
      <c r="A1011" s="594"/>
      <c r="B1011" s="588"/>
      <c r="C1011" s="587"/>
    </row>
    <row r="1012" spans="1:3">
      <c r="A1012" s="594"/>
      <c r="B1012" s="588"/>
      <c r="C1012" s="587"/>
    </row>
    <row r="1013" spans="1:3">
      <c r="A1013" s="594"/>
      <c r="B1013" s="588"/>
      <c r="C1013" s="587"/>
    </row>
    <row r="1014" spans="1:3">
      <c r="A1014" s="594"/>
      <c r="B1014" s="588"/>
      <c r="C1014" s="587"/>
    </row>
    <row r="1015" spans="1:3">
      <c r="A1015" s="594"/>
      <c r="B1015" s="588"/>
      <c r="C1015" s="587"/>
    </row>
    <row r="1016" spans="1:3">
      <c r="A1016" s="594"/>
      <c r="B1016" s="588"/>
      <c r="C1016" s="587"/>
    </row>
    <row r="1017" spans="1:3">
      <c r="A1017" s="594"/>
      <c r="B1017" s="588"/>
      <c r="C1017" s="587"/>
    </row>
    <row r="1018" spans="1:3">
      <c r="A1018" s="594"/>
      <c r="B1018" s="588"/>
      <c r="C1018" s="587"/>
    </row>
    <row r="1019" spans="1:3">
      <c r="A1019" s="594"/>
      <c r="B1019" s="588"/>
      <c r="C1019" s="587"/>
    </row>
    <row r="1020" spans="1:3">
      <c r="A1020" s="594"/>
      <c r="B1020" s="588"/>
      <c r="C1020" s="587"/>
    </row>
    <row r="1021" spans="1:3">
      <c r="A1021" s="594"/>
      <c r="B1021" s="588"/>
      <c r="C1021" s="587"/>
    </row>
    <row r="1022" spans="1:3">
      <c r="A1022" s="594"/>
      <c r="B1022" s="588"/>
      <c r="C1022" s="587"/>
    </row>
    <row r="1023" spans="1:3">
      <c r="A1023" s="594"/>
      <c r="B1023" s="588"/>
      <c r="C1023" s="587"/>
    </row>
    <row r="1024" spans="1:3">
      <c r="A1024" s="594"/>
      <c r="B1024" s="588"/>
      <c r="C1024" s="587"/>
    </row>
    <row r="1025" spans="1:3">
      <c r="A1025" s="594"/>
      <c r="B1025" s="588"/>
      <c r="C1025" s="587"/>
    </row>
    <row r="1026" spans="1:3">
      <c r="A1026" s="594"/>
      <c r="B1026" s="588"/>
      <c r="C1026" s="587"/>
    </row>
    <row r="1027" spans="1:3">
      <c r="A1027" s="594"/>
      <c r="B1027" s="588"/>
      <c r="C1027" s="587"/>
    </row>
    <row r="1028" spans="1:3">
      <c r="A1028" s="594"/>
      <c r="B1028" s="588"/>
      <c r="C1028" s="587"/>
    </row>
    <row r="1029" spans="1:3">
      <c r="A1029" s="594"/>
      <c r="B1029" s="588"/>
      <c r="C1029" s="587"/>
    </row>
    <row r="1030" spans="1:3">
      <c r="A1030" s="594"/>
      <c r="B1030" s="588"/>
      <c r="C1030" s="587"/>
    </row>
    <row r="1031" spans="1:3">
      <c r="A1031" s="594"/>
      <c r="B1031" s="588"/>
      <c r="C1031" s="587"/>
    </row>
    <row r="1032" spans="1:3">
      <c r="A1032" s="594"/>
      <c r="B1032" s="588"/>
      <c r="C1032" s="587"/>
    </row>
    <row r="1033" spans="1:3">
      <c r="A1033" s="594"/>
      <c r="B1033" s="588"/>
      <c r="C1033" s="587"/>
    </row>
    <row r="1034" spans="1:3">
      <c r="A1034" s="594"/>
      <c r="B1034" s="588"/>
      <c r="C1034" s="587"/>
    </row>
    <row r="1035" spans="1:3">
      <c r="A1035" s="594"/>
      <c r="B1035" s="588"/>
      <c r="C1035" s="587"/>
    </row>
    <row r="1036" spans="1:3">
      <c r="A1036" s="594"/>
      <c r="B1036" s="588"/>
      <c r="C1036" s="587"/>
    </row>
    <row r="1037" spans="1:3">
      <c r="A1037" s="594"/>
      <c r="B1037" s="588"/>
      <c r="C1037" s="587"/>
    </row>
    <row r="1038" spans="1:3">
      <c r="A1038" s="594"/>
      <c r="B1038" s="588"/>
      <c r="C1038" s="587"/>
    </row>
    <row r="1039" spans="1:3">
      <c r="A1039" s="594"/>
      <c r="B1039" s="588"/>
      <c r="C1039" s="587"/>
    </row>
    <row r="1040" spans="1:3">
      <c r="A1040" s="594"/>
      <c r="B1040" s="588"/>
      <c r="C1040" s="587"/>
    </row>
    <row r="1041" spans="1:3">
      <c r="A1041" s="594"/>
      <c r="B1041" s="588"/>
      <c r="C1041" s="587"/>
    </row>
    <row r="1042" spans="1:3">
      <c r="A1042" s="594"/>
      <c r="B1042" s="588"/>
      <c r="C1042" s="587"/>
    </row>
    <row r="1043" spans="1:3">
      <c r="A1043" s="594"/>
      <c r="B1043" s="588"/>
      <c r="C1043" s="587"/>
    </row>
    <row r="1044" spans="1:3">
      <c r="A1044" s="594"/>
      <c r="B1044" s="588"/>
      <c r="C1044" s="587"/>
    </row>
    <row r="1045" spans="1:3">
      <c r="A1045" s="594"/>
      <c r="B1045" s="588"/>
      <c r="C1045" s="587"/>
    </row>
    <row r="1046" spans="1:3">
      <c r="A1046" s="594"/>
      <c r="B1046" s="588"/>
      <c r="C1046" s="587"/>
    </row>
    <row r="1047" spans="1:3">
      <c r="A1047" s="594"/>
      <c r="B1047" s="588"/>
      <c r="C1047" s="587"/>
    </row>
    <row r="1048" spans="1:3">
      <c r="A1048" s="594"/>
      <c r="B1048" s="588"/>
      <c r="C1048" s="587"/>
    </row>
    <row r="1049" spans="1:3">
      <c r="A1049" s="594"/>
      <c r="B1049" s="588"/>
      <c r="C1049" s="587"/>
    </row>
    <row r="1050" spans="1:3">
      <c r="A1050" s="594"/>
      <c r="B1050" s="588"/>
      <c r="C1050" s="587"/>
    </row>
    <row r="1051" spans="1:3">
      <c r="A1051" s="594"/>
      <c r="B1051" s="588"/>
      <c r="C1051" s="587"/>
    </row>
    <row r="1052" spans="1:3">
      <c r="A1052" s="594"/>
      <c r="B1052" s="588"/>
      <c r="C1052" s="587"/>
    </row>
    <row r="1053" spans="1:3">
      <c r="A1053" s="594"/>
      <c r="B1053" s="588"/>
      <c r="C1053" s="587"/>
    </row>
    <row r="1054" spans="1:3">
      <c r="A1054" s="594"/>
      <c r="B1054" s="588"/>
      <c r="C1054" s="587"/>
    </row>
    <row r="1055" spans="1:3">
      <c r="A1055" s="594"/>
      <c r="B1055" s="588"/>
      <c r="C1055" s="587"/>
    </row>
    <row r="1056" spans="1:3">
      <c r="A1056" s="594"/>
      <c r="B1056" s="588"/>
      <c r="C1056" s="587"/>
    </row>
    <row r="1057" spans="1:3">
      <c r="A1057" s="594"/>
      <c r="B1057" s="588"/>
      <c r="C1057" s="587"/>
    </row>
    <row r="1058" spans="1:3">
      <c r="A1058" s="594"/>
      <c r="B1058" s="588"/>
      <c r="C1058" s="587"/>
    </row>
    <row r="1059" spans="1:3">
      <c r="A1059" s="594"/>
      <c r="B1059" s="588"/>
      <c r="C1059" s="587"/>
    </row>
    <row r="1060" spans="1:3">
      <c r="A1060" s="594"/>
      <c r="B1060" s="588"/>
      <c r="C1060" s="587"/>
    </row>
    <row r="1061" spans="1:3">
      <c r="A1061" s="594"/>
      <c r="B1061" s="588"/>
      <c r="C1061" s="587"/>
    </row>
    <row r="1062" spans="1:3">
      <c r="A1062" s="594"/>
      <c r="B1062" s="588"/>
      <c r="C1062" s="587"/>
    </row>
    <row r="1063" spans="1:3">
      <c r="A1063" s="594"/>
      <c r="B1063" s="588"/>
      <c r="C1063" s="587"/>
    </row>
    <row r="1064" spans="1:3">
      <c r="A1064" s="594"/>
      <c r="B1064" s="588"/>
      <c r="C1064" s="587"/>
    </row>
    <row r="1065" spans="1:3">
      <c r="A1065" s="594"/>
      <c r="B1065" s="588"/>
      <c r="C1065" s="587"/>
    </row>
    <row r="1066" spans="1:3">
      <c r="A1066" s="594"/>
      <c r="B1066" s="588"/>
      <c r="C1066" s="587"/>
    </row>
    <row r="1067" spans="1:3">
      <c r="A1067" s="594"/>
      <c r="B1067" s="588"/>
      <c r="C1067" s="587"/>
    </row>
    <row r="1068" spans="1:3">
      <c r="A1068" s="594"/>
      <c r="B1068" s="588"/>
      <c r="C1068" s="587"/>
    </row>
    <row r="1069" spans="1:3">
      <c r="A1069" s="594"/>
      <c r="B1069" s="588"/>
      <c r="C1069" s="587"/>
    </row>
    <row r="1070" spans="1:3">
      <c r="A1070" s="594"/>
      <c r="B1070" s="588"/>
      <c r="C1070" s="587"/>
    </row>
    <row r="1071" spans="1:3">
      <c r="A1071" s="594"/>
      <c r="B1071" s="588"/>
      <c r="C1071" s="587"/>
    </row>
    <row r="1072" spans="1:3">
      <c r="A1072" s="594"/>
      <c r="B1072" s="588"/>
      <c r="C1072" s="587"/>
    </row>
    <row r="1073" spans="1:7">
      <c r="A1073" s="594"/>
      <c r="B1073" s="588"/>
      <c r="C1073" s="587"/>
    </row>
    <row r="1074" spans="1:7">
      <c r="A1074" s="594"/>
      <c r="B1074" s="588"/>
      <c r="C1074" s="587"/>
    </row>
    <row r="1075" spans="1:7">
      <c r="A1075" s="594"/>
      <c r="B1075" s="588"/>
      <c r="C1075" s="587"/>
    </row>
    <row r="1076" spans="1:7">
      <c r="A1076" s="594"/>
      <c r="B1076" s="588"/>
      <c r="C1076" s="587"/>
    </row>
    <row r="1077" spans="1:7">
      <c r="A1077" s="594"/>
      <c r="B1077" s="588"/>
      <c r="C1077" s="587"/>
      <c r="G1077" s="596"/>
    </row>
    <row r="1078" spans="1:7">
      <c r="A1078" s="594"/>
      <c r="B1078" s="588"/>
      <c r="C1078" s="587"/>
      <c r="G1078" s="596"/>
    </row>
    <row r="1079" spans="1:7">
      <c r="A1079" s="594"/>
      <c r="B1079" s="588"/>
      <c r="C1079" s="587"/>
      <c r="G1079" s="596"/>
    </row>
    <row r="1080" spans="1:7">
      <c r="A1080" s="594"/>
      <c r="B1080" s="588"/>
      <c r="C1080" s="587"/>
      <c r="G1080" s="596"/>
    </row>
    <row r="1081" spans="1:7">
      <c r="A1081" s="594"/>
      <c r="B1081" s="588"/>
      <c r="C1081" s="587"/>
      <c r="G1081" s="596"/>
    </row>
    <row r="1082" spans="1:7">
      <c r="A1082" s="594"/>
      <c r="B1082" s="588"/>
      <c r="C1082" s="587"/>
      <c r="G1082" s="596"/>
    </row>
    <row r="1083" spans="1:7">
      <c r="A1083" s="594"/>
      <c r="B1083" s="588"/>
      <c r="C1083" s="587"/>
      <c r="G1083" s="596"/>
    </row>
    <row r="1084" spans="1:7">
      <c r="A1084" s="594"/>
      <c r="B1084" s="588"/>
      <c r="C1084" s="587"/>
      <c r="G1084" s="596"/>
    </row>
    <row r="1085" spans="1:7">
      <c r="A1085" s="594"/>
      <c r="B1085" s="588"/>
      <c r="C1085" s="587"/>
      <c r="G1085" s="596"/>
    </row>
    <row r="1086" spans="1:7">
      <c r="A1086" s="594"/>
      <c r="B1086" s="588"/>
      <c r="C1086" s="587"/>
      <c r="G1086" s="596"/>
    </row>
    <row r="1087" spans="1:7">
      <c r="A1087" s="594"/>
      <c r="B1087" s="588"/>
      <c r="C1087" s="587"/>
      <c r="G1087" s="596"/>
    </row>
    <row r="1088" spans="1:7">
      <c r="A1088" s="594"/>
      <c r="B1088" s="588"/>
      <c r="C1088" s="587"/>
      <c r="G1088" s="596"/>
    </row>
    <row r="1089" spans="1:7">
      <c r="A1089" s="594"/>
      <c r="B1089" s="588"/>
      <c r="C1089" s="587"/>
      <c r="G1089" s="596"/>
    </row>
    <row r="1090" spans="1:7">
      <c r="A1090" s="594"/>
      <c r="B1090" s="588"/>
      <c r="C1090" s="587"/>
      <c r="G1090" s="596"/>
    </row>
    <row r="1091" spans="1:7">
      <c r="A1091" s="594"/>
      <c r="B1091" s="588"/>
      <c r="C1091" s="587"/>
      <c r="G1091" s="596"/>
    </row>
    <row r="1092" spans="1:7">
      <c r="A1092" s="594"/>
      <c r="B1092" s="588"/>
      <c r="C1092" s="587"/>
      <c r="G1092" s="596"/>
    </row>
    <row r="1093" spans="1:7">
      <c r="A1093" s="594"/>
      <c r="B1093" s="588"/>
      <c r="C1093" s="587"/>
      <c r="G1093" s="596"/>
    </row>
    <row r="1094" spans="1:7">
      <c r="A1094" s="594"/>
      <c r="B1094" s="588"/>
      <c r="C1094" s="587"/>
      <c r="G1094" s="596"/>
    </row>
    <row r="1095" spans="1:7">
      <c r="A1095" s="594"/>
      <c r="B1095" s="588"/>
      <c r="C1095" s="587"/>
      <c r="G1095" s="596"/>
    </row>
    <row r="1096" spans="1:7">
      <c r="A1096" s="594"/>
      <c r="B1096" s="588"/>
      <c r="C1096" s="587"/>
      <c r="G1096" s="596"/>
    </row>
    <row r="1097" spans="1:7">
      <c r="A1097" s="594"/>
      <c r="B1097" s="588"/>
      <c r="C1097" s="587"/>
      <c r="G1097" s="596"/>
    </row>
    <row r="1098" spans="1:7">
      <c r="A1098" s="594"/>
      <c r="B1098" s="588"/>
      <c r="C1098" s="587"/>
      <c r="G1098" s="596"/>
    </row>
    <row r="1099" spans="1:7">
      <c r="A1099" s="594"/>
      <c r="B1099" s="588"/>
      <c r="C1099" s="587"/>
      <c r="G1099" s="596"/>
    </row>
    <row r="1100" spans="1:7">
      <c r="A1100" s="594"/>
      <c r="B1100" s="588"/>
      <c r="C1100" s="587"/>
      <c r="G1100" s="596"/>
    </row>
    <row r="1101" spans="1:7">
      <c r="A1101" s="594"/>
      <c r="B1101" s="588"/>
      <c r="C1101" s="587"/>
      <c r="G1101" s="596"/>
    </row>
    <row r="1102" spans="1:7">
      <c r="A1102" s="594"/>
      <c r="B1102" s="588"/>
      <c r="C1102" s="587"/>
      <c r="G1102" s="596"/>
    </row>
    <row r="1103" spans="1:7">
      <c r="A1103" s="594"/>
      <c r="B1103" s="588"/>
      <c r="C1103" s="587"/>
      <c r="G1103" s="596"/>
    </row>
    <row r="1104" spans="1:7">
      <c r="A1104" s="594"/>
      <c r="B1104" s="588"/>
      <c r="C1104" s="587"/>
      <c r="G1104" s="596"/>
    </row>
    <row r="1105" spans="1:7">
      <c r="A1105" s="594"/>
      <c r="B1105" s="588"/>
      <c r="C1105" s="587"/>
      <c r="G1105" s="596"/>
    </row>
    <row r="1106" spans="1:7">
      <c r="A1106" s="594"/>
      <c r="B1106" s="588"/>
      <c r="C1106" s="587"/>
      <c r="G1106" s="596"/>
    </row>
    <row r="1107" spans="1:7">
      <c r="A1107" s="594"/>
      <c r="B1107" s="588"/>
      <c r="C1107" s="587"/>
      <c r="G1107" s="596"/>
    </row>
    <row r="1108" spans="1:7">
      <c r="A1108" s="594"/>
      <c r="B1108" s="588"/>
      <c r="C1108" s="587"/>
      <c r="G1108" s="596"/>
    </row>
    <row r="1109" spans="1:7">
      <c r="A1109" s="594"/>
      <c r="B1109" s="588"/>
      <c r="C1109" s="587"/>
      <c r="G1109" s="596"/>
    </row>
    <row r="1110" spans="1:7">
      <c r="A1110" s="594"/>
      <c r="B1110" s="588"/>
      <c r="C1110" s="587"/>
      <c r="G1110" s="596"/>
    </row>
    <row r="1111" spans="1:7">
      <c r="A1111" s="594"/>
      <c r="B1111" s="588"/>
      <c r="C1111" s="587"/>
      <c r="G1111" s="596"/>
    </row>
    <row r="1112" spans="1:7">
      <c r="A1112" s="594"/>
      <c r="B1112" s="588"/>
      <c r="C1112" s="587"/>
      <c r="G1112" s="596"/>
    </row>
    <row r="1113" spans="1:7">
      <c r="A1113" s="594"/>
      <c r="B1113" s="588"/>
      <c r="C1113" s="587"/>
      <c r="G1113" s="596"/>
    </row>
    <row r="1114" spans="1:7">
      <c r="A1114" s="594"/>
      <c r="B1114" s="588"/>
      <c r="C1114" s="587"/>
      <c r="G1114" s="596"/>
    </row>
    <row r="1115" spans="1:7">
      <c r="A1115" s="594"/>
      <c r="B1115" s="588"/>
      <c r="C1115" s="587"/>
      <c r="G1115" s="596"/>
    </row>
    <row r="1116" spans="1:7">
      <c r="A1116" s="594"/>
      <c r="B1116" s="588"/>
      <c r="C1116" s="587"/>
      <c r="G1116" s="596"/>
    </row>
    <row r="1117" spans="1:7">
      <c r="A1117" s="594"/>
      <c r="B1117" s="588"/>
      <c r="C1117" s="587"/>
      <c r="G1117" s="596"/>
    </row>
    <row r="1118" spans="1:7">
      <c r="A1118" s="594"/>
      <c r="B1118" s="588"/>
      <c r="C1118" s="587"/>
      <c r="G1118" s="596"/>
    </row>
    <row r="1119" spans="1:7">
      <c r="A1119" s="594"/>
      <c r="B1119" s="588"/>
      <c r="C1119" s="587"/>
      <c r="G1119" s="596"/>
    </row>
    <row r="1120" spans="1:7">
      <c r="A1120" s="594"/>
      <c r="B1120" s="588"/>
      <c r="C1120" s="587"/>
      <c r="G1120" s="596"/>
    </row>
    <row r="1121" spans="1:7">
      <c r="A1121" s="594"/>
      <c r="B1121" s="588"/>
      <c r="C1121" s="587"/>
      <c r="G1121" s="596"/>
    </row>
    <row r="1122" spans="1:7">
      <c r="A1122" s="594"/>
      <c r="B1122" s="588"/>
      <c r="C1122" s="587"/>
      <c r="G1122" s="596"/>
    </row>
    <row r="1123" spans="1:7">
      <c r="A1123" s="594"/>
      <c r="B1123" s="588"/>
      <c r="C1123" s="587"/>
      <c r="G1123" s="596"/>
    </row>
    <row r="1124" spans="1:7">
      <c r="A1124" s="594"/>
      <c r="B1124" s="588"/>
      <c r="C1124" s="587"/>
      <c r="G1124" s="596"/>
    </row>
    <row r="1125" spans="1:7">
      <c r="A1125" s="594"/>
      <c r="B1125" s="588"/>
      <c r="C1125" s="587"/>
      <c r="G1125" s="596"/>
    </row>
    <row r="1126" spans="1:7">
      <c r="A1126" s="594"/>
      <c r="B1126" s="588"/>
      <c r="C1126" s="587"/>
      <c r="G1126" s="596"/>
    </row>
    <row r="1127" spans="1:7">
      <c r="A1127" s="594"/>
      <c r="B1127" s="588"/>
      <c r="C1127" s="587"/>
      <c r="G1127" s="596"/>
    </row>
    <row r="1128" spans="1:7">
      <c r="A1128" s="594"/>
      <c r="B1128" s="588"/>
      <c r="C1128" s="587"/>
      <c r="G1128" s="596"/>
    </row>
    <row r="1129" spans="1:7">
      <c r="A1129" s="594"/>
      <c r="B1129" s="588"/>
      <c r="C1129" s="587"/>
      <c r="G1129" s="596"/>
    </row>
    <row r="1130" spans="1:7">
      <c r="A1130" s="594"/>
      <c r="B1130" s="588"/>
      <c r="C1130" s="587"/>
      <c r="G1130" s="596"/>
    </row>
    <row r="1131" spans="1:7">
      <c r="A1131" s="594"/>
      <c r="B1131" s="588"/>
      <c r="C1131" s="587"/>
      <c r="G1131" s="596"/>
    </row>
    <row r="1132" spans="1:7">
      <c r="A1132" s="594"/>
      <c r="B1132" s="588"/>
      <c r="C1132" s="587"/>
      <c r="G1132" s="596"/>
    </row>
    <row r="1133" spans="1:7">
      <c r="A1133" s="594"/>
      <c r="B1133" s="588"/>
      <c r="C1133" s="587"/>
      <c r="G1133" s="596"/>
    </row>
    <row r="1134" spans="1:7">
      <c r="A1134" s="594"/>
      <c r="B1134" s="588"/>
      <c r="C1134" s="587"/>
      <c r="G1134" s="596"/>
    </row>
    <row r="1135" spans="1:7">
      <c r="A1135" s="594"/>
      <c r="B1135" s="588"/>
      <c r="C1135" s="587"/>
      <c r="G1135" s="596"/>
    </row>
    <row r="1136" spans="1:7">
      <c r="A1136" s="594"/>
      <c r="B1136" s="588"/>
      <c r="C1136" s="587"/>
      <c r="G1136" s="596"/>
    </row>
    <row r="1137" spans="1:7">
      <c r="A1137" s="594"/>
      <c r="B1137" s="588"/>
      <c r="C1137" s="587"/>
      <c r="G1137" s="596"/>
    </row>
    <row r="1138" spans="1:7">
      <c r="A1138" s="594"/>
      <c r="B1138" s="588"/>
      <c r="C1138" s="587"/>
      <c r="G1138" s="596"/>
    </row>
    <row r="1139" spans="1:7">
      <c r="A1139" s="594"/>
      <c r="B1139" s="588"/>
      <c r="C1139" s="587"/>
      <c r="G1139" s="596"/>
    </row>
    <row r="1140" spans="1:7">
      <c r="A1140" s="594"/>
      <c r="B1140" s="588"/>
      <c r="C1140" s="587"/>
      <c r="G1140" s="596"/>
    </row>
    <row r="1141" spans="1:7">
      <c r="A1141" s="594"/>
      <c r="B1141" s="588"/>
      <c r="C1141" s="587"/>
      <c r="G1141" s="596"/>
    </row>
    <row r="1142" spans="1:7">
      <c r="A1142" s="594"/>
      <c r="B1142" s="588"/>
      <c r="C1142" s="587"/>
      <c r="G1142" s="596"/>
    </row>
    <row r="1143" spans="1:7">
      <c r="A1143" s="594"/>
      <c r="B1143" s="588"/>
      <c r="C1143" s="587"/>
      <c r="G1143" s="596"/>
    </row>
    <row r="1144" spans="1:7">
      <c r="A1144" s="594"/>
      <c r="B1144" s="588"/>
      <c r="C1144" s="587"/>
      <c r="G1144" s="596"/>
    </row>
    <row r="1145" spans="1:7">
      <c r="A1145" s="594"/>
      <c r="B1145" s="588"/>
      <c r="C1145" s="587"/>
      <c r="G1145" s="596"/>
    </row>
    <row r="1146" spans="1:7">
      <c r="A1146" s="594"/>
      <c r="B1146" s="588"/>
      <c r="C1146" s="587"/>
      <c r="G1146" s="596"/>
    </row>
    <row r="1147" spans="1:7">
      <c r="A1147" s="594"/>
      <c r="B1147" s="588"/>
      <c r="C1147" s="587"/>
      <c r="G1147" s="596"/>
    </row>
    <row r="1148" spans="1:7">
      <c r="A1148" s="594"/>
      <c r="B1148" s="588"/>
      <c r="C1148" s="587"/>
    </row>
    <row r="1149" spans="1:7">
      <c r="A1149" s="594"/>
      <c r="B1149" s="588"/>
      <c r="C1149" s="587"/>
    </row>
    <row r="1150" spans="1:7">
      <c r="A1150" s="594"/>
      <c r="B1150" s="588"/>
      <c r="C1150" s="587"/>
    </row>
    <row r="1151" spans="1:7">
      <c r="A1151" s="594"/>
      <c r="B1151" s="588"/>
      <c r="C1151" s="587"/>
    </row>
    <row r="1152" spans="1:7">
      <c r="A1152" s="594"/>
      <c r="B1152" s="588"/>
      <c r="C1152" s="587"/>
    </row>
    <row r="1153" spans="1:7">
      <c r="A1153" s="594"/>
      <c r="B1153" s="588"/>
      <c r="C1153" s="587"/>
    </row>
    <row r="1154" spans="1:7">
      <c r="A1154" s="594"/>
      <c r="B1154" s="588"/>
      <c r="C1154" s="587"/>
    </row>
    <row r="1155" spans="1:7">
      <c r="A1155" s="594"/>
      <c r="B1155" s="588"/>
      <c r="C1155" s="587"/>
    </row>
    <row r="1156" spans="1:7">
      <c r="A1156" s="594"/>
      <c r="B1156" s="588"/>
      <c r="C1156" s="587"/>
    </row>
    <row r="1157" spans="1:7">
      <c r="A1157" s="594"/>
      <c r="B1157" s="588"/>
      <c r="C1157" s="587"/>
    </row>
    <row r="1158" spans="1:7">
      <c r="A1158" s="594"/>
      <c r="B1158" s="588"/>
      <c r="C1158" s="587"/>
    </row>
    <row r="1159" spans="1:7">
      <c r="A1159" s="594"/>
      <c r="B1159" s="588"/>
      <c r="C1159" s="587"/>
    </row>
    <row r="1160" spans="1:7">
      <c r="A1160" s="594"/>
      <c r="B1160" s="588"/>
      <c r="C1160" s="587"/>
    </row>
    <row r="1161" spans="1:7">
      <c r="A1161" s="594"/>
      <c r="B1161" s="588"/>
      <c r="C1161" s="587"/>
    </row>
    <row r="1162" spans="1:7">
      <c r="A1162" s="594"/>
      <c r="B1162" s="588"/>
      <c r="C1162" s="587"/>
    </row>
    <row r="1163" spans="1:7">
      <c r="A1163" s="594"/>
      <c r="B1163" s="588"/>
      <c r="C1163" s="587"/>
      <c r="G1163" s="596"/>
    </row>
    <row r="1164" spans="1:7">
      <c r="A1164" s="594"/>
      <c r="B1164" s="588"/>
      <c r="C1164" s="587"/>
      <c r="G1164" s="596"/>
    </row>
    <row r="1165" spans="1:7">
      <c r="A1165" s="594"/>
      <c r="B1165" s="588"/>
      <c r="C1165" s="587"/>
      <c r="G1165" s="596"/>
    </row>
    <row r="1166" spans="1:7">
      <c r="A1166" s="594"/>
      <c r="B1166" s="588"/>
      <c r="C1166" s="587"/>
      <c r="G1166" s="596"/>
    </row>
    <row r="1167" spans="1:7">
      <c r="A1167" s="594"/>
      <c r="B1167" s="588"/>
      <c r="C1167" s="587"/>
      <c r="G1167" s="596"/>
    </row>
    <row r="1168" spans="1:7">
      <c r="A1168" s="594"/>
      <c r="B1168" s="588"/>
      <c r="C1168" s="587"/>
      <c r="G1168" s="596"/>
    </row>
    <row r="1169" spans="1:7">
      <c r="A1169" s="594"/>
      <c r="B1169" s="588"/>
      <c r="C1169" s="587"/>
      <c r="G1169" s="596"/>
    </row>
    <row r="1170" spans="1:7">
      <c r="A1170" s="594"/>
      <c r="B1170" s="588"/>
      <c r="C1170" s="587"/>
      <c r="G1170" s="596"/>
    </row>
    <row r="1171" spans="1:7">
      <c r="A1171" s="594"/>
      <c r="B1171" s="588"/>
      <c r="C1171" s="587"/>
      <c r="G1171" s="596"/>
    </row>
    <row r="1172" spans="1:7">
      <c r="A1172" s="594"/>
      <c r="B1172" s="588"/>
      <c r="C1172" s="587"/>
      <c r="G1172" s="596"/>
    </row>
    <row r="1173" spans="1:7">
      <c r="A1173" s="594"/>
      <c r="B1173" s="588"/>
      <c r="C1173" s="587"/>
      <c r="G1173" s="596"/>
    </row>
    <row r="1174" spans="1:7">
      <c r="A1174" s="594"/>
      <c r="B1174" s="588"/>
      <c r="C1174" s="587"/>
      <c r="G1174" s="596"/>
    </row>
    <row r="1175" spans="1:7">
      <c r="A1175" s="594"/>
      <c r="B1175" s="588"/>
      <c r="C1175" s="587"/>
      <c r="G1175" s="596"/>
    </row>
    <row r="1176" spans="1:7">
      <c r="A1176" s="594"/>
      <c r="B1176" s="588"/>
      <c r="C1176" s="587"/>
      <c r="G1176" s="596"/>
    </row>
    <row r="1177" spans="1:7">
      <c r="A1177" s="594"/>
      <c r="B1177" s="588"/>
      <c r="C1177" s="587"/>
      <c r="G1177" s="596"/>
    </row>
    <row r="1178" spans="1:7">
      <c r="A1178" s="594"/>
      <c r="B1178" s="588"/>
      <c r="C1178" s="587"/>
      <c r="G1178" s="596"/>
    </row>
    <row r="1179" spans="1:7">
      <c r="A1179" s="594"/>
      <c r="B1179" s="588"/>
      <c r="C1179" s="587"/>
      <c r="G1179" s="596"/>
    </row>
    <row r="1180" spans="1:7">
      <c r="A1180" s="594"/>
      <c r="B1180" s="588"/>
      <c r="C1180" s="587"/>
      <c r="G1180" s="596"/>
    </row>
    <row r="1181" spans="1:7">
      <c r="A1181" s="594"/>
      <c r="B1181" s="588"/>
      <c r="C1181" s="587"/>
      <c r="G1181" s="596"/>
    </row>
    <row r="1182" spans="1:7">
      <c r="A1182" s="594"/>
      <c r="B1182" s="588"/>
      <c r="C1182" s="587"/>
      <c r="G1182" s="596"/>
    </row>
    <row r="1183" spans="1:7">
      <c r="A1183" s="594"/>
      <c r="B1183" s="588"/>
      <c r="C1183" s="587"/>
      <c r="G1183" s="596"/>
    </row>
    <row r="1184" spans="1:7">
      <c r="A1184" s="594"/>
      <c r="B1184" s="588"/>
      <c r="C1184" s="587"/>
      <c r="G1184" s="596"/>
    </row>
    <row r="1185" spans="1:7">
      <c r="A1185" s="594"/>
      <c r="B1185" s="588"/>
      <c r="C1185" s="587"/>
      <c r="G1185" s="596"/>
    </row>
    <row r="1186" spans="1:7">
      <c r="A1186" s="594"/>
      <c r="B1186" s="588"/>
      <c r="C1186" s="587"/>
      <c r="G1186" s="596"/>
    </row>
    <row r="1187" spans="1:7">
      <c r="A1187" s="594"/>
      <c r="B1187" s="588"/>
      <c r="C1187" s="587"/>
      <c r="G1187" s="596"/>
    </row>
    <row r="1188" spans="1:7">
      <c r="A1188" s="594"/>
      <c r="B1188" s="588"/>
      <c r="C1188" s="587"/>
      <c r="G1188" s="596"/>
    </row>
    <row r="1189" spans="1:7">
      <c r="A1189" s="596"/>
      <c r="B1189" s="588"/>
      <c r="C1189" s="587"/>
      <c r="G1189" s="596"/>
    </row>
    <row r="1190" spans="1:7">
      <c r="A1190" s="596"/>
      <c r="B1190" s="588"/>
      <c r="C1190" s="587"/>
      <c r="G1190" s="596"/>
    </row>
    <row r="1191" spans="1:7">
      <c r="A1191" s="596"/>
      <c r="B1191" s="588"/>
      <c r="C1191" s="587"/>
      <c r="G1191" s="596"/>
    </row>
    <row r="1192" spans="1:7">
      <c r="A1192" s="596"/>
      <c r="B1192" s="588"/>
      <c r="C1192" s="587"/>
      <c r="G1192" s="596"/>
    </row>
    <row r="1193" spans="1:7">
      <c r="A1193" s="596"/>
      <c r="B1193" s="588"/>
      <c r="C1193" s="587"/>
      <c r="G1193" s="596"/>
    </row>
    <row r="1194" spans="1:7">
      <c r="A1194" s="596"/>
      <c r="B1194" s="588"/>
      <c r="C1194" s="587"/>
      <c r="G1194" s="596"/>
    </row>
    <row r="1195" spans="1:7">
      <c r="A1195" s="594"/>
      <c r="B1195" s="588"/>
      <c r="C1195" s="587"/>
      <c r="G1195" s="596"/>
    </row>
    <row r="1196" spans="1:7">
      <c r="A1196" s="594"/>
      <c r="B1196" s="588"/>
      <c r="C1196" s="587"/>
      <c r="G1196" s="596"/>
    </row>
    <row r="1197" spans="1:7">
      <c r="A1197" s="594"/>
      <c r="B1197" s="588"/>
      <c r="C1197" s="587"/>
      <c r="G1197" s="596"/>
    </row>
    <row r="1198" spans="1:7">
      <c r="A1198" s="594"/>
      <c r="B1198" s="588"/>
      <c r="C1198" s="587"/>
      <c r="G1198" s="596"/>
    </row>
    <row r="1199" spans="1:7">
      <c r="A1199" s="594"/>
      <c r="B1199" s="588"/>
      <c r="C1199" s="587"/>
      <c r="G1199" s="596"/>
    </row>
    <row r="1200" spans="1:7">
      <c r="A1200" s="594"/>
      <c r="B1200" s="588"/>
      <c r="C1200" s="587"/>
      <c r="G1200" s="596"/>
    </row>
    <row r="1201" spans="1:7">
      <c r="A1201" s="594"/>
      <c r="B1201" s="588"/>
      <c r="C1201" s="587"/>
      <c r="G1201" s="596"/>
    </row>
    <row r="1202" spans="1:7">
      <c r="A1202" s="594"/>
      <c r="B1202" s="588"/>
      <c r="C1202" s="587"/>
      <c r="G1202" s="596"/>
    </row>
    <row r="1203" spans="1:7">
      <c r="A1203" s="594"/>
      <c r="B1203" s="588"/>
      <c r="C1203" s="587"/>
      <c r="G1203" s="596"/>
    </row>
    <row r="1204" spans="1:7">
      <c r="A1204" s="594"/>
      <c r="B1204" s="588"/>
      <c r="C1204" s="587"/>
      <c r="G1204" s="596"/>
    </row>
    <row r="1205" spans="1:7">
      <c r="A1205" s="594"/>
      <c r="B1205" s="588"/>
      <c r="C1205" s="587"/>
      <c r="G1205" s="596"/>
    </row>
    <row r="1206" spans="1:7">
      <c r="A1206" s="594"/>
      <c r="B1206" s="588"/>
      <c r="C1206" s="587"/>
      <c r="G1206" s="596"/>
    </row>
    <row r="1207" spans="1:7">
      <c r="A1207" s="594"/>
      <c r="B1207" s="588"/>
      <c r="C1207" s="587"/>
      <c r="G1207" s="596"/>
    </row>
    <row r="1208" spans="1:7">
      <c r="A1208" s="594"/>
      <c r="B1208" s="588"/>
      <c r="C1208" s="587"/>
      <c r="G1208" s="596"/>
    </row>
    <row r="1209" spans="1:7">
      <c r="A1209" s="594"/>
      <c r="B1209" s="588"/>
      <c r="C1209" s="587"/>
      <c r="G1209" s="596"/>
    </row>
    <row r="1210" spans="1:7">
      <c r="A1210" s="594"/>
      <c r="B1210" s="588"/>
      <c r="C1210" s="587"/>
      <c r="G1210" s="596"/>
    </row>
    <row r="1211" spans="1:7">
      <c r="A1211" s="594"/>
      <c r="B1211" s="588"/>
      <c r="C1211" s="587"/>
      <c r="G1211" s="596"/>
    </row>
    <row r="1212" spans="1:7">
      <c r="A1212" s="594"/>
      <c r="B1212" s="588"/>
      <c r="C1212" s="587"/>
      <c r="G1212" s="596"/>
    </row>
    <row r="1213" spans="1:7">
      <c r="A1213" s="594"/>
      <c r="B1213" s="588"/>
      <c r="C1213" s="587"/>
      <c r="G1213" s="596"/>
    </row>
    <row r="1214" spans="1:7">
      <c r="A1214" s="594"/>
      <c r="B1214" s="588"/>
      <c r="C1214" s="587"/>
      <c r="G1214" s="596"/>
    </row>
    <row r="1215" spans="1:7">
      <c r="A1215" s="594"/>
      <c r="B1215" s="588"/>
      <c r="C1215" s="587"/>
      <c r="G1215" s="596"/>
    </row>
    <row r="1216" spans="1:7">
      <c r="A1216" s="594"/>
      <c r="B1216" s="588"/>
      <c r="C1216" s="587"/>
      <c r="G1216" s="596"/>
    </row>
    <row r="1217" spans="1:7">
      <c r="A1217" s="594"/>
      <c r="B1217" s="588"/>
      <c r="C1217" s="587"/>
      <c r="G1217" s="596"/>
    </row>
    <row r="1218" spans="1:7">
      <c r="A1218" s="594"/>
      <c r="B1218" s="588"/>
      <c r="C1218" s="587"/>
      <c r="G1218" s="596"/>
    </row>
    <row r="1219" spans="1:7">
      <c r="A1219" s="594"/>
      <c r="B1219" s="588"/>
      <c r="C1219" s="587"/>
      <c r="G1219" s="596"/>
    </row>
    <row r="1220" spans="1:7">
      <c r="A1220" s="594"/>
      <c r="B1220" s="588"/>
      <c r="C1220" s="587"/>
      <c r="G1220" s="596"/>
    </row>
    <row r="1221" spans="1:7">
      <c r="A1221" s="594"/>
      <c r="B1221" s="588"/>
      <c r="C1221" s="587"/>
      <c r="G1221" s="596"/>
    </row>
    <row r="1222" spans="1:7">
      <c r="A1222" s="594"/>
      <c r="B1222" s="588"/>
      <c r="C1222" s="587"/>
      <c r="G1222" s="596"/>
    </row>
    <row r="1223" spans="1:7">
      <c r="A1223" s="594"/>
      <c r="B1223" s="588"/>
      <c r="C1223" s="587"/>
      <c r="G1223" s="596"/>
    </row>
    <row r="1224" spans="1:7">
      <c r="A1224" s="594"/>
      <c r="B1224" s="588"/>
      <c r="C1224" s="587"/>
      <c r="G1224" s="596"/>
    </row>
    <row r="1225" spans="1:7">
      <c r="A1225" s="594"/>
      <c r="B1225" s="588"/>
      <c r="C1225" s="587"/>
      <c r="G1225" s="596"/>
    </row>
    <row r="1226" spans="1:7">
      <c r="A1226" s="594"/>
      <c r="B1226" s="588"/>
      <c r="C1226" s="587"/>
      <c r="G1226" s="596"/>
    </row>
    <row r="1227" spans="1:7">
      <c r="A1227" s="594"/>
      <c r="B1227" s="588"/>
      <c r="C1227" s="587"/>
      <c r="G1227" s="596"/>
    </row>
    <row r="1228" spans="1:7">
      <c r="A1228" s="594"/>
      <c r="B1228" s="588"/>
      <c r="C1228" s="587"/>
      <c r="G1228" s="596"/>
    </row>
    <row r="1229" spans="1:7">
      <c r="A1229" s="594"/>
      <c r="B1229" s="588"/>
      <c r="C1229" s="587"/>
      <c r="G1229" s="596"/>
    </row>
    <row r="1230" spans="1:7">
      <c r="A1230" s="594"/>
      <c r="B1230" s="588"/>
      <c r="C1230" s="587"/>
      <c r="G1230" s="596"/>
    </row>
    <row r="1231" spans="1:7">
      <c r="A1231" s="594"/>
      <c r="B1231" s="595"/>
      <c r="C1231" s="587"/>
      <c r="G1231" s="596"/>
    </row>
    <row r="1232" spans="1:7">
      <c r="A1232" s="594"/>
      <c r="B1232" s="588"/>
      <c r="C1232" s="587"/>
      <c r="G1232" s="596"/>
    </row>
    <row r="1233" spans="1:7">
      <c r="A1233" s="594"/>
      <c r="B1233" s="595"/>
      <c r="C1233" s="587"/>
      <c r="G1233" s="596"/>
    </row>
    <row r="1234" spans="1:7">
      <c r="A1234" s="594"/>
      <c r="B1234" s="595"/>
      <c r="C1234" s="587"/>
      <c r="G1234" s="596"/>
    </row>
    <row r="1235" spans="1:7">
      <c r="A1235" s="594"/>
      <c r="B1235" s="595"/>
      <c r="C1235" s="587"/>
      <c r="G1235" s="596"/>
    </row>
    <row r="1236" spans="1:7">
      <c r="A1236" s="594"/>
      <c r="B1236" s="588"/>
      <c r="C1236" s="587"/>
      <c r="G1236" s="596"/>
    </row>
    <row r="1237" spans="1:7">
      <c r="A1237" s="594"/>
      <c r="B1237" s="588"/>
      <c r="C1237" s="587"/>
      <c r="G1237" s="596"/>
    </row>
    <row r="1238" spans="1:7">
      <c r="A1238" s="594"/>
      <c r="B1238" s="588"/>
      <c r="C1238" s="587"/>
      <c r="G1238" s="596"/>
    </row>
    <row r="1239" spans="1:7">
      <c r="A1239" s="594"/>
      <c r="B1239" s="588"/>
      <c r="C1239" s="587"/>
      <c r="G1239" s="596"/>
    </row>
    <row r="1240" spans="1:7">
      <c r="A1240" s="594"/>
      <c r="B1240" s="595"/>
      <c r="C1240" s="587"/>
      <c r="G1240" s="596"/>
    </row>
    <row r="1241" spans="1:7">
      <c r="A1241" s="586"/>
      <c r="B1241" s="595"/>
      <c r="C1241" s="587"/>
      <c r="G1241" s="596"/>
    </row>
    <row r="1242" spans="1:7">
      <c r="A1242" s="586"/>
      <c r="B1242" s="595"/>
      <c r="C1242" s="587"/>
      <c r="G1242" s="596"/>
    </row>
    <row r="1243" spans="1:7">
      <c r="A1243" s="586"/>
      <c r="B1243" s="595"/>
      <c r="C1243" s="587"/>
      <c r="G1243" s="596"/>
    </row>
    <row r="1244" spans="1:7">
      <c r="A1244" s="586"/>
      <c r="B1244" s="588"/>
      <c r="C1244" s="587"/>
      <c r="G1244" s="596"/>
    </row>
    <row r="1245" spans="1:7">
      <c r="A1245" s="586"/>
      <c r="B1245" s="588"/>
      <c r="C1245" s="587"/>
      <c r="G1245" s="596"/>
    </row>
    <row r="1246" spans="1:7">
      <c r="A1246" s="586"/>
      <c r="B1246" s="588"/>
      <c r="C1246" s="587"/>
      <c r="G1246" s="596"/>
    </row>
    <row r="1247" spans="1:7">
      <c r="A1247" s="586"/>
      <c r="B1247" s="588"/>
      <c r="C1247" s="587"/>
      <c r="G1247" s="596"/>
    </row>
    <row r="1248" spans="1:7">
      <c r="A1248" s="586"/>
      <c r="B1248" s="588"/>
      <c r="C1248" s="587"/>
      <c r="G1248" s="596"/>
    </row>
    <row r="1249" spans="1:7">
      <c r="A1249" s="586"/>
      <c r="B1249" s="588"/>
      <c r="C1249" s="587"/>
      <c r="G1249" s="596"/>
    </row>
    <row r="1250" spans="1:7">
      <c r="A1250" s="586"/>
      <c r="B1250" s="588"/>
      <c r="C1250" s="587"/>
      <c r="G1250" s="596"/>
    </row>
    <row r="1251" spans="1:7">
      <c r="A1251" s="586"/>
      <c r="B1251" s="588"/>
      <c r="C1251" s="587"/>
      <c r="G1251" s="596"/>
    </row>
    <row r="1252" spans="1:7">
      <c r="A1252" s="586"/>
      <c r="B1252" s="588"/>
      <c r="C1252" s="587"/>
      <c r="G1252" s="596"/>
    </row>
    <row r="1253" spans="1:7">
      <c r="A1253" s="586"/>
      <c r="B1253" s="588"/>
      <c r="C1253" s="587"/>
      <c r="G1253" s="596"/>
    </row>
    <row r="1254" spans="1:7">
      <c r="A1254" s="586"/>
      <c r="B1254" s="588"/>
      <c r="C1254" s="587"/>
      <c r="G1254" s="596"/>
    </row>
    <row r="1255" spans="1:7">
      <c r="A1255" s="586"/>
      <c r="B1255" s="588"/>
      <c r="C1255" s="587"/>
      <c r="G1255" s="596"/>
    </row>
    <row r="1256" spans="1:7">
      <c r="A1256" s="586"/>
      <c r="B1256" s="588"/>
      <c r="C1256" s="587"/>
      <c r="G1256" s="596"/>
    </row>
    <row r="1257" spans="1:7">
      <c r="A1257" s="586"/>
      <c r="B1257" s="588"/>
      <c r="C1257" s="587"/>
      <c r="G1257" s="596"/>
    </row>
    <row r="1258" spans="1:7">
      <c r="A1258" s="586"/>
      <c r="B1258" s="588"/>
      <c r="C1258" s="587"/>
      <c r="G1258" s="596"/>
    </row>
    <row r="1259" spans="1:7">
      <c r="A1259" s="586"/>
      <c r="B1259" s="588"/>
      <c r="C1259" s="587"/>
      <c r="G1259" s="596"/>
    </row>
    <row r="1260" spans="1:7">
      <c r="A1260" s="586"/>
      <c r="B1260" s="588"/>
      <c r="C1260" s="587"/>
      <c r="G1260" s="596"/>
    </row>
    <row r="1261" spans="1:7">
      <c r="A1261" s="586"/>
      <c r="B1261" s="588"/>
      <c r="C1261" s="587"/>
      <c r="G1261" s="596"/>
    </row>
    <row r="1262" spans="1:7">
      <c r="A1262" s="586"/>
      <c r="B1262" s="588"/>
      <c r="C1262" s="587"/>
      <c r="G1262" s="596"/>
    </row>
    <row r="1263" spans="1:7">
      <c r="A1263" s="586"/>
      <c r="B1263" s="588"/>
      <c r="C1263" s="587"/>
      <c r="G1263" s="596"/>
    </row>
    <row r="1264" spans="1:7">
      <c r="A1264" s="586"/>
      <c r="B1264" s="588"/>
      <c r="C1264" s="587"/>
      <c r="G1264" s="596"/>
    </row>
    <row r="1265" spans="1:7">
      <c r="A1265" s="586"/>
      <c r="B1265" s="588"/>
      <c r="C1265" s="587"/>
      <c r="G1265" s="596"/>
    </row>
    <row r="1266" spans="1:7">
      <c r="A1266" s="586"/>
      <c r="B1266" s="588"/>
      <c r="C1266" s="587"/>
      <c r="G1266" s="596"/>
    </row>
    <row r="1267" spans="1:7">
      <c r="A1267" s="586"/>
      <c r="B1267" s="588"/>
      <c r="C1267" s="587"/>
      <c r="G1267" s="596"/>
    </row>
    <row r="1268" spans="1:7">
      <c r="A1268" s="586"/>
      <c r="B1268" s="588"/>
      <c r="C1268" s="587"/>
      <c r="G1268" s="596"/>
    </row>
    <row r="1269" spans="1:7">
      <c r="A1269" s="586"/>
      <c r="B1269" s="588"/>
      <c r="C1269" s="587"/>
      <c r="G1269" s="596"/>
    </row>
    <row r="1270" spans="1:7">
      <c r="A1270" s="586"/>
      <c r="B1270" s="588"/>
      <c r="C1270" s="587"/>
      <c r="G1270" s="596"/>
    </row>
    <row r="1271" spans="1:7">
      <c r="A1271" s="586"/>
      <c r="B1271" s="588"/>
      <c r="C1271" s="587"/>
      <c r="G1271" s="596"/>
    </row>
    <row r="1272" spans="1:7">
      <c r="A1272" s="586"/>
      <c r="B1272" s="588"/>
      <c r="C1272" s="587"/>
      <c r="G1272" s="596"/>
    </row>
    <row r="1273" spans="1:7">
      <c r="A1273" s="586"/>
      <c r="B1273" s="588"/>
      <c r="C1273" s="587"/>
      <c r="G1273" s="596"/>
    </row>
    <row r="1274" spans="1:7">
      <c r="A1274" s="586"/>
      <c r="B1274" s="588"/>
      <c r="C1274" s="587"/>
      <c r="G1274" s="596"/>
    </row>
    <row r="1275" spans="1:7">
      <c r="A1275" s="586"/>
      <c r="B1275" s="588"/>
      <c r="C1275" s="587"/>
      <c r="G1275" s="596"/>
    </row>
    <row r="1276" spans="1:7">
      <c r="A1276" s="586"/>
      <c r="B1276" s="588"/>
      <c r="C1276" s="587"/>
      <c r="G1276" s="596"/>
    </row>
    <row r="1277" spans="1:7">
      <c r="A1277" s="586"/>
      <c r="B1277" s="588"/>
      <c r="C1277" s="587"/>
      <c r="G1277" s="596"/>
    </row>
    <row r="1278" spans="1:7">
      <c r="A1278" s="586"/>
      <c r="B1278" s="588"/>
      <c r="C1278" s="587"/>
      <c r="G1278" s="596"/>
    </row>
    <row r="1279" spans="1:7">
      <c r="A1279" s="586"/>
      <c r="B1279" s="588"/>
      <c r="C1279" s="587"/>
      <c r="G1279" s="596"/>
    </row>
    <row r="1280" spans="1:7">
      <c r="A1280" s="586"/>
      <c r="B1280" s="588"/>
      <c r="C1280" s="587"/>
      <c r="G1280" s="596"/>
    </row>
    <row r="1281" spans="1:7">
      <c r="A1281" s="586"/>
      <c r="B1281" s="588"/>
      <c r="C1281" s="587"/>
      <c r="G1281" s="596"/>
    </row>
    <row r="1282" spans="1:7">
      <c r="A1282" s="586"/>
      <c r="B1282" s="588"/>
      <c r="C1282" s="587"/>
      <c r="G1282" s="596"/>
    </row>
    <row r="1283" spans="1:7">
      <c r="A1283" s="586"/>
      <c r="B1283" s="588"/>
      <c r="C1283" s="587"/>
      <c r="G1283" s="596"/>
    </row>
    <row r="1284" spans="1:7">
      <c r="A1284" s="586"/>
      <c r="B1284" s="588"/>
      <c r="C1284" s="587"/>
      <c r="G1284" s="596"/>
    </row>
    <row r="1285" spans="1:7">
      <c r="A1285" s="586"/>
      <c r="B1285" s="588"/>
      <c r="C1285" s="587"/>
      <c r="G1285" s="596"/>
    </row>
    <row r="1286" spans="1:7">
      <c r="A1286" s="586"/>
      <c r="B1286" s="588"/>
      <c r="C1286" s="587"/>
      <c r="G1286" s="596"/>
    </row>
    <row r="1287" spans="1:7">
      <c r="A1287" s="586"/>
      <c r="B1287" s="588"/>
      <c r="C1287" s="587"/>
      <c r="G1287" s="596"/>
    </row>
    <row r="1288" spans="1:7">
      <c r="A1288" s="586"/>
      <c r="B1288" s="588"/>
      <c r="C1288" s="587"/>
      <c r="G1288" s="596"/>
    </row>
    <row r="1289" spans="1:7">
      <c r="A1289" s="586"/>
      <c r="B1289" s="588"/>
      <c r="C1289" s="587"/>
      <c r="G1289" s="596"/>
    </row>
    <row r="1290" spans="1:7">
      <c r="A1290" s="586"/>
      <c r="B1290" s="588"/>
      <c r="C1290" s="587"/>
      <c r="G1290" s="596"/>
    </row>
    <row r="1291" spans="1:7">
      <c r="A1291" s="586"/>
      <c r="B1291" s="588"/>
      <c r="C1291" s="587"/>
      <c r="G1291" s="596"/>
    </row>
    <row r="1292" spans="1:7">
      <c r="A1292" s="586"/>
      <c r="B1292" s="588"/>
      <c r="C1292" s="587"/>
      <c r="G1292" s="596"/>
    </row>
    <row r="1293" spans="1:7">
      <c r="A1293" s="586"/>
      <c r="B1293" s="588"/>
      <c r="C1293" s="587"/>
      <c r="G1293" s="596"/>
    </row>
    <row r="1294" spans="1:7">
      <c r="A1294" s="586"/>
      <c r="B1294" s="588"/>
      <c r="C1294" s="587"/>
      <c r="G1294" s="596"/>
    </row>
    <row r="1295" spans="1:7">
      <c r="A1295" s="586"/>
      <c r="B1295" s="588"/>
      <c r="C1295" s="587"/>
      <c r="G1295" s="596"/>
    </row>
    <row r="1296" spans="1:7">
      <c r="A1296" s="586"/>
      <c r="B1296" s="588"/>
      <c r="C1296" s="587"/>
      <c r="G1296" s="596"/>
    </row>
    <row r="1297" spans="1:7">
      <c r="A1297" s="586"/>
      <c r="B1297" s="588"/>
      <c r="C1297" s="587"/>
      <c r="G1297" s="596"/>
    </row>
    <row r="1298" spans="1:7">
      <c r="A1298" s="586"/>
      <c r="B1298" s="588"/>
      <c r="C1298" s="587"/>
      <c r="G1298" s="596"/>
    </row>
    <row r="1299" spans="1:7">
      <c r="A1299" s="586"/>
      <c r="B1299" s="588"/>
      <c r="C1299" s="587"/>
      <c r="G1299" s="596"/>
    </row>
    <row r="1300" spans="1:7">
      <c r="A1300" s="586"/>
      <c r="B1300" s="588"/>
      <c r="C1300" s="587"/>
      <c r="G1300" s="596"/>
    </row>
    <row r="1301" spans="1:7">
      <c r="A1301" s="586"/>
      <c r="B1301" s="588"/>
      <c r="C1301" s="587"/>
      <c r="G1301" s="596"/>
    </row>
    <row r="1302" spans="1:7">
      <c r="A1302" s="586"/>
      <c r="B1302" s="588"/>
      <c r="C1302" s="587"/>
      <c r="G1302" s="596"/>
    </row>
    <row r="1303" spans="1:7">
      <c r="A1303" s="586"/>
      <c r="B1303" s="588"/>
      <c r="C1303" s="587"/>
      <c r="G1303" s="596"/>
    </row>
    <row r="1304" spans="1:7">
      <c r="A1304" s="586"/>
      <c r="B1304" s="588"/>
      <c r="C1304" s="587"/>
      <c r="G1304" s="596"/>
    </row>
    <row r="1305" spans="1:7">
      <c r="A1305" s="586"/>
      <c r="B1305" s="588"/>
      <c r="C1305" s="587"/>
      <c r="G1305" s="596"/>
    </row>
    <row r="1306" spans="1:7">
      <c r="A1306" s="586"/>
      <c r="B1306" s="588"/>
      <c r="C1306" s="587"/>
      <c r="G1306" s="596"/>
    </row>
    <row r="1307" spans="1:7">
      <c r="A1307" s="586"/>
      <c r="B1307" s="588"/>
      <c r="C1307" s="587"/>
      <c r="G1307" s="596"/>
    </row>
    <row r="1308" spans="1:7">
      <c r="A1308" s="586"/>
      <c r="B1308" s="588"/>
      <c r="C1308" s="587"/>
      <c r="G1308" s="596"/>
    </row>
    <row r="1309" spans="1:7">
      <c r="A1309" s="586"/>
      <c r="B1309" s="588"/>
      <c r="C1309" s="587"/>
      <c r="G1309" s="596"/>
    </row>
    <row r="1310" spans="1:7">
      <c r="A1310" s="586"/>
      <c r="B1310" s="588"/>
      <c r="C1310" s="587"/>
      <c r="G1310" s="596"/>
    </row>
    <row r="1311" spans="1:7">
      <c r="A1311" s="586"/>
      <c r="B1311" s="588"/>
      <c r="C1311" s="587"/>
      <c r="G1311" s="596"/>
    </row>
    <row r="1312" spans="1:7">
      <c r="A1312" s="586"/>
      <c r="B1312" s="588"/>
      <c r="C1312" s="587"/>
      <c r="G1312" s="596"/>
    </row>
    <row r="1313" spans="1:7">
      <c r="A1313" s="586"/>
      <c r="B1313" s="588"/>
      <c r="C1313" s="587"/>
      <c r="G1313" s="596"/>
    </row>
    <row r="1314" spans="1:7">
      <c r="A1314" s="586"/>
      <c r="B1314" s="588"/>
      <c r="C1314" s="587"/>
      <c r="G1314" s="596"/>
    </row>
    <row r="1315" spans="1:7">
      <c r="A1315" s="586"/>
      <c r="B1315" s="588"/>
      <c r="C1315" s="587"/>
      <c r="G1315" s="596"/>
    </row>
    <row r="1316" spans="1:7">
      <c r="A1316" s="586"/>
      <c r="B1316" s="588"/>
      <c r="C1316" s="587"/>
      <c r="G1316" s="596"/>
    </row>
    <row r="1317" spans="1:7">
      <c r="A1317" s="586"/>
      <c r="B1317" s="588"/>
      <c r="C1317" s="587"/>
      <c r="G1317" s="596"/>
    </row>
    <row r="1318" spans="1:7">
      <c r="A1318" s="586"/>
      <c r="B1318" s="588"/>
      <c r="C1318" s="587"/>
      <c r="G1318" s="596"/>
    </row>
    <row r="1319" spans="1:7">
      <c r="A1319" s="586"/>
      <c r="B1319" s="588"/>
      <c r="C1319" s="587"/>
      <c r="G1319" s="596"/>
    </row>
    <row r="1320" spans="1:7">
      <c r="A1320" s="586"/>
      <c r="B1320" s="588"/>
      <c r="C1320" s="587"/>
      <c r="G1320" s="596"/>
    </row>
    <row r="1321" spans="1:7">
      <c r="A1321" s="586"/>
      <c r="B1321" s="588"/>
      <c r="C1321" s="587"/>
      <c r="G1321" s="596"/>
    </row>
    <row r="1322" spans="1:7">
      <c r="A1322" s="586"/>
      <c r="B1322" s="588"/>
      <c r="C1322" s="587"/>
      <c r="G1322" s="596"/>
    </row>
    <row r="1323" spans="1:7">
      <c r="A1323" s="586"/>
      <c r="B1323" s="588"/>
      <c r="C1323" s="587"/>
      <c r="G1323" s="596"/>
    </row>
    <row r="1324" spans="1:7">
      <c r="A1324" s="586"/>
      <c r="B1324" s="588"/>
      <c r="C1324" s="587"/>
      <c r="G1324" s="596"/>
    </row>
    <row r="1325" spans="1:7">
      <c r="A1325" s="586"/>
      <c r="B1325" s="588"/>
      <c r="C1325" s="587"/>
      <c r="G1325" s="596"/>
    </row>
    <row r="1326" spans="1:7">
      <c r="A1326" s="586"/>
      <c r="B1326" s="588"/>
      <c r="C1326" s="587"/>
      <c r="G1326" s="596"/>
    </row>
    <row r="1327" spans="1:7">
      <c r="A1327" s="586"/>
      <c r="B1327" s="588"/>
      <c r="C1327" s="587"/>
      <c r="G1327" s="596"/>
    </row>
    <row r="1328" spans="1:7">
      <c r="A1328" s="586"/>
      <c r="B1328" s="588"/>
      <c r="C1328" s="587"/>
      <c r="G1328" s="596"/>
    </row>
    <row r="1329" spans="1:7">
      <c r="A1329" s="586"/>
      <c r="B1329" s="588"/>
      <c r="C1329" s="587"/>
      <c r="G1329" s="596"/>
    </row>
    <row r="1330" spans="1:7">
      <c r="A1330" s="586"/>
      <c r="B1330" s="588"/>
      <c r="C1330" s="587"/>
      <c r="G1330" s="596"/>
    </row>
    <row r="1331" spans="1:7">
      <c r="A1331" s="586"/>
      <c r="B1331" s="588"/>
      <c r="C1331" s="587"/>
      <c r="G1331" s="596"/>
    </row>
    <row r="1332" spans="1:7">
      <c r="A1332" s="586"/>
      <c r="B1332" s="588"/>
      <c r="C1332" s="587"/>
      <c r="G1332" s="596"/>
    </row>
    <row r="1333" spans="1:7">
      <c r="A1333" s="586"/>
      <c r="B1333" s="588"/>
      <c r="C1333" s="587"/>
      <c r="G1333" s="596"/>
    </row>
    <row r="1334" spans="1:7">
      <c r="A1334" s="586"/>
      <c r="B1334" s="588"/>
      <c r="C1334" s="587"/>
      <c r="G1334" s="596"/>
    </row>
    <row r="1335" spans="1:7">
      <c r="A1335" s="586"/>
      <c r="B1335" s="588"/>
      <c r="C1335" s="587"/>
      <c r="G1335" s="596"/>
    </row>
    <row r="1336" spans="1:7">
      <c r="A1336" s="586"/>
      <c r="B1336" s="588"/>
      <c r="C1336" s="587"/>
      <c r="G1336" s="596"/>
    </row>
    <row r="1337" spans="1:7">
      <c r="A1337" s="586"/>
      <c r="B1337" s="588"/>
      <c r="C1337" s="587"/>
      <c r="G1337" s="596"/>
    </row>
    <row r="1338" spans="1:7">
      <c r="A1338" s="586"/>
      <c r="B1338" s="588"/>
      <c r="C1338" s="587"/>
      <c r="G1338" s="596"/>
    </row>
    <row r="1339" spans="1:7">
      <c r="A1339" s="586"/>
      <c r="B1339" s="588"/>
      <c r="C1339" s="587"/>
      <c r="G1339" s="596"/>
    </row>
    <row r="1340" spans="1:7">
      <c r="A1340" s="586"/>
      <c r="B1340" s="588"/>
      <c r="C1340" s="587"/>
      <c r="G1340" s="596"/>
    </row>
    <row r="1341" spans="1:7">
      <c r="A1341" s="586"/>
      <c r="B1341" s="588"/>
      <c r="C1341" s="587"/>
      <c r="G1341" s="596"/>
    </row>
    <row r="1342" spans="1:7">
      <c r="A1342" s="586"/>
      <c r="B1342" s="588"/>
      <c r="C1342" s="587"/>
      <c r="G1342" s="596"/>
    </row>
    <row r="1343" spans="1:7">
      <c r="A1343" s="586"/>
      <c r="B1343" s="588"/>
      <c r="C1343" s="587"/>
      <c r="G1343" s="596"/>
    </row>
    <row r="1344" spans="1:7">
      <c r="A1344" s="586"/>
      <c r="B1344" s="588"/>
      <c r="C1344" s="587"/>
      <c r="G1344" s="596"/>
    </row>
    <row r="1345" spans="1:7">
      <c r="A1345" s="586"/>
      <c r="B1345" s="588"/>
      <c r="C1345" s="587"/>
      <c r="G1345" s="596"/>
    </row>
    <row r="1346" spans="1:7">
      <c r="A1346" s="586"/>
      <c r="B1346" s="588"/>
      <c r="C1346" s="587"/>
      <c r="G1346" s="596"/>
    </row>
    <row r="1347" spans="1:7">
      <c r="A1347" s="586"/>
      <c r="B1347" s="588"/>
      <c r="C1347" s="587"/>
      <c r="G1347" s="596"/>
    </row>
    <row r="1348" spans="1:7">
      <c r="A1348" s="586"/>
      <c r="B1348" s="588"/>
      <c r="C1348" s="587"/>
      <c r="G1348" s="596"/>
    </row>
    <row r="1349" spans="1:7">
      <c r="A1349" s="586"/>
      <c r="B1349" s="588"/>
      <c r="C1349" s="587"/>
      <c r="G1349" s="596"/>
    </row>
    <row r="1350" spans="1:7">
      <c r="A1350" s="586"/>
      <c r="B1350" s="588"/>
      <c r="C1350" s="587"/>
      <c r="G1350" s="596"/>
    </row>
    <row r="1351" spans="1:7">
      <c r="A1351" s="586"/>
      <c r="B1351" s="588"/>
      <c r="C1351" s="587"/>
      <c r="G1351" s="596"/>
    </row>
    <row r="1352" spans="1:7">
      <c r="A1352" s="586"/>
      <c r="B1352" s="588"/>
      <c r="C1352" s="587"/>
      <c r="G1352" s="596"/>
    </row>
    <row r="1353" spans="1:7">
      <c r="A1353" s="586"/>
      <c r="B1353" s="588"/>
      <c r="C1353" s="587"/>
      <c r="G1353" s="596"/>
    </row>
    <row r="1354" spans="1:7">
      <c r="A1354" s="586"/>
      <c r="B1354" s="588"/>
      <c r="C1354" s="587"/>
      <c r="G1354" s="596"/>
    </row>
    <row r="1355" spans="1:7">
      <c r="A1355" s="586"/>
      <c r="B1355" s="588"/>
      <c r="C1355" s="587"/>
      <c r="G1355" s="596"/>
    </row>
    <row r="1356" spans="1:7">
      <c r="A1356" s="586"/>
      <c r="B1356" s="588"/>
      <c r="C1356" s="587"/>
      <c r="G1356" s="596"/>
    </row>
    <row r="1357" spans="1:7">
      <c r="A1357" s="586"/>
      <c r="B1357" s="588"/>
      <c r="C1357" s="587"/>
      <c r="G1357" s="596"/>
    </row>
    <row r="1358" spans="1:7">
      <c r="A1358" s="586"/>
      <c r="B1358" s="588"/>
      <c r="C1358" s="587"/>
      <c r="G1358" s="596"/>
    </row>
    <row r="1359" spans="1:7">
      <c r="A1359" s="586"/>
      <c r="B1359" s="588"/>
      <c r="C1359" s="587"/>
      <c r="G1359" s="596"/>
    </row>
    <row r="1360" spans="1:7">
      <c r="A1360" s="586"/>
      <c r="B1360" s="588"/>
      <c r="C1360" s="587"/>
      <c r="G1360" s="596"/>
    </row>
    <row r="1361" spans="1:7">
      <c r="A1361" s="586"/>
      <c r="B1361" s="588"/>
      <c r="C1361" s="587"/>
      <c r="G1361" s="596"/>
    </row>
    <row r="1362" spans="1:7">
      <c r="A1362" s="586"/>
      <c r="B1362" s="588"/>
      <c r="C1362" s="587"/>
      <c r="G1362" s="596"/>
    </row>
    <row r="1363" spans="1:7">
      <c r="A1363" s="586"/>
      <c r="B1363" s="588"/>
      <c r="C1363" s="587"/>
      <c r="G1363" s="596"/>
    </row>
    <row r="1364" spans="1:7">
      <c r="A1364" s="586"/>
      <c r="B1364" s="588"/>
      <c r="C1364" s="587"/>
      <c r="G1364" s="596"/>
    </row>
    <row r="1365" spans="1:7">
      <c r="A1365" s="586"/>
      <c r="B1365" s="588"/>
      <c r="C1365" s="587"/>
      <c r="G1365" s="596"/>
    </row>
    <row r="1366" spans="1:7">
      <c r="A1366" s="586"/>
      <c r="B1366" s="588"/>
      <c r="C1366" s="587"/>
      <c r="G1366" s="596"/>
    </row>
    <row r="1367" spans="1:7">
      <c r="A1367" s="586"/>
      <c r="B1367" s="588"/>
      <c r="C1367" s="587"/>
      <c r="G1367" s="596"/>
    </row>
    <row r="1368" spans="1:7">
      <c r="A1368" s="586"/>
      <c r="B1368" s="588"/>
      <c r="C1368" s="587"/>
      <c r="G1368" s="596"/>
    </row>
    <row r="1369" spans="1:7">
      <c r="A1369" s="586"/>
      <c r="B1369" s="588"/>
      <c r="C1369" s="587"/>
      <c r="G1369" s="596"/>
    </row>
    <row r="1370" spans="1:7">
      <c r="A1370" s="586"/>
      <c r="B1370" s="588"/>
      <c r="C1370" s="587"/>
    </row>
    <row r="1371" spans="1:7">
      <c r="A1371" s="586"/>
      <c r="B1371" s="588"/>
      <c r="C1371" s="587"/>
    </row>
    <row r="1372" spans="1:7">
      <c r="A1372" s="586"/>
      <c r="B1372" s="588"/>
      <c r="C1372" s="587"/>
    </row>
    <row r="1373" spans="1:7">
      <c r="A1373" s="586"/>
      <c r="B1373" s="588"/>
      <c r="C1373" s="587"/>
    </row>
    <row r="1374" spans="1:7">
      <c r="A1374" s="586"/>
      <c r="B1374" s="588"/>
      <c r="C1374" s="587"/>
    </row>
    <row r="1375" spans="1:7">
      <c r="A1375" s="586"/>
      <c r="B1375" s="588"/>
      <c r="C1375" s="587"/>
    </row>
    <row r="1376" spans="1:7">
      <c r="A1376" s="586"/>
      <c r="B1376" s="588"/>
      <c r="C1376" s="587"/>
    </row>
    <row r="1377" spans="1:3">
      <c r="A1377" s="586"/>
      <c r="B1377" s="588"/>
      <c r="C1377" s="587"/>
    </row>
    <row r="1378" spans="1:3">
      <c r="A1378" s="586"/>
      <c r="B1378" s="588"/>
      <c r="C1378" s="587"/>
    </row>
    <row r="1379" spans="1:3">
      <c r="A1379" s="586"/>
      <c r="B1379" s="588"/>
      <c r="C1379" s="587"/>
    </row>
    <row r="1380" spans="1:3">
      <c r="A1380" s="586"/>
      <c r="B1380" s="588"/>
      <c r="C1380" s="587"/>
    </row>
    <row r="1381" spans="1:3">
      <c r="A1381" s="586"/>
      <c r="B1381" s="588"/>
      <c r="C1381" s="587"/>
    </row>
    <row r="1382" spans="1:3">
      <c r="A1382" s="586"/>
      <c r="B1382" s="588"/>
      <c r="C1382" s="587"/>
    </row>
    <row r="1383" spans="1:3">
      <c r="A1383" s="586"/>
      <c r="B1383" s="588"/>
      <c r="C1383" s="587"/>
    </row>
    <row r="1384" spans="1:3">
      <c r="A1384" s="586"/>
      <c r="B1384" s="588"/>
      <c r="C1384" s="587"/>
    </row>
    <row r="1385" spans="1:3">
      <c r="A1385" s="586"/>
      <c r="B1385" s="588"/>
      <c r="C1385" s="587"/>
    </row>
    <row r="1386" spans="1:3">
      <c r="A1386" s="586"/>
      <c r="B1386" s="588"/>
      <c r="C1386" s="587"/>
    </row>
    <row r="1387" spans="1:3">
      <c r="A1387" s="586"/>
      <c r="B1387" s="588"/>
      <c r="C1387" s="587"/>
    </row>
    <row r="1388" spans="1:3">
      <c r="A1388" s="586"/>
      <c r="B1388" s="588"/>
      <c r="C1388" s="587"/>
    </row>
    <row r="1389" spans="1:3">
      <c r="A1389" s="586"/>
      <c r="B1389" s="588"/>
      <c r="C1389" s="587"/>
    </row>
    <row r="1390" spans="1:3">
      <c r="A1390" s="586"/>
      <c r="B1390" s="588"/>
      <c r="C1390" s="587"/>
    </row>
    <row r="1391" spans="1:3">
      <c r="A1391" s="586"/>
      <c r="B1391" s="588"/>
      <c r="C1391" s="587"/>
    </row>
    <row r="1392" spans="1:3">
      <c r="A1392" s="586"/>
      <c r="B1392" s="588"/>
      <c r="C1392" s="587"/>
    </row>
    <row r="1393" spans="1:3">
      <c r="A1393" s="586"/>
      <c r="B1393" s="588"/>
      <c r="C1393" s="587"/>
    </row>
    <row r="1394" spans="1:3">
      <c r="A1394" s="586"/>
      <c r="B1394" s="588"/>
      <c r="C1394" s="587"/>
    </row>
    <row r="1395" spans="1:3">
      <c r="A1395" s="586"/>
      <c r="B1395" s="588"/>
      <c r="C1395" s="587"/>
    </row>
    <row r="1396" spans="1:3">
      <c r="A1396" s="586"/>
      <c r="B1396" s="588"/>
      <c r="C1396" s="587"/>
    </row>
    <row r="1397" spans="1:3">
      <c r="A1397" s="586"/>
      <c r="B1397" s="588"/>
      <c r="C1397" s="587"/>
    </row>
    <row r="1398" spans="1:3">
      <c r="A1398" s="586"/>
      <c r="B1398" s="588"/>
      <c r="C1398" s="587"/>
    </row>
    <row r="1399" spans="1:3">
      <c r="A1399" s="586"/>
      <c r="B1399" s="588"/>
      <c r="C1399" s="587"/>
    </row>
    <row r="1400" spans="1:3">
      <c r="A1400" s="586"/>
      <c r="B1400" s="588"/>
      <c r="C1400" s="587"/>
    </row>
    <row r="1401" spans="1:3">
      <c r="A1401" s="586"/>
      <c r="B1401" s="588"/>
      <c r="C1401" s="587"/>
    </row>
    <row r="1402" spans="1:3">
      <c r="A1402" s="586"/>
      <c r="B1402" s="588"/>
      <c r="C1402" s="587"/>
    </row>
    <row r="1403" spans="1:3">
      <c r="A1403" s="586"/>
      <c r="B1403" s="588"/>
      <c r="C1403" s="587"/>
    </row>
    <row r="1404" spans="1:3">
      <c r="A1404" s="586"/>
      <c r="B1404" s="588"/>
      <c r="C1404" s="587"/>
    </row>
    <row r="1405" spans="1:3">
      <c r="A1405" s="586"/>
      <c r="B1405" s="588"/>
      <c r="C1405" s="587"/>
    </row>
    <row r="1406" spans="1:3">
      <c r="A1406" s="586"/>
      <c r="B1406" s="588"/>
      <c r="C1406" s="587"/>
    </row>
    <row r="1407" spans="1:3">
      <c r="A1407" s="586"/>
      <c r="B1407" s="588"/>
      <c r="C1407" s="587"/>
    </row>
    <row r="1408" spans="1:3">
      <c r="A1408" s="586"/>
      <c r="B1408" s="588"/>
      <c r="C1408" s="587"/>
    </row>
    <row r="1409" spans="1:3">
      <c r="A1409" s="586"/>
      <c r="B1409" s="588"/>
      <c r="C1409" s="587"/>
    </row>
    <row r="1410" spans="1:3">
      <c r="A1410" s="586"/>
      <c r="B1410" s="588"/>
      <c r="C1410" s="587"/>
    </row>
    <row r="1411" spans="1:3">
      <c r="A1411" s="586"/>
      <c r="B1411" s="588"/>
      <c r="C1411" s="587"/>
    </row>
    <row r="1412" spans="1:3">
      <c r="A1412" s="586"/>
      <c r="B1412" s="588"/>
      <c r="C1412" s="587"/>
    </row>
    <row r="1413" spans="1:3">
      <c r="A1413" s="586"/>
      <c r="B1413" s="588"/>
      <c r="C1413" s="587"/>
    </row>
    <row r="1414" spans="1:3">
      <c r="A1414" s="586"/>
      <c r="B1414" s="588"/>
      <c r="C1414" s="587"/>
    </row>
    <row r="1415" spans="1:3">
      <c r="A1415" s="586"/>
      <c r="B1415" s="588"/>
      <c r="C1415" s="587"/>
    </row>
    <row r="1416" spans="1:3">
      <c r="A1416" s="586"/>
      <c r="B1416" s="588"/>
      <c r="C1416" s="587"/>
    </row>
    <row r="1417" spans="1:3">
      <c r="A1417" s="586"/>
      <c r="B1417" s="588"/>
      <c r="C1417" s="587"/>
    </row>
    <row r="1418" spans="1:3">
      <c r="A1418" s="586"/>
      <c r="B1418" s="588"/>
      <c r="C1418" s="587"/>
    </row>
    <row r="1419" spans="1:3">
      <c r="A1419" s="586"/>
      <c r="B1419" s="588"/>
      <c r="C1419" s="587"/>
    </row>
    <row r="1420" spans="1:3">
      <c r="A1420" s="586"/>
      <c r="B1420" s="588"/>
      <c r="C1420" s="587"/>
    </row>
    <row r="1421" spans="1:3">
      <c r="A1421" s="586"/>
      <c r="B1421" s="588"/>
      <c r="C1421" s="587"/>
    </row>
    <row r="1422" spans="1:3">
      <c r="A1422" s="586"/>
      <c r="B1422" s="588"/>
      <c r="C1422" s="587"/>
    </row>
    <row r="1423" spans="1:3">
      <c r="A1423" s="586"/>
      <c r="B1423" s="588"/>
      <c r="C1423" s="587"/>
    </row>
    <row r="1424" spans="1:3">
      <c r="A1424" s="586"/>
      <c r="B1424" s="588"/>
      <c r="C1424" s="587"/>
    </row>
    <row r="1425" spans="1:3">
      <c r="A1425" s="586"/>
      <c r="B1425" s="588"/>
      <c r="C1425" s="587"/>
    </row>
    <row r="1426" spans="1:3">
      <c r="A1426" s="586"/>
      <c r="B1426" s="588"/>
      <c r="C1426" s="587"/>
    </row>
    <row r="1427" spans="1:3">
      <c r="A1427" s="586"/>
      <c r="B1427" s="588"/>
      <c r="C1427" s="587"/>
    </row>
    <row r="1428" spans="1:3">
      <c r="A1428" s="586"/>
      <c r="B1428" s="588"/>
      <c r="C1428" s="587"/>
    </row>
    <row r="1429" spans="1:3">
      <c r="A1429" s="586"/>
      <c r="B1429" s="588"/>
      <c r="C1429" s="587"/>
    </row>
    <row r="1430" spans="1:3">
      <c r="A1430" s="586"/>
      <c r="B1430" s="588"/>
      <c r="C1430" s="587"/>
    </row>
    <row r="1431" spans="1:3">
      <c r="A1431" s="586"/>
      <c r="B1431" s="588"/>
      <c r="C1431" s="587"/>
    </row>
    <row r="1432" spans="1:3">
      <c r="A1432" s="586"/>
      <c r="B1432" s="588"/>
      <c r="C1432" s="587"/>
    </row>
    <row r="1433" spans="1:3">
      <c r="A1433" s="586"/>
      <c r="B1433" s="588"/>
      <c r="C1433" s="587"/>
    </row>
    <row r="1434" spans="1:3">
      <c r="A1434" s="586"/>
      <c r="B1434" s="588"/>
      <c r="C1434" s="587"/>
    </row>
    <row r="1435" spans="1:3">
      <c r="A1435" s="586"/>
      <c r="B1435" s="588"/>
      <c r="C1435" s="587"/>
    </row>
    <row r="1436" spans="1:3">
      <c r="A1436" s="586"/>
      <c r="B1436" s="588"/>
    </row>
    <row r="1437" spans="1:3">
      <c r="A1437" s="586"/>
      <c r="B1437" s="588"/>
    </row>
    <row r="1438" spans="1:3">
      <c r="A1438" s="521"/>
      <c r="B1438" s="588"/>
      <c r="C1438" s="597"/>
    </row>
    <row r="1439" spans="1:3">
      <c r="A1439" s="521"/>
      <c r="B1439" s="588"/>
      <c r="C1439" s="597"/>
    </row>
    <row r="1440" spans="1:3">
      <c r="A1440" s="586"/>
      <c r="B1440" s="588"/>
    </row>
    <row r="1441" spans="1:3">
      <c r="A1441" s="586"/>
      <c r="B1441" s="598"/>
      <c r="C1441" s="587"/>
    </row>
    <row r="1442" spans="1:3">
      <c r="A1442" s="521"/>
      <c r="B1442" s="598"/>
      <c r="C1442" s="587"/>
    </row>
    <row r="1443" spans="1:3">
      <c r="A1443" s="586"/>
      <c r="B1443" s="599"/>
      <c r="C1443" s="587"/>
    </row>
    <row r="1444" spans="1:3">
      <c r="A1444" s="586"/>
      <c r="B1444" s="599"/>
      <c r="C1444" s="587"/>
    </row>
    <row r="1445" spans="1:3">
      <c r="A1445" s="586"/>
      <c r="B1445" s="598"/>
      <c r="C1445" s="587"/>
    </row>
    <row r="1446" spans="1:3">
      <c r="A1446" s="586"/>
      <c r="B1446" s="588"/>
      <c r="C1446" s="587"/>
    </row>
    <row r="1447" spans="1:3">
      <c r="A1447" s="586"/>
      <c r="B1447" s="588"/>
      <c r="C1447" s="587"/>
    </row>
    <row r="1448" spans="1:3">
      <c r="A1448" s="586"/>
      <c r="B1448" s="588"/>
      <c r="C1448" s="587"/>
    </row>
    <row r="1449" spans="1:3">
      <c r="A1449" s="586"/>
      <c r="B1449" s="588"/>
      <c r="C1449" s="587"/>
    </row>
    <row r="1450" spans="1:3">
      <c r="A1450" s="586"/>
      <c r="B1450" s="588"/>
      <c r="C1450" s="587"/>
    </row>
    <row r="1451" spans="1:3">
      <c r="A1451" s="586"/>
      <c r="B1451" s="588"/>
      <c r="C1451" s="587"/>
    </row>
    <row r="1452" spans="1:3">
      <c r="A1452" s="586"/>
      <c r="B1452" s="588"/>
      <c r="C1452" s="587"/>
    </row>
    <row r="1453" spans="1:3">
      <c r="A1453" s="586"/>
      <c r="B1453" s="588"/>
      <c r="C1453" s="587"/>
    </row>
    <row r="1454" spans="1:3">
      <c r="A1454" s="586"/>
      <c r="B1454" s="588"/>
      <c r="C1454" s="587"/>
    </row>
    <row r="1455" spans="1:3">
      <c r="A1455" s="586"/>
      <c r="B1455" s="588"/>
      <c r="C1455" s="587"/>
    </row>
    <row r="1456" spans="1:3">
      <c r="A1456" s="586"/>
      <c r="B1456" s="588"/>
      <c r="C1456" s="587"/>
    </row>
    <row r="1457" spans="1:3">
      <c r="A1457" s="586"/>
      <c r="B1457" s="588"/>
      <c r="C1457" s="587"/>
    </row>
    <row r="1458" spans="1:3">
      <c r="A1458" s="586"/>
      <c r="B1458" s="588"/>
      <c r="C1458" s="587"/>
    </row>
    <row r="1459" spans="1:3">
      <c r="A1459" s="586"/>
      <c r="B1459" s="588"/>
      <c r="C1459" s="587"/>
    </row>
    <row r="1460" spans="1:3">
      <c r="A1460" s="586"/>
      <c r="B1460" s="588"/>
      <c r="C1460" s="587"/>
    </row>
    <row r="1461" spans="1:3">
      <c r="A1461" s="586"/>
      <c r="B1461" s="588"/>
      <c r="C1461" s="587"/>
    </row>
    <row r="1462" spans="1:3">
      <c r="A1462" s="586"/>
      <c r="B1462" s="588"/>
      <c r="C1462" s="587"/>
    </row>
    <row r="1463" spans="1:3">
      <c r="A1463" s="586"/>
      <c r="B1463" s="588"/>
      <c r="C1463" s="587"/>
    </row>
    <row r="1464" spans="1:3">
      <c r="A1464" s="586"/>
      <c r="B1464" s="588"/>
      <c r="C1464" s="587"/>
    </row>
    <row r="1465" spans="1:3">
      <c r="A1465" s="586"/>
      <c r="B1465" s="588"/>
      <c r="C1465" s="587"/>
    </row>
    <row r="1466" spans="1:3">
      <c r="A1466" s="586"/>
      <c r="B1466" s="588"/>
      <c r="C1466" s="587"/>
    </row>
    <row r="1467" spans="1:3">
      <c r="A1467" s="586"/>
      <c r="B1467" s="588"/>
      <c r="C1467" s="587"/>
    </row>
    <row r="1468" spans="1:3">
      <c r="A1468" s="586"/>
      <c r="B1468" s="588"/>
      <c r="C1468" s="587"/>
    </row>
    <row r="1469" spans="1:3">
      <c r="A1469" s="586"/>
      <c r="B1469" s="588"/>
      <c r="C1469" s="587"/>
    </row>
    <row r="1470" spans="1:3">
      <c r="A1470" s="586"/>
      <c r="B1470" s="588"/>
      <c r="C1470" s="587"/>
    </row>
    <row r="1471" spans="1:3">
      <c r="A1471" s="586"/>
      <c r="B1471" s="588"/>
      <c r="C1471" s="587"/>
    </row>
    <row r="1472" spans="1:3">
      <c r="A1472" s="586"/>
      <c r="B1472" s="588"/>
      <c r="C1472" s="587"/>
    </row>
    <row r="1473" spans="1:3">
      <c r="A1473" s="586"/>
      <c r="B1473" s="588"/>
      <c r="C1473" s="587"/>
    </row>
    <row r="1474" spans="1:3">
      <c r="A1474" s="586"/>
      <c r="B1474" s="588"/>
      <c r="C1474" s="587"/>
    </row>
    <row r="1475" spans="1:3">
      <c r="A1475" s="586"/>
      <c r="B1475" s="588"/>
      <c r="C1475" s="587"/>
    </row>
    <row r="1476" spans="1:3">
      <c r="A1476" s="586"/>
      <c r="B1476" s="588"/>
      <c r="C1476" s="587"/>
    </row>
    <row r="1477" spans="1:3">
      <c r="A1477" s="586"/>
      <c r="B1477" s="588"/>
      <c r="C1477" s="587"/>
    </row>
    <row r="1478" spans="1:3">
      <c r="A1478" s="586"/>
      <c r="B1478" s="588"/>
      <c r="C1478" s="587"/>
    </row>
    <row r="1479" spans="1:3">
      <c r="A1479" s="586"/>
      <c r="B1479" s="588"/>
      <c r="C1479" s="587"/>
    </row>
    <row r="1480" spans="1:3">
      <c r="A1480" s="586"/>
      <c r="B1480" s="588"/>
      <c r="C1480" s="587"/>
    </row>
    <row r="1481" spans="1:3">
      <c r="A1481" s="586"/>
      <c r="B1481" s="588"/>
      <c r="C1481" s="587"/>
    </row>
    <row r="1482" spans="1:3">
      <c r="A1482" s="586"/>
      <c r="B1482" s="588"/>
      <c r="C1482" s="587"/>
    </row>
    <row r="1483" spans="1:3">
      <c r="A1483" s="586"/>
      <c r="B1483" s="588"/>
      <c r="C1483" s="587"/>
    </row>
    <row r="1484" spans="1:3">
      <c r="A1484" s="586"/>
      <c r="B1484" s="588"/>
      <c r="C1484" s="587"/>
    </row>
    <row r="1485" spans="1:3">
      <c r="A1485" s="586"/>
      <c r="B1485" s="588"/>
      <c r="C1485" s="587"/>
    </row>
    <row r="1486" spans="1:3">
      <c r="A1486" s="586"/>
      <c r="B1486" s="588"/>
      <c r="C1486" s="587"/>
    </row>
    <row r="1487" spans="1:3">
      <c r="A1487" s="586"/>
      <c r="B1487" s="588"/>
      <c r="C1487" s="587"/>
    </row>
    <row r="1488" spans="1:3">
      <c r="A1488" s="586"/>
      <c r="B1488" s="588"/>
      <c r="C1488" s="587"/>
    </row>
    <row r="1489" spans="1:2">
      <c r="A1489" s="586"/>
      <c r="B1489" s="588"/>
    </row>
    <row r="1490" spans="1:2">
      <c r="A1490" s="586"/>
      <c r="B1490" s="588"/>
    </row>
    <row r="1491" spans="1:2">
      <c r="B1491" s="588"/>
    </row>
    <row r="1492" spans="1:2">
      <c r="B1492" s="588"/>
    </row>
    <row r="1493" spans="1:2">
      <c r="B1493" s="588"/>
    </row>
    <row r="4864" spans="7:7">
      <c r="G4864" s="591"/>
    </row>
    <row r="4865" spans="7:7">
      <c r="G4865" s="591"/>
    </row>
    <row r="4866" spans="7:7">
      <c r="G4866" s="591"/>
    </row>
    <row r="4867" spans="7:7">
      <c r="G4867" s="591"/>
    </row>
    <row r="4868" spans="7:7">
      <c r="G4868" s="591"/>
    </row>
    <row r="4869" spans="7:7">
      <c r="G4869" s="591"/>
    </row>
    <row r="4870" spans="7:7">
      <c r="G4870" s="591"/>
    </row>
    <row r="4871" spans="7:7">
      <c r="G4871" s="591"/>
    </row>
    <row r="4983" spans="7:7">
      <c r="G4983" s="591"/>
    </row>
    <row r="4984" spans="7:7">
      <c r="G4984" s="591"/>
    </row>
    <row r="4985" spans="7:7">
      <c r="G4985" s="591"/>
    </row>
    <row r="5175" spans="7:7">
      <c r="G5175" s="600"/>
    </row>
    <row r="5176" spans="7:7">
      <c r="G5176" s="600"/>
    </row>
    <row r="5177" spans="7:7">
      <c r="G5177" s="600"/>
    </row>
    <row r="5178" spans="7:7">
      <c r="G5178" s="600"/>
    </row>
    <row r="5229" spans="7:7">
      <c r="G5229" s="591"/>
    </row>
    <row r="5339" spans="7:7">
      <c r="G5339" s="601"/>
    </row>
    <row r="5393" spans="7:7">
      <c r="G5393" s="591"/>
    </row>
    <row r="5394" spans="7:7">
      <c r="G5394" s="591"/>
    </row>
    <row r="5395" spans="7:7">
      <c r="G5395" s="591"/>
    </row>
    <row r="5440" spans="7:7">
      <c r="G5440" s="591"/>
    </row>
    <row r="5573" spans="7:7">
      <c r="G5573" s="591"/>
    </row>
    <row r="5574" spans="7:7">
      <c r="G5574" s="591"/>
    </row>
    <row r="5575" spans="7:7">
      <c r="G5575" s="591"/>
    </row>
    <row r="5576" spans="7:7">
      <c r="G5576" s="591"/>
    </row>
    <row r="5577" spans="7:7">
      <c r="G5577" s="591"/>
    </row>
    <row r="5686" spans="7:7">
      <c r="G5686" s="591"/>
    </row>
    <row r="5687" spans="7:7">
      <c r="G5687" s="591"/>
    </row>
    <row r="5928" spans="7:7">
      <c r="G5928" s="591"/>
    </row>
    <row r="5929" spans="7:7">
      <c r="G5929" s="591"/>
    </row>
    <row r="5930" spans="7:7">
      <c r="G5930" s="591"/>
    </row>
    <row r="5931" spans="7:7">
      <c r="G5931" s="591"/>
    </row>
    <row r="5932" spans="7:7">
      <c r="G5932" s="591"/>
    </row>
    <row r="5933" spans="7:7">
      <c r="G5933" s="591"/>
    </row>
    <row r="5934" spans="7:7">
      <c r="G5934" s="591"/>
    </row>
    <row r="5935" spans="7:7">
      <c r="G5935" s="591"/>
    </row>
    <row r="5936" spans="7:7">
      <c r="G5936" s="591"/>
    </row>
    <row r="5937" spans="7:7">
      <c r="G5937" s="591"/>
    </row>
    <row r="5938" spans="7:7">
      <c r="G5938" s="591"/>
    </row>
    <row r="5939" spans="7:7">
      <c r="G5939" s="591"/>
    </row>
    <row r="5940" spans="7:7">
      <c r="G5940" s="591"/>
    </row>
    <row r="5941" spans="7:7">
      <c r="G5941" s="591"/>
    </row>
    <row r="5942" spans="7:7">
      <c r="G5942" s="591"/>
    </row>
    <row r="5943" spans="7:7">
      <c r="G5943" s="591"/>
    </row>
    <row r="5944" spans="7:7">
      <c r="G5944" s="591"/>
    </row>
    <row r="5948" spans="7:7">
      <c r="G5948" s="602"/>
    </row>
    <row r="5949" spans="7:7">
      <c r="G5949" s="602"/>
    </row>
    <row r="5950" spans="7:7">
      <c r="G5950" s="602"/>
    </row>
    <row r="5953" spans="7:7">
      <c r="G5953" s="602"/>
    </row>
    <row r="5954" spans="7:7">
      <c r="G5954" s="602"/>
    </row>
    <row r="5955" spans="7:7">
      <c r="G5955" s="602"/>
    </row>
    <row r="5956" spans="7:7">
      <c r="G5956" s="602"/>
    </row>
    <row r="5957" spans="7:7">
      <c r="G5957" s="602"/>
    </row>
    <row r="5959" spans="7:7">
      <c r="G5959" s="602"/>
    </row>
    <row r="5960" spans="7:7">
      <c r="G5960" s="602"/>
    </row>
    <row r="5978" spans="7:7">
      <c r="G5978" s="602"/>
    </row>
    <row r="5979" spans="7:7">
      <c r="G5979" s="602"/>
    </row>
    <row r="6255" spans="7:7">
      <c r="G6255" s="591"/>
    </row>
    <row r="6256" spans="7:7">
      <c r="G6256" s="591"/>
    </row>
    <row r="6257" spans="7:7">
      <c r="G6257" s="591"/>
    </row>
    <row r="6258" spans="7:7">
      <c r="G6258" s="591"/>
    </row>
    <row r="6259" spans="7:7">
      <c r="G6259" s="591"/>
    </row>
    <row r="6260" spans="7:7">
      <c r="G6260" s="591"/>
    </row>
    <row r="6261" spans="7:7">
      <c r="G6261" s="591"/>
    </row>
    <row r="6262" spans="7:7">
      <c r="G6262" s="591"/>
    </row>
    <row r="6263" spans="7:7">
      <c r="G6263" s="591"/>
    </row>
    <row r="6264" spans="7:7">
      <c r="G6264" s="591"/>
    </row>
    <row r="6265" spans="7:7">
      <c r="G6265" s="591"/>
    </row>
    <row r="6266" spans="7:7">
      <c r="G6266" s="591"/>
    </row>
    <row r="6267" spans="7:7">
      <c r="G6267" s="591"/>
    </row>
    <row r="6268" spans="7:7">
      <c r="G6268" s="591"/>
    </row>
    <row r="6269" spans="7:7">
      <c r="G6269" s="591"/>
    </row>
    <row r="6270" spans="7:7">
      <c r="G6270" s="591"/>
    </row>
    <row r="6271" spans="7:7">
      <c r="G6271" s="591"/>
    </row>
    <row r="6272" spans="7:7">
      <c r="G6272" s="591"/>
    </row>
    <row r="6273" spans="7:7">
      <c r="G6273" s="591"/>
    </row>
    <row r="6274" spans="7:7">
      <c r="G6274" s="591"/>
    </row>
    <row r="6275" spans="7:7">
      <c r="G6275" s="591"/>
    </row>
    <row r="6276" spans="7:7">
      <c r="G6276" s="591"/>
    </row>
    <row r="6277" spans="7:7">
      <c r="G6277" s="591"/>
    </row>
    <row r="6278" spans="7:7">
      <c r="G6278" s="591"/>
    </row>
    <row r="6279" spans="7:7">
      <c r="G6279" s="591"/>
    </row>
    <row r="6280" spans="7:7">
      <c r="G6280" s="591"/>
    </row>
    <row r="6281" spans="7:7">
      <c r="G6281" s="591"/>
    </row>
    <row r="6282" spans="7:7">
      <c r="G6282" s="591"/>
    </row>
    <row r="6283" spans="7:7">
      <c r="G6283" s="591"/>
    </row>
    <row r="6284" spans="7:7">
      <c r="G6284" s="591"/>
    </row>
    <row r="6285" spans="7:7">
      <c r="G6285" s="591"/>
    </row>
    <row r="6286" spans="7:7">
      <c r="G6286" s="591"/>
    </row>
    <row r="6287" spans="7:7">
      <c r="G6287" s="591"/>
    </row>
    <row r="6288" spans="7:7">
      <c r="G6288" s="591"/>
    </row>
    <row r="6289" spans="7:7">
      <c r="G6289" s="591"/>
    </row>
    <row r="6290" spans="7:7">
      <c r="G6290" s="591"/>
    </row>
    <row r="6291" spans="7:7">
      <c r="G6291" s="591"/>
    </row>
    <row r="6292" spans="7:7">
      <c r="G6292" s="591"/>
    </row>
    <row r="6293" spans="7:7">
      <c r="G6293" s="591"/>
    </row>
    <row r="6294" spans="7:7">
      <c r="G6294" s="591"/>
    </row>
    <row r="6295" spans="7:7">
      <c r="G6295" s="591"/>
    </row>
    <row r="6296" spans="7:7">
      <c r="G6296" s="591"/>
    </row>
    <row r="6297" spans="7:7">
      <c r="G6297" s="591"/>
    </row>
    <row r="6298" spans="7:7">
      <c r="G6298" s="591"/>
    </row>
    <row r="6299" spans="7:7">
      <c r="G6299" s="591"/>
    </row>
    <row r="6300" spans="7:7">
      <c r="G6300" s="591"/>
    </row>
    <row r="6301" spans="7:7">
      <c r="G6301" s="591"/>
    </row>
    <row r="6302" spans="7:7">
      <c r="G6302" s="591"/>
    </row>
    <row r="6303" spans="7:7">
      <c r="G6303" s="591"/>
    </row>
    <row r="6304" spans="7:7">
      <c r="G6304" s="591"/>
    </row>
    <row r="6305" spans="7:7">
      <c r="G6305" s="591"/>
    </row>
    <row r="6306" spans="7:7">
      <c r="G6306" s="591"/>
    </row>
    <row r="6307" spans="7:7">
      <c r="G6307" s="591"/>
    </row>
    <row r="6308" spans="7:7">
      <c r="G6308" s="591"/>
    </row>
    <row r="6309" spans="7:7">
      <c r="G6309" s="591"/>
    </row>
    <row r="6310" spans="7:7">
      <c r="G6310" s="591"/>
    </row>
    <row r="6311" spans="7:7">
      <c r="G6311" s="591"/>
    </row>
    <row r="6312" spans="7:7">
      <c r="G6312" s="591"/>
    </row>
    <row r="6313" spans="7:7">
      <c r="G6313" s="591"/>
    </row>
    <row r="6314" spans="7:7">
      <c r="G6314" s="591"/>
    </row>
    <row r="6315" spans="7:7">
      <c r="G6315" s="591"/>
    </row>
    <row r="6316" spans="7:7">
      <c r="G6316" s="591"/>
    </row>
    <row r="6317" spans="7:7">
      <c r="G6317" s="591"/>
    </row>
    <row r="6318" spans="7:7">
      <c r="G6318" s="591"/>
    </row>
    <row r="6319" spans="7:7">
      <c r="G6319" s="591"/>
    </row>
    <row r="6320" spans="7:7">
      <c r="G6320" s="591"/>
    </row>
    <row r="6321" spans="7:7">
      <c r="G6321" s="591"/>
    </row>
    <row r="6322" spans="7:7">
      <c r="G6322" s="591"/>
    </row>
    <row r="6323" spans="7:7">
      <c r="G6323" s="591"/>
    </row>
    <row r="6324" spans="7:7">
      <c r="G6324" s="591"/>
    </row>
    <row r="6325" spans="7:7">
      <c r="G6325" s="591"/>
    </row>
    <row r="6326" spans="7:7">
      <c r="G6326" s="591"/>
    </row>
    <row r="6327" spans="7:7">
      <c r="G6327" s="591"/>
    </row>
    <row r="6328" spans="7:7">
      <c r="G6328" s="591"/>
    </row>
    <row r="6329" spans="7:7">
      <c r="G6329" s="591"/>
    </row>
    <row r="6330" spans="7:7">
      <c r="G6330" s="591"/>
    </row>
    <row r="6331" spans="7:7">
      <c r="G6331" s="591"/>
    </row>
    <row r="6332" spans="7:7">
      <c r="G6332" s="591"/>
    </row>
    <row r="6333" spans="7:7">
      <c r="G6333" s="591"/>
    </row>
    <row r="6334" spans="7:7">
      <c r="G6334" s="591"/>
    </row>
    <row r="6335" spans="7:7">
      <c r="G6335" s="591"/>
    </row>
    <row r="6336" spans="7:7">
      <c r="G6336" s="591"/>
    </row>
    <row r="6337" spans="7:7">
      <c r="G6337" s="591"/>
    </row>
    <row r="6338" spans="7:7">
      <c r="G6338" s="591"/>
    </row>
    <row r="6339" spans="7:7">
      <c r="G6339" s="591"/>
    </row>
    <row r="6340" spans="7:7">
      <c r="G6340" s="591"/>
    </row>
    <row r="6341" spans="7:7">
      <c r="G6341" s="591"/>
    </row>
    <row r="6342" spans="7:7">
      <c r="G6342" s="591"/>
    </row>
    <row r="6343" spans="7:7">
      <c r="G6343" s="591"/>
    </row>
    <row r="6344" spans="7:7">
      <c r="G6344" s="591"/>
    </row>
    <row r="6345" spans="7:7">
      <c r="G6345" s="591"/>
    </row>
    <row r="6346" spans="7:7">
      <c r="G6346" s="591"/>
    </row>
    <row r="6347" spans="7:7">
      <c r="G6347" s="591"/>
    </row>
    <row r="6348" spans="7:7">
      <c r="G6348" s="591"/>
    </row>
    <row r="6349" spans="7:7">
      <c r="G6349" s="591"/>
    </row>
    <row r="6350" spans="7:7">
      <c r="G6350" s="591"/>
    </row>
    <row r="6351" spans="7:7">
      <c r="G6351" s="591"/>
    </row>
    <row r="6352" spans="7:7">
      <c r="G6352" s="591"/>
    </row>
    <row r="6353" spans="7:7">
      <c r="G6353" s="591"/>
    </row>
    <row r="6354" spans="7:7">
      <c r="G6354" s="591"/>
    </row>
    <row r="6355" spans="7:7">
      <c r="G6355" s="591"/>
    </row>
    <row r="6356" spans="7:7">
      <c r="G6356" s="591"/>
    </row>
    <row r="6357" spans="7:7">
      <c r="G6357" s="591"/>
    </row>
    <row r="6358" spans="7:7">
      <c r="G6358" s="591"/>
    </row>
    <row r="6359" spans="7:7">
      <c r="G6359" s="591"/>
    </row>
    <row r="6360" spans="7:7">
      <c r="G6360" s="591"/>
    </row>
    <row r="6361" spans="7:7">
      <c r="G6361" s="591"/>
    </row>
    <row r="6362" spans="7:7">
      <c r="G6362" s="591"/>
    </row>
    <row r="6363" spans="7:7">
      <c r="G6363" s="591"/>
    </row>
    <row r="6364" spans="7:7">
      <c r="G6364" s="591"/>
    </row>
    <row r="6365" spans="7:7">
      <c r="G6365" s="591"/>
    </row>
    <row r="6366" spans="7:7">
      <c r="G6366" s="591"/>
    </row>
    <row r="6367" spans="7:7">
      <c r="G6367" s="591"/>
    </row>
    <row r="6368" spans="7:7">
      <c r="G6368" s="591"/>
    </row>
    <row r="6369" spans="7:7">
      <c r="G6369" s="591"/>
    </row>
    <row r="6370" spans="7:7">
      <c r="G6370" s="591"/>
    </row>
    <row r="6371" spans="7:7">
      <c r="G6371" s="591"/>
    </row>
    <row r="6372" spans="7:7">
      <c r="G6372" s="591"/>
    </row>
    <row r="6373" spans="7:7">
      <c r="G6373" s="591"/>
    </row>
    <row r="6374" spans="7:7">
      <c r="G6374" s="591"/>
    </row>
    <row r="6375" spans="7:7">
      <c r="G6375" s="591"/>
    </row>
    <row r="6376" spans="7:7">
      <c r="G6376" s="591"/>
    </row>
    <row r="6377" spans="7:7">
      <c r="G6377" s="591"/>
    </row>
    <row r="6378" spans="7:7">
      <c r="G6378" s="591"/>
    </row>
    <row r="6379" spans="7:7">
      <c r="G6379" s="591"/>
    </row>
    <row r="6380" spans="7:7">
      <c r="G6380" s="591"/>
    </row>
    <row r="6381" spans="7:7">
      <c r="G6381" s="591"/>
    </row>
    <row r="6382" spans="7:7">
      <c r="G6382" s="591"/>
    </row>
    <row r="6383" spans="7:7">
      <c r="G6383" s="591"/>
    </row>
    <row r="6384" spans="7:7">
      <c r="G6384" s="591"/>
    </row>
    <row r="6385" spans="7:7">
      <c r="G6385" s="591"/>
    </row>
    <row r="6386" spans="7:7">
      <c r="G6386" s="591"/>
    </row>
    <row r="6387" spans="7:7">
      <c r="G6387" s="591"/>
    </row>
    <row r="6388" spans="7:7">
      <c r="G6388" s="591"/>
    </row>
    <row r="6389" spans="7:7">
      <c r="G6389" s="591"/>
    </row>
    <row r="6390" spans="7:7">
      <c r="G6390" s="591"/>
    </row>
    <row r="6391" spans="7:7">
      <c r="G6391" s="591"/>
    </row>
    <row r="6392" spans="7:7">
      <c r="G6392" s="591"/>
    </row>
    <row r="6393" spans="7:7">
      <c r="G6393" s="591"/>
    </row>
    <row r="6394" spans="7:7">
      <c r="G6394" s="591"/>
    </row>
    <row r="6395" spans="7:7">
      <c r="G6395" s="591"/>
    </row>
    <row r="6396" spans="7:7">
      <c r="G6396" s="591"/>
    </row>
    <row r="6397" spans="7:7">
      <c r="G6397" s="591"/>
    </row>
    <row r="6398" spans="7:7">
      <c r="G6398" s="591"/>
    </row>
    <row r="6399" spans="7:7">
      <c r="G6399" s="591"/>
    </row>
    <row r="6400" spans="7:7">
      <c r="G6400" s="591"/>
    </row>
    <row r="6401" spans="7:7">
      <c r="G6401" s="591"/>
    </row>
    <row r="6402" spans="7:7">
      <c r="G6402" s="591"/>
    </row>
    <row r="6403" spans="7:7">
      <c r="G6403" s="591"/>
    </row>
    <row r="6404" spans="7:7">
      <c r="G6404" s="591"/>
    </row>
    <row r="6405" spans="7:7">
      <c r="G6405" s="591"/>
    </row>
    <row r="6406" spans="7:7">
      <c r="G6406" s="591"/>
    </row>
    <row r="6407" spans="7:7">
      <c r="G6407" s="591"/>
    </row>
    <row r="6408" spans="7:7">
      <c r="G6408" s="591"/>
    </row>
    <row r="6409" spans="7:7">
      <c r="G6409" s="591"/>
    </row>
    <row r="6410" spans="7:7">
      <c r="G6410" s="591"/>
    </row>
    <row r="6411" spans="7:7">
      <c r="G6411" s="591"/>
    </row>
    <row r="6412" spans="7:7">
      <c r="G6412" s="591"/>
    </row>
    <row r="6413" spans="7:7">
      <c r="G6413" s="591"/>
    </row>
    <row r="6414" spans="7:7">
      <c r="G6414" s="591"/>
    </row>
    <row r="6415" spans="7:7">
      <c r="G6415" s="591"/>
    </row>
    <row r="6416" spans="7:7">
      <c r="G6416" s="591"/>
    </row>
    <row r="6417" spans="7:9">
      <c r="G6417" s="591"/>
    </row>
    <row r="6418" spans="7:9">
      <c r="G6418" s="591"/>
    </row>
    <row r="6419" spans="7:9">
      <c r="G6419" s="591"/>
    </row>
    <row r="6420" spans="7:9">
      <c r="G6420" s="591"/>
    </row>
    <row r="6421" spans="7:9">
      <c r="G6421" s="591"/>
    </row>
    <row r="6422" spans="7:9">
      <c r="G6422" s="591"/>
    </row>
    <row r="6423" spans="7:9">
      <c r="G6423" s="591"/>
    </row>
    <row r="6424" spans="7:9">
      <c r="G6424" s="591"/>
    </row>
    <row r="6425" spans="7:9">
      <c r="G6425" s="591"/>
    </row>
    <row r="6426" spans="7:9">
      <c r="G6426" s="603"/>
      <c r="H6426" s="603"/>
      <c r="I6426" s="603"/>
    </row>
    <row r="6427" spans="7:9">
      <c r="G6427" s="591"/>
    </row>
    <row r="6428" spans="7:9">
      <c r="G6428" s="591"/>
    </row>
    <row r="6429" spans="7:9">
      <c r="G6429" s="591"/>
    </row>
    <row r="6430" spans="7:9">
      <c r="G6430" s="591"/>
    </row>
    <row r="6431" spans="7:9">
      <c r="G6431" s="591"/>
    </row>
    <row r="6432" spans="7:9">
      <c r="G6432" s="591"/>
    </row>
    <row r="6433" spans="7:7">
      <c r="G6433" s="591"/>
    </row>
    <row r="6434" spans="7:7">
      <c r="G6434" s="591"/>
    </row>
    <row r="6435" spans="7:7">
      <c r="G6435" s="591"/>
    </row>
    <row r="6436" spans="7:7">
      <c r="G6436" s="591"/>
    </row>
    <row r="6437" spans="7:7">
      <c r="G6437" s="591"/>
    </row>
    <row r="6438" spans="7:7">
      <c r="G6438" s="591"/>
    </row>
    <row r="6439" spans="7:7">
      <c r="G6439" s="591"/>
    </row>
    <row r="6440" spans="7:7">
      <c r="G6440" s="591"/>
    </row>
    <row r="6441" spans="7:7">
      <c r="G6441" s="591"/>
    </row>
    <row r="6442" spans="7:7">
      <c r="G6442" s="591"/>
    </row>
    <row r="6443" spans="7:7">
      <c r="G6443" s="591"/>
    </row>
    <row r="6444" spans="7:7">
      <c r="G6444" s="591"/>
    </row>
    <row r="6445" spans="7:7">
      <c r="G6445" s="591"/>
    </row>
    <row r="6446" spans="7:7">
      <c r="G6446" s="591"/>
    </row>
    <row r="6447" spans="7:7">
      <c r="G6447" s="591"/>
    </row>
    <row r="6448" spans="7:7">
      <c r="G6448" s="591"/>
    </row>
    <row r="6449" spans="7:9">
      <c r="G6449" s="591"/>
    </row>
    <row r="6450" spans="7:9">
      <c r="G6450" s="591"/>
    </row>
    <row r="6451" spans="7:9">
      <c r="G6451" s="591"/>
    </row>
    <row r="6452" spans="7:9">
      <c r="G6452" s="591"/>
    </row>
    <row r="6453" spans="7:9">
      <c r="G6453" s="591"/>
    </row>
    <row r="6454" spans="7:9">
      <c r="G6454" s="591"/>
    </row>
    <row r="6455" spans="7:9">
      <c r="G6455" s="603"/>
      <c r="H6455" s="603"/>
      <c r="I6455" s="603"/>
    </row>
    <row r="6456" spans="7:9">
      <c r="G6456" s="603"/>
      <c r="H6456" s="603"/>
      <c r="I6456" s="603"/>
    </row>
    <row r="6457" spans="7:9">
      <c r="G6457" s="591"/>
    </row>
    <row r="6458" spans="7:9">
      <c r="G6458" s="591"/>
    </row>
    <row r="6459" spans="7:9">
      <c r="G6459" s="591"/>
    </row>
    <row r="6460" spans="7:9">
      <c r="G6460" s="591"/>
    </row>
    <row r="6461" spans="7:9">
      <c r="G6461" s="591"/>
    </row>
    <row r="6462" spans="7:9">
      <c r="G6462" s="591"/>
    </row>
    <row r="6463" spans="7:9">
      <c r="G6463" s="591"/>
    </row>
    <row r="6464" spans="7:9">
      <c r="G6464" s="591"/>
    </row>
    <row r="6465" spans="7:7">
      <c r="G6465" s="591"/>
    </row>
    <row r="6466" spans="7:7">
      <c r="G6466" s="591"/>
    </row>
    <row r="6467" spans="7:7">
      <c r="G6467" s="591"/>
    </row>
    <row r="6468" spans="7:7">
      <c r="G6468" s="591"/>
    </row>
    <row r="6469" spans="7:7">
      <c r="G6469" s="591"/>
    </row>
    <row r="6470" spans="7:7">
      <c r="G6470" s="591"/>
    </row>
    <row r="6471" spans="7:7">
      <c r="G6471" s="591"/>
    </row>
    <row r="6472" spans="7:7">
      <c r="G6472" s="591"/>
    </row>
    <row r="6473" spans="7:7">
      <c r="G6473" s="591"/>
    </row>
    <row r="6474" spans="7:7">
      <c r="G6474" s="591"/>
    </row>
    <row r="6475" spans="7:7">
      <c r="G6475" s="591"/>
    </row>
    <row r="6476" spans="7:7">
      <c r="G6476" s="591"/>
    </row>
    <row r="6477" spans="7:7">
      <c r="G6477" s="591"/>
    </row>
    <row r="6478" spans="7:7">
      <c r="G6478" s="591"/>
    </row>
    <row r="6479" spans="7:7">
      <c r="G6479" s="591"/>
    </row>
    <row r="6480" spans="7:7">
      <c r="G6480" s="591"/>
    </row>
    <row r="6481" spans="7:7">
      <c r="G6481" s="591"/>
    </row>
    <row r="6482" spans="7:7">
      <c r="G6482" s="591"/>
    </row>
    <row r="6483" spans="7:7">
      <c r="G6483" s="591"/>
    </row>
    <row r="6484" spans="7:7">
      <c r="G6484" s="591"/>
    </row>
    <row r="6485" spans="7:7">
      <c r="G6485" s="591"/>
    </row>
    <row r="6486" spans="7:7">
      <c r="G6486" s="591"/>
    </row>
    <row r="6487" spans="7:7">
      <c r="G6487" s="591"/>
    </row>
    <row r="6488" spans="7:7">
      <c r="G6488" s="591"/>
    </row>
    <row r="6489" spans="7:7">
      <c r="G6489" s="591"/>
    </row>
    <row r="6490" spans="7:7">
      <c r="G6490" s="591"/>
    </row>
    <row r="6491" spans="7:7">
      <c r="G6491" s="591"/>
    </row>
    <row r="6492" spans="7:7">
      <c r="G6492" s="591"/>
    </row>
    <row r="6493" spans="7:7">
      <c r="G6493" s="591"/>
    </row>
    <row r="6494" spans="7:7">
      <c r="G6494" s="591"/>
    </row>
    <row r="6495" spans="7:7">
      <c r="G6495" s="591"/>
    </row>
    <row r="6496" spans="7:7">
      <c r="G6496" s="591"/>
    </row>
    <row r="6497" spans="7:7">
      <c r="G6497" s="600"/>
    </row>
    <row r="6498" spans="7:7">
      <c r="G6498" s="600"/>
    </row>
    <row r="6499" spans="7:7">
      <c r="G6499" s="600"/>
    </row>
    <row r="6500" spans="7:7">
      <c r="G6500" s="600"/>
    </row>
    <row r="6501" spans="7:7">
      <c r="G6501" s="600"/>
    </row>
    <row r="6502" spans="7:7">
      <c r="G6502" s="600"/>
    </row>
    <row r="6503" spans="7:7">
      <c r="G6503" s="600"/>
    </row>
    <row r="6504" spans="7:7">
      <c r="G6504" s="600"/>
    </row>
    <row r="6505" spans="7:7">
      <c r="G6505" s="600"/>
    </row>
    <row r="6506" spans="7:7">
      <c r="G6506" s="600"/>
    </row>
    <row r="6507" spans="7:7">
      <c r="G6507" s="600"/>
    </row>
    <row r="6508" spans="7:7">
      <c r="G6508" s="591"/>
    </row>
    <row r="6509" spans="7:7">
      <c r="G6509" s="591"/>
    </row>
    <row r="6510" spans="7:7">
      <c r="G6510" s="591"/>
    </row>
    <row r="6511" spans="7:7">
      <c r="G6511" s="591"/>
    </row>
    <row r="6512" spans="7:7">
      <c r="G6512" s="591"/>
    </row>
    <row r="6513" spans="7:7">
      <c r="G6513" s="591"/>
    </row>
    <row r="6514" spans="7:7">
      <c r="G6514" s="591"/>
    </row>
    <row r="6515" spans="7:7">
      <c r="G6515" s="591"/>
    </row>
    <row r="6516" spans="7:7">
      <c r="G6516" s="591"/>
    </row>
    <row r="6517" spans="7:7">
      <c r="G6517" s="591"/>
    </row>
    <row r="6518" spans="7:7">
      <c r="G6518" s="591"/>
    </row>
    <row r="6519" spans="7:7">
      <c r="G6519" s="591"/>
    </row>
    <row r="6520" spans="7:7">
      <c r="G6520" s="591"/>
    </row>
    <row r="6521" spans="7:7">
      <c r="G6521" s="591"/>
    </row>
    <row r="6522" spans="7:7">
      <c r="G6522" s="591"/>
    </row>
    <row r="6523" spans="7:7">
      <c r="G6523" s="591"/>
    </row>
    <row r="6524" spans="7:7">
      <c r="G6524" s="591"/>
    </row>
    <row r="6525" spans="7:7">
      <c r="G6525" s="591"/>
    </row>
    <row r="6526" spans="7:7">
      <c r="G6526" s="591"/>
    </row>
    <row r="6527" spans="7:7">
      <c r="G6527" s="591"/>
    </row>
    <row r="6528" spans="7:7">
      <c r="G6528" s="591"/>
    </row>
    <row r="6529" spans="7:7">
      <c r="G6529" s="591"/>
    </row>
    <row r="6530" spans="7:7">
      <c r="G6530" s="591"/>
    </row>
    <row r="6531" spans="7:7">
      <c r="G6531" s="591"/>
    </row>
    <row r="6532" spans="7:7">
      <c r="G6532" s="591"/>
    </row>
    <row r="6533" spans="7:7">
      <c r="G6533" s="591"/>
    </row>
    <row r="6534" spans="7:7">
      <c r="G6534" s="591"/>
    </row>
    <row r="6535" spans="7:7">
      <c r="G6535" s="591"/>
    </row>
    <row r="6536" spans="7:7">
      <c r="G6536" s="591"/>
    </row>
    <row r="6537" spans="7:7">
      <c r="G6537" s="591"/>
    </row>
    <row r="6538" spans="7:7">
      <c r="G6538" s="591"/>
    </row>
    <row r="6539" spans="7:7">
      <c r="G6539" s="591"/>
    </row>
    <row r="6540" spans="7:7">
      <c r="G6540" s="591"/>
    </row>
    <row r="6541" spans="7:7">
      <c r="G6541" s="591"/>
    </row>
    <row r="6542" spans="7:7">
      <c r="G6542" s="591"/>
    </row>
    <row r="6543" spans="7:7">
      <c r="G6543" s="591"/>
    </row>
    <row r="6544" spans="7:7">
      <c r="G6544" s="591"/>
    </row>
    <row r="6545" spans="7:7">
      <c r="G6545" s="591"/>
    </row>
    <row r="6546" spans="7:7">
      <c r="G6546" s="591"/>
    </row>
    <row r="6547" spans="7:7">
      <c r="G6547" s="591"/>
    </row>
    <row r="6548" spans="7:7">
      <c r="G6548" s="591"/>
    </row>
    <row r="6549" spans="7:7">
      <c r="G6549" s="591"/>
    </row>
    <row r="6550" spans="7:7">
      <c r="G6550" s="591"/>
    </row>
    <row r="6551" spans="7:7">
      <c r="G6551" s="591"/>
    </row>
    <row r="6552" spans="7:7">
      <c r="G6552" s="591"/>
    </row>
    <row r="6553" spans="7:7">
      <c r="G6553" s="591"/>
    </row>
    <row r="6554" spans="7:7">
      <c r="G6554" s="591"/>
    </row>
    <row r="6555" spans="7:7">
      <c r="G6555" s="591"/>
    </row>
    <row r="6556" spans="7:7">
      <c r="G6556" s="591"/>
    </row>
    <row r="6557" spans="7:7">
      <c r="G6557" s="591"/>
    </row>
    <row r="6558" spans="7:7">
      <c r="G6558" s="591"/>
    </row>
    <row r="6559" spans="7:7">
      <c r="G6559" s="591"/>
    </row>
    <row r="6560" spans="7:7">
      <c r="G6560" s="591"/>
    </row>
    <row r="6561" spans="7:7">
      <c r="G6561" s="591"/>
    </row>
    <row r="6562" spans="7:7">
      <c r="G6562" s="591"/>
    </row>
    <row r="6563" spans="7:7">
      <c r="G6563" s="591"/>
    </row>
    <row r="6564" spans="7:7">
      <c r="G6564" s="591"/>
    </row>
    <row r="6565" spans="7:7">
      <c r="G6565" s="591"/>
    </row>
    <row r="6566" spans="7:7">
      <c r="G6566" s="591"/>
    </row>
    <row r="6567" spans="7:7">
      <c r="G6567" s="591"/>
    </row>
    <row r="6568" spans="7:7">
      <c r="G6568" s="591"/>
    </row>
    <row r="6569" spans="7:7">
      <c r="G6569" s="591"/>
    </row>
    <row r="6570" spans="7:7">
      <c r="G6570" s="591"/>
    </row>
    <row r="6571" spans="7:7">
      <c r="G6571" s="255"/>
    </row>
    <row r="6572" spans="7:7">
      <c r="G6572" s="255"/>
    </row>
    <row r="6573" spans="7:7">
      <c r="G6573" s="255"/>
    </row>
    <row r="6574" spans="7:7">
      <c r="G6574" s="255"/>
    </row>
    <row r="6575" spans="7:7">
      <c r="G6575" s="255"/>
    </row>
    <row r="6576" spans="7:7">
      <c r="G6576" s="255"/>
    </row>
    <row r="6577" spans="7:7">
      <c r="G6577" s="255"/>
    </row>
    <row r="6578" spans="7:7">
      <c r="G6578" s="255"/>
    </row>
    <row r="6579" spans="7:7">
      <c r="G6579" s="255"/>
    </row>
    <row r="6580" spans="7:7">
      <c r="G6580" s="255"/>
    </row>
    <row r="6581" spans="7:7">
      <c r="G6581" s="255"/>
    </row>
    <row r="6582" spans="7:7">
      <c r="G6582" s="255"/>
    </row>
    <row r="6583" spans="7:7">
      <c r="G6583" s="255"/>
    </row>
    <row r="6584" spans="7:7">
      <c r="G6584" s="255"/>
    </row>
    <row r="6585" spans="7:7">
      <c r="G6585" s="255"/>
    </row>
    <row r="6586" spans="7:7">
      <c r="G6586" s="255"/>
    </row>
    <row r="6587" spans="7:7">
      <c r="G6587" s="255"/>
    </row>
    <row r="6588" spans="7:7">
      <c r="G6588" s="255"/>
    </row>
    <row r="6589" spans="7:7">
      <c r="G6589" s="255"/>
    </row>
    <row r="6590" spans="7:7">
      <c r="G6590" s="255"/>
    </row>
    <row r="6591" spans="7:7">
      <c r="G6591" s="255"/>
    </row>
    <row r="6592" spans="7:7">
      <c r="G6592" s="255"/>
    </row>
    <row r="6593" spans="7:7">
      <c r="G6593" s="255"/>
    </row>
    <row r="6594" spans="7:7">
      <c r="G6594" s="255"/>
    </row>
    <row r="6595" spans="7:7">
      <c r="G6595" s="256"/>
    </row>
    <row r="6596" spans="7:7">
      <c r="G6596" s="255"/>
    </row>
    <row r="6597" spans="7:7">
      <c r="G6597" s="255"/>
    </row>
    <row r="6598" spans="7:7">
      <c r="G6598" s="255"/>
    </row>
    <row r="6599" spans="7:7">
      <c r="G6599" s="255"/>
    </row>
    <row r="6600" spans="7:7">
      <c r="G6600" s="255"/>
    </row>
    <row r="6601" spans="7:7">
      <c r="G6601" s="255"/>
    </row>
    <row r="6602" spans="7:7">
      <c r="G6602" s="255"/>
    </row>
    <row r="6603" spans="7:7">
      <c r="G6603" s="255"/>
    </row>
    <row r="6604" spans="7:7">
      <c r="G6604" s="255"/>
    </row>
    <row r="6605" spans="7:7">
      <c r="G6605" s="255"/>
    </row>
    <row r="6606" spans="7:7">
      <c r="G6606" s="255"/>
    </row>
    <row r="6607" spans="7:7">
      <c r="G6607" s="255"/>
    </row>
    <row r="6608" spans="7:7">
      <c r="G6608" s="255"/>
    </row>
    <row r="6609" spans="7:7">
      <c r="G6609" s="255"/>
    </row>
    <row r="6610" spans="7:7">
      <c r="G6610" s="255"/>
    </row>
    <row r="6611" spans="7:7">
      <c r="G6611" s="255"/>
    </row>
    <row r="6612" spans="7:7">
      <c r="G6612" s="255"/>
    </row>
    <row r="6613" spans="7:7">
      <c r="G6613" s="255"/>
    </row>
    <row r="6614" spans="7:7">
      <c r="G6614" s="255"/>
    </row>
    <row r="6615" spans="7:7">
      <c r="G6615" s="255"/>
    </row>
    <row r="6616" spans="7:7">
      <c r="G6616" s="255"/>
    </row>
    <row r="6617" spans="7:7">
      <c r="G6617" s="255"/>
    </row>
    <row r="6618" spans="7:7">
      <c r="G6618" s="255"/>
    </row>
    <row r="6619" spans="7:7">
      <c r="G6619" s="255"/>
    </row>
    <row r="6620" spans="7:7">
      <c r="G6620" s="255"/>
    </row>
    <row r="6621" spans="7:7">
      <c r="G6621" s="255"/>
    </row>
    <row r="6622" spans="7:7">
      <c r="G6622" s="255"/>
    </row>
    <row r="6623" spans="7:7">
      <c r="G6623" s="255"/>
    </row>
    <row r="6624" spans="7:7">
      <c r="G6624" s="255"/>
    </row>
    <row r="6625" spans="7:7">
      <c r="G6625" s="255"/>
    </row>
    <row r="6626" spans="7:7">
      <c r="G6626" s="255"/>
    </row>
    <row r="6627" spans="7:7">
      <c r="G6627" s="255"/>
    </row>
    <row r="6628" spans="7:7">
      <c r="G6628" s="255"/>
    </row>
    <row r="6629" spans="7:7">
      <c r="G6629" s="255"/>
    </row>
    <row r="6630" spans="7:7">
      <c r="G6630" s="255"/>
    </row>
    <row r="6631" spans="7:7">
      <c r="G6631" s="255"/>
    </row>
    <row r="6632" spans="7:7">
      <c r="G6632" s="255"/>
    </row>
    <row r="6633" spans="7:7">
      <c r="G6633" s="255"/>
    </row>
    <row r="6634" spans="7:7">
      <c r="G6634" s="255"/>
    </row>
    <row r="6635" spans="7:7">
      <c r="G6635" s="255"/>
    </row>
    <row r="6636" spans="7:7">
      <c r="G6636" s="255"/>
    </row>
    <row r="6637" spans="7:7">
      <c r="G6637" s="255"/>
    </row>
    <row r="6638" spans="7:7">
      <c r="G6638" s="255"/>
    </row>
    <row r="6639" spans="7:7">
      <c r="G6639" s="255"/>
    </row>
    <row r="6640" spans="7:7">
      <c r="G6640" s="255"/>
    </row>
    <row r="6641" spans="7:7">
      <c r="G6641" s="255"/>
    </row>
    <row r="6642" spans="7:7">
      <c r="G6642" s="255"/>
    </row>
    <row r="6643" spans="7:7">
      <c r="G6643" s="255"/>
    </row>
    <row r="6644" spans="7:7">
      <c r="G6644" s="255"/>
    </row>
    <row r="6645" spans="7:7">
      <c r="G6645" s="255"/>
    </row>
    <row r="6646" spans="7:7">
      <c r="G6646" s="255"/>
    </row>
    <row r="6647" spans="7:7">
      <c r="G6647" s="255"/>
    </row>
    <row r="6648" spans="7:7">
      <c r="G6648" s="255"/>
    </row>
    <row r="6649" spans="7:7">
      <c r="G6649" s="255"/>
    </row>
    <row r="6650" spans="7:7">
      <c r="G6650" s="255"/>
    </row>
    <row r="6651" spans="7:7">
      <c r="G6651" s="255"/>
    </row>
    <row r="6652" spans="7:7">
      <c r="G6652" s="255"/>
    </row>
    <row r="6653" spans="7:7">
      <c r="G6653" s="255"/>
    </row>
    <row r="6654" spans="7:7">
      <c r="G6654" s="255"/>
    </row>
    <row r="6655" spans="7:7">
      <c r="G6655" s="255"/>
    </row>
    <row r="6656" spans="7:7">
      <c r="G6656" s="255"/>
    </row>
    <row r="6657" spans="7:7">
      <c r="G6657" s="255"/>
    </row>
    <row r="6658" spans="7:7">
      <c r="G6658" s="255"/>
    </row>
    <row r="6659" spans="7:7">
      <c r="G6659" s="255"/>
    </row>
    <row r="6660" spans="7:7">
      <c r="G6660" s="255"/>
    </row>
    <row r="6661" spans="7:7">
      <c r="G6661" s="255"/>
    </row>
    <row r="6662" spans="7:7">
      <c r="G6662" s="255"/>
    </row>
    <row r="6663" spans="7:7">
      <c r="G6663" s="255"/>
    </row>
    <row r="6664" spans="7:7">
      <c r="G6664" s="255"/>
    </row>
    <row r="6665" spans="7:7">
      <c r="G6665" s="255"/>
    </row>
    <row r="6666" spans="7:7">
      <c r="G6666" s="255"/>
    </row>
    <row r="6667" spans="7:7">
      <c r="G6667" s="255"/>
    </row>
    <row r="6668" spans="7:7">
      <c r="G6668" s="255"/>
    </row>
    <row r="6669" spans="7:7">
      <c r="G6669" s="255"/>
    </row>
    <row r="6670" spans="7:7">
      <c r="G6670" s="255"/>
    </row>
    <row r="6671" spans="7:7">
      <c r="G6671" s="255"/>
    </row>
    <row r="6672" spans="7:7">
      <c r="G6672" s="255"/>
    </row>
    <row r="6673" spans="7:7">
      <c r="G6673" s="255"/>
    </row>
    <row r="6674" spans="7:7">
      <c r="G6674" s="255"/>
    </row>
    <row r="6675" spans="7:7">
      <c r="G6675" s="255"/>
    </row>
    <row r="6676" spans="7:7">
      <c r="G6676" s="255"/>
    </row>
    <row r="6677" spans="7:7">
      <c r="G6677" s="255"/>
    </row>
    <row r="6678" spans="7:7">
      <c r="G6678" s="255"/>
    </row>
    <row r="6679" spans="7:7">
      <c r="G6679" s="255"/>
    </row>
    <row r="6680" spans="7:7">
      <c r="G6680" s="255"/>
    </row>
    <row r="6681" spans="7:7">
      <c r="G6681" s="255"/>
    </row>
    <row r="6682" spans="7:7">
      <c r="G6682" s="255"/>
    </row>
    <row r="6683" spans="7:7">
      <c r="G6683" s="255"/>
    </row>
    <row r="6684" spans="7:7">
      <c r="G6684" s="255"/>
    </row>
    <row r="6685" spans="7:7">
      <c r="G6685" s="255"/>
    </row>
    <row r="6686" spans="7:7">
      <c r="G6686" s="255"/>
    </row>
    <row r="6687" spans="7:7">
      <c r="G6687" s="255"/>
    </row>
    <row r="6688" spans="7:7">
      <c r="G6688" s="255"/>
    </row>
    <row r="6689" spans="7:7">
      <c r="G6689" s="255"/>
    </row>
    <row r="6690" spans="7:7">
      <c r="G6690" s="255"/>
    </row>
    <row r="6691" spans="7:7">
      <c r="G6691" s="255"/>
    </row>
    <row r="6692" spans="7:7">
      <c r="G6692" s="255"/>
    </row>
    <row r="6693" spans="7:7">
      <c r="G6693" s="255"/>
    </row>
    <row r="6694" spans="7:7">
      <c r="G6694" s="255"/>
    </row>
    <row r="6695" spans="7:7">
      <c r="G6695" s="255"/>
    </row>
    <row r="6696" spans="7:7">
      <c r="G6696" s="255"/>
    </row>
    <row r="6697" spans="7:7">
      <c r="G6697" s="255"/>
    </row>
    <row r="6698" spans="7:7">
      <c r="G6698" s="255"/>
    </row>
    <row r="6699" spans="7:7">
      <c r="G6699" s="255"/>
    </row>
    <row r="6700" spans="7:7">
      <c r="G6700" s="255"/>
    </row>
    <row r="6701" spans="7:7">
      <c r="G6701" s="255"/>
    </row>
    <row r="6702" spans="7:7">
      <c r="G6702" s="255"/>
    </row>
    <row r="6703" spans="7:7">
      <c r="G6703" s="255"/>
    </row>
    <row r="6704" spans="7:7">
      <c r="G6704" s="255"/>
    </row>
    <row r="6705" spans="7:7">
      <c r="G6705" s="255"/>
    </row>
    <row r="6706" spans="7:7">
      <c r="G6706" s="255"/>
    </row>
    <row r="6707" spans="7:7">
      <c r="G6707" s="255"/>
    </row>
    <row r="6708" spans="7:7">
      <c r="G6708" s="255"/>
    </row>
    <row r="6709" spans="7:7">
      <c r="G6709" s="255"/>
    </row>
    <row r="6710" spans="7:7">
      <c r="G6710" s="255"/>
    </row>
    <row r="6711" spans="7:7">
      <c r="G6711" s="255"/>
    </row>
    <row r="6712" spans="7:7">
      <c r="G6712" s="255"/>
    </row>
    <row r="6713" spans="7:7">
      <c r="G6713" s="255"/>
    </row>
    <row r="6714" spans="7:7">
      <c r="G6714" s="255"/>
    </row>
    <row r="6715" spans="7:7">
      <c r="G6715" s="255"/>
    </row>
    <row r="6716" spans="7:7">
      <c r="G6716" s="255"/>
    </row>
    <row r="6717" spans="7:7">
      <c r="G6717" s="255"/>
    </row>
    <row r="6718" spans="7:7">
      <c r="G6718" s="255"/>
    </row>
    <row r="6719" spans="7:7">
      <c r="G6719" s="255"/>
    </row>
    <row r="6720" spans="7:7">
      <c r="G6720" s="255"/>
    </row>
    <row r="6721" spans="7:8">
      <c r="G6721" s="255"/>
    </row>
    <row r="6722" spans="7:8">
      <c r="G6722" s="255"/>
    </row>
    <row r="6723" spans="7:8">
      <c r="G6723" s="591"/>
    </row>
    <row r="6724" spans="7:8">
      <c r="G6724" s="591"/>
    </row>
    <row r="6725" spans="7:8">
      <c r="G6725" s="591"/>
    </row>
    <row r="6726" spans="7:8">
      <c r="G6726" s="573"/>
      <c r="H6726" s="573"/>
    </row>
    <row r="6727" spans="7:8">
      <c r="G6727" s="573"/>
      <c r="H6727" s="573"/>
    </row>
    <row r="6728" spans="7:8">
      <c r="G6728" s="573"/>
      <c r="H6728" s="573"/>
    </row>
    <row r="6729" spans="7:8">
      <c r="G6729" s="573"/>
      <c r="H6729" s="573"/>
    </row>
    <row r="6730" spans="7:8">
      <c r="G6730" s="573"/>
      <c r="H6730" s="573"/>
    </row>
    <row r="6731" spans="7:8">
      <c r="G6731" s="573"/>
      <c r="H6731" s="573"/>
    </row>
    <row r="6732" spans="7:8">
      <c r="G6732" s="573"/>
      <c r="H6732" s="573"/>
    </row>
    <row r="6733" spans="7:8">
      <c r="G6733" s="591"/>
    </row>
    <row r="6734" spans="7:8">
      <c r="G6734" s="591"/>
    </row>
    <row r="6735" spans="7:8">
      <c r="G6735" s="591"/>
    </row>
    <row r="6736" spans="7:8">
      <c r="G6736" s="591"/>
    </row>
    <row r="6737" spans="7:7">
      <c r="G6737" s="591"/>
    </row>
    <row r="6738" spans="7:7">
      <c r="G6738" s="591"/>
    </row>
    <row r="6739" spans="7:7">
      <c r="G6739" s="591"/>
    </row>
    <row r="6740" spans="7:7">
      <c r="G6740" s="591"/>
    </row>
    <row r="6741" spans="7:7">
      <c r="G6741" s="591"/>
    </row>
    <row r="6742" spans="7:7">
      <c r="G6742" s="591"/>
    </row>
    <row r="6743" spans="7:7">
      <c r="G6743" s="591"/>
    </row>
    <row r="6744" spans="7:7">
      <c r="G6744" s="591"/>
    </row>
    <row r="6745" spans="7:7">
      <c r="G6745" s="591"/>
    </row>
    <row r="6746" spans="7:7">
      <c r="G6746" s="591"/>
    </row>
    <row r="6747" spans="7:7">
      <c r="G6747" s="591"/>
    </row>
    <row r="6748" spans="7:7">
      <c r="G6748" s="591"/>
    </row>
    <row r="6749" spans="7:7">
      <c r="G6749" s="591"/>
    </row>
    <row r="6750" spans="7:7">
      <c r="G6750" s="591"/>
    </row>
    <row r="6751" spans="7:7">
      <c r="G6751" s="591"/>
    </row>
    <row r="6752" spans="7:7">
      <c r="G6752" s="591"/>
    </row>
    <row r="6753" spans="7:7">
      <c r="G6753" s="591"/>
    </row>
    <row r="6754" spans="7:7">
      <c r="G6754" s="591"/>
    </row>
    <row r="6755" spans="7:7">
      <c r="G6755" s="591"/>
    </row>
    <row r="6756" spans="7:7">
      <c r="G6756" s="591"/>
    </row>
    <row r="6757" spans="7:7">
      <c r="G6757" s="591"/>
    </row>
    <row r="6758" spans="7:7">
      <c r="G6758" s="591"/>
    </row>
    <row r="6759" spans="7:7">
      <c r="G6759" s="591"/>
    </row>
    <row r="6760" spans="7:7">
      <c r="G6760" s="591"/>
    </row>
    <row r="6761" spans="7:7">
      <c r="G6761" s="591"/>
    </row>
    <row r="6762" spans="7:7">
      <c r="G6762" s="591"/>
    </row>
    <row r="6764" spans="7:7">
      <c r="G6764" s="591"/>
    </row>
    <row r="6765" spans="7:7">
      <c r="G6765" s="591"/>
    </row>
    <row r="6766" spans="7:7">
      <c r="G6766" s="591"/>
    </row>
    <row r="6767" spans="7:7">
      <c r="G6767" s="591"/>
    </row>
    <row r="6768" spans="7:7">
      <c r="G6768" s="591"/>
    </row>
    <row r="6769" spans="7:7">
      <c r="G6769" s="591"/>
    </row>
    <row r="6770" spans="7:7">
      <c r="G6770" s="591"/>
    </row>
    <row r="6771" spans="7:7">
      <c r="G6771" s="591"/>
    </row>
    <row r="6772" spans="7:7">
      <c r="G6772" s="591"/>
    </row>
    <row r="6773" spans="7:7">
      <c r="G6773" s="591"/>
    </row>
    <row r="6774" spans="7:7">
      <c r="G6774" s="591"/>
    </row>
    <row r="6775" spans="7:7">
      <c r="G6775" s="591"/>
    </row>
    <row r="6776" spans="7:7">
      <c r="G6776" s="591"/>
    </row>
    <row r="6777" spans="7:7">
      <c r="G6777" s="591"/>
    </row>
    <row r="6778" spans="7:7">
      <c r="G6778" s="591"/>
    </row>
    <row r="6779" spans="7:7">
      <c r="G6779" s="591"/>
    </row>
    <row r="6780" spans="7:7">
      <c r="G6780" s="591"/>
    </row>
    <row r="6781" spans="7:7">
      <c r="G6781" s="591"/>
    </row>
    <row r="6782" spans="7:7">
      <c r="G6782" s="591"/>
    </row>
    <row r="6783" spans="7:7">
      <c r="G6783" s="591"/>
    </row>
    <row r="6784" spans="7:7">
      <c r="G6784" s="591"/>
    </row>
    <row r="6785" spans="7:7">
      <c r="G6785" s="591"/>
    </row>
    <row r="6786" spans="7:7">
      <c r="G6786" s="591"/>
    </row>
    <row r="6787" spans="7:7">
      <c r="G6787" s="591"/>
    </row>
    <row r="6788" spans="7:7">
      <c r="G6788" s="591"/>
    </row>
    <row r="6789" spans="7:7">
      <c r="G6789" s="591"/>
    </row>
    <row r="6790" spans="7:7">
      <c r="G6790" s="591"/>
    </row>
    <row r="6791" spans="7:7">
      <c r="G6791" s="591"/>
    </row>
    <row r="6792" spans="7:7">
      <c r="G6792" s="591"/>
    </row>
    <row r="6793" spans="7:7">
      <c r="G6793" s="591"/>
    </row>
    <row r="6794" spans="7:7">
      <c r="G6794" s="591"/>
    </row>
    <row r="6795" spans="7:7">
      <c r="G6795" s="591"/>
    </row>
    <row r="6796" spans="7:7">
      <c r="G6796" s="591"/>
    </row>
    <row r="6797" spans="7:7">
      <c r="G6797" s="591"/>
    </row>
    <row r="6798" spans="7:7">
      <c r="G6798" s="591"/>
    </row>
    <row r="6799" spans="7:7">
      <c r="G6799" s="591"/>
    </row>
    <row r="6800" spans="7:7">
      <c r="G6800" s="591"/>
    </row>
    <row r="6801" spans="7:7">
      <c r="G6801" s="591"/>
    </row>
    <row r="6802" spans="7:7">
      <c r="G6802" s="591"/>
    </row>
    <row r="6803" spans="7:7">
      <c r="G6803" s="591"/>
    </row>
    <row r="6804" spans="7:7">
      <c r="G6804" s="591"/>
    </row>
    <row r="6805" spans="7:7">
      <c r="G6805" s="591"/>
    </row>
    <row r="6806" spans="7:7">
      <c r="G6806" s="591"/>
    </row>
    <row r="6807" spans="7:7">
      <c r="G6807" s="591"/>
    </row>
    <row r="6808" spans="7:7">
      <c r="G6808" s="591"/>
    </row>
    <row r="6809" spans="7:7">
      <c r="G6809" s="591"/>
    </row>
    <row r="6810" spans="7:7">
      <c r="G6810" s="591"/>
    </row>
    <row r="6811" spans="7:7">
      <c r="G6811" s="591"/>
    </row>
    <row r="6812" spans="7:7">
      <c r="G6812" s="591"/>
    </row>
    <row r="6813" spans="7:7">
      <c r="G6813" s="591"/>
    </row>
    <row r="6814" spans="7:7">
      <c r="G6814" s="591"/>
    </row>
    <row r="6815" spans="7:7">
      <c r="G6815" s="591"/>
    </row>
    <row r="6816" spans="7:7">
      <c r="G6816" s="591"/>
    </row>
    <row r="6817" spans="7:7">
      <c r="G6817" s="591"/>
    </row>
    <row r="6818" spans="7:7">
      <c r="G6818" s="591"/>
    </row>
    <row r="6819" spans="7:7">
      <c r="G6819" s="591"/>
    </row>
    <row r="6820" spans="7:7">
      <c r="G6820" s="591"/>
    </row>
    <row r="6821" spans="7:7">
      <c r="G6821" s="591"/>
    </row>
    <row r="6822" spans="7:7">
      <c r="G6822" s="591"/>
    </row>
    <row r="6823" spans="7:7">
      <c r="G6823" s="591"/>
    </row>
    <row r="6824" spans="7:7">
      <c r="G6824" s="591"/>
    </row>
    <row r="6825" spans="7:7">
      <c r="G6825" s="591"/>
    </row>
    <row r="6826" spans="7:7">
      <c r="G6826" s="591"/>
    </row>
    <row r="6827" spans="7:7">
      <c r="G6827" s="591"/>
    </row>
    <row r="6828" spans="7:7">
      <c r="G6828" s="591"/>
    </row>
    <row r="6829" spans="7:7">
      <c r="G6829" s="591"/>
    </row>
    <row r="6830" spans="7:7">
      <c r="G6830" s="591"/>
    </row>
    <row r="6831" spans="7:7">
      <c r="G6831" s="591"/>
    </row>
    <row r="6832" spans="7:7">
      <c r="G6832" s="591"/>
    </row>
    <row r="6833" spans="7:7">
      <c r="G6833" s="591"/>
    </row>
    <row r="6834" spans="7:7">
      <c r="G6834" s="591"/>
    </row>
    <row r="6835" spans="7:7">
      <c r="G6835" s="591"/>
    </row>
    <row r="6836" spans="7:7">
      <c r="G6836" s="591"/>
    </row>
    <row r="6837" spans="7:7">
      <c r="G6837" s="591"/>
    </row>
    <row r="6838" spans="7:7">
      <c r="G6838" s="591"/>
    </row>
    <row r="6839" spans="7:7">
      <c r="G6839" s="591"/>
    </row>
    <row r="6840" spans="7:7">
      <c r="G6840" s="591"/>
    </row>
    <row r="6841" spans="7:7">
      <c r="G6841" s="591"/>
    </row>
    <row r="6842" spans="7:7">
      <c r="G6842" s="591"/>
    </row>
    <row r="6843" spans="7:7">
      <c r="G6843" s="591"/>
    </row>
    <row r="6844" spans="7:7">
      <c r="G6844" s="591"/>
    </row>
    <row r="6845" spans="7:7">
      <c r="G6845" s="591"/>
    </row>
    <row r="6846" spans="7:7">
      <c r="G6846" s="591"/>
    </row>
    <row r="6847" spans="7:7">
      <c r="G6847" s="591"/>
    </row>
    <row r="6848" spans="7:7">
      <c r="G6848" s="591"/>
    </row>
    <row r="6849" spans="7:7">
      <c r="G6849" s="591"/>
    </row>
    <row r="6850" spans="7:7">
      <c r="G6850" s="591"/>
    </row>
    <row r="6851" spans="7:7">
      <c r="G6851" s="591"/>
    </row>
    <row r="6852" spans="7:7">
      <c r="G6852" s="591"/>
    </row>
    <row r="6853" spans="7:7">
      <c r="G6853" s="591"/>
    </row>
    <row r="6854" spans="7:7">
      <c r="G6854" s="591"/>
    </row>
    <row r="6855" spans="7:7">
      <c r="G6855" s="591"/>
    </row>
    <row r="6856" spans="7:7">
      <c r="G6856" s="591"/>
    </row>
    <row r="6857" spans="7:7">
      <c r="G6857" s="591"/>
    </row>
    <row r="6858" spans="7:7">
      <c r="G6858" s="591"/>
    </row>
    <row r="6859" spans="7:7">
      <c r="G6859" s="591"/>
    </row>
    <row r="6860" spans="7:7">
      <c r="G6860" s="591"/>
    </row>
    <row r="6861" spans="7:7">
      <c r="G6861" s="591"/>
    </row>
    <row r="6862" spans="7:7">
      <c r="G6862" s="591"/>
    </row>
    <row r="6863" spans="7:7">
      <c r="G6863" s="591"/>
    </row>
    <row r="6864" spans="7:7">
      <c r="G6864" s="591"/>
    </row>
    <row r="6865" spans="7:10">
      <c r="G6865" s="591"/>
    </row>
    <row r="6866" spans="7:10">
      <c r="G6866" s="591"/>
    </row>
    <row r="6867" spans="7:10">
      <c r="G6867" s="591"/>
    </row>
    <row r="6868" spans="7:10">
      <c r="G6868" s="591"/>
    </row>
    <row r="6869" spans="7:10">
      <c r="G6869" s="591"/>
    </row>
    <row r="6870" spans="7:10">
      <c r="G6870" s="591"/>
    </row>
    <row r="6871" spans="7:10">
      <c r="G6871" s="591"/>
      <c r="H6871" s="604"/>
      <c r="I6871" s="217"/>
      <c r="J6871" s="217"/>
    </row>
    <row r="6872" spans="7:10">
      <c r="G6872" s="591"/>
      <c r="H6872" s="604"/>
      <c r="I6872" s="217"/>
      <c r="J6872" s="217"/>
    </row>
    <row r="6873" spans="7:10">
      <c r="G6873" s="591"/>
      <c r="H6873" s="604"/>
      <c r="I6873" s="217"/>
      <c r="J6873" s="217"/>
    </row>
    <row r="6874" spans="7:10">
      <c r="G6874" s="591"/>
      <c r="H6874" s="604"/>
      <c r="I6874" s="217"/>
      <c r="J6874" s="217"/>
    </row>
    <row r="6875" spans="7:10">
      <c r="G6875" s="591"/>
      <c r="H6875" s="604"/>
      <c r="I6875" s="217"/>
      <c r="J6875" s="217"/>
    </row>
    <row r="6876" spans="7:10">
      <c r="G6876" s="591"/>
    </row>
    <row r="6877" spans="7:10">
      <c r="G6877" s="591"/>
      <c r="H6877" s="605"/>
    </row>
    <row r="6878" spans="7:10">
      <c r="G6878" s="591"/>
      <c r="H6878" s="605"/>
    </row>
    <row r="6879" spans="7:10">
      <c r="G6879" s="591"/>
      <c r="H6879" s="605"/>
    </row>
    <row r="6880" spans="7:10">
      <c r="G6880" s="591"/>
      <c r="H6880" s="605"/>
    </row>
    <row r="6881" spans="7:8">
      <c r="G6881" s="591"/>
      <c r="H6881" s="605"/>
    </row>
    <row r="6882" spans="7:8">
      <c r="G6882" s="591"/>
      <c r="H6882" s="605"/>
    </row>
    <row r="6883" spans="7:8">
      <c r="G6883" s="591"/>
      <c r="H6883" s="605"/>
    </row>
    <row r="6884" spans="7:8">
      <c r="G6884" s="591"/>
      <c r="H6884" s="605"/>
    </row>
    <row r="6885" spans="7:8">
      <c r="G6885" s="591"/>
      <c r="H6885" s="605"/>
    </row>
    <row r="6886" spans="7:8">
      <c r="G6886" s="591"/>
      <c r="H6886" s="605"/>
    </row>
    <row r="6887" spans="7:8">
      <c r="G6887" s="591"/>
      <c r="H6887" s="605"/>
    </row>
    <row r="6888" spans="7:8">
      <c r="G6888" s="591"/>
      <c r="H6888" s="605"/>
    </row>
    <row r="6889" spans="7:8">
      <c r="G6889" s="591"/>
      <c r="H6889" s="605"/>
    </row>
    <row r="6890" spans="7:8">
      <c r="G6890" s="591"/>
      <c r="H6890" s="605"/>
    </row>
    <row r="6891" spans="7:8">
      <c r="G6891" s="591"/>
      <c r="H6891" s="605"/>
    </row>
    <row r="6892" spans="7:8">
      <c r="G6892" s="591"/>
      <c r="H6892" s="605"/>
    </row>
    <row r="6893" spans="7:8">
      <c r="G6893" s="591"/>
      <c r="H6893" s="605"/>
    </row>
    <row r="6894" spans="7:8">
      <c r="G6894" s="591"/>
      <c r="H6894" s="605"/>
    </row>
    <row r="6895" spans="7:8">
      <c r="G6895" s="591"/>
      <c r="H6895" s="605"/>
    </row>
    <row r="6896" spans="7:8">
      <c r="G6896" s="591"/>
      <c r="H6896" s="605"/>
    </row>
    <row r="6897" spans="7:10">
      <c r="G6897" s="591"/>
      <c r="H6897" s="605"/>
    </row>
    <row r="6898" spans="7:10">
      <c r="G6898" s="591"/>
      <c r="H6898" s="605"/>
    </row>
    <row r="6899" spans="7:10">
      <c r="G6899" s="591"/>
      <c r="H6899" s="605"/>
    </row>
    <row r="6900" spans="7:10">
      <c r="G6900" s="591"/>
      <c r="H6900" s="605"/>
    </row>
    <row r="6901" spans="7:10">
      <c r="G6901" s="591"/>
      <c r="H6901" s="605"/>
    </row>
    <row r="6902" spans="7:10">
      <c r="G6902" s="591"/>
      <c r="H6902" s="605"/>
    </row>
    <row r="6903" spans="7:10">
      <c r="G6903" s="591"/>
      <c r="H6903" s="605"/>
    </row>
    <row r="6904" spans="7:10">
      <c r="G6904" s="591"/>
      <c r="H6904" s="605"/>
    </row>
    <row r="6905" spans="7:10">
      <c r="G6905" s="591"/>
      <c r="H6905" s="605"/>
    </row>
    <row r="6906" spans="7:10">
      <c r="G6906" s="591"/>
      <c r="H6906" s="605"/>
    </row>
    <row r="6907" spans="7:10">
      <c r="G6907" s="591"/>
    </row>
    <row r="6908" spans="7:10">
      <c r="G6908" s="591"/>
      <c r="H6908" s="605"/>
      <c r="J6908" s="217"/>
    </row>
    <row r="6909" spans="7:10">
      <c r="G6909" s="591"/>
      <c r="H6909" s="604"/>
      <c r="I6909" s="217"/>
    </row>
    <row r="6910" spans="7:10">
      <c r="G6910" s="591"/>
      <c r="H6910" s="604"/>
      <c r="I6910" s="217"/>
      <c r="J6910" s="217"/>
    </row>
    <row r="6911" spans="7:10">
      <c r="G6911" s="591"/>
      <c r="H6911" s="604"/>
      <c r="I6911" s="217"/>
      <c r="J6911" s="217"/>
    </row>
    <row r="6912" spans="7:10">
      <c r="G6912" s="591"/>
      <c r="H6912" s="604"/>
      <c r="I6912" s="217"/>
      <c r="J6912" s="217"/>
    </row>
    <row r="6913" spans="7:10">
      <c r="G6913" s="591"/>
      <c r="H6913" s="604"/>
      <c r="I6913" s="217"/>
      <c r="J6913" s="217"/>
    </row>
    <row r="6914" spans="7:10">
      <c r="G6914" s="591"/>
      <c r="H6914" s="605"/>
    </row>
    <row r="6915" spans="7:10">
      <c r="G6915" s="591"/>
      <c r="H6915" s="605"/>
    </row>
    <row r="6916" spans="7:10">
      <c r="G6916" s="591"/>
      <c r="H6916" s="605"/>
    </row>
    <row r="6917" spans="7:10">
      <c r="G6917" s="591"/>
      <c r="H6917" s="605"/>
    </row>
    <row r="6918" spans="7:10">
      <c r="G6918" s="591"/>
      <c r="H6918" s="604"/>
    </row>
    <row r="6919" spans="7:10">
      <c r="G6919" s="591"/>
      <c r="H6919" s="605"/>
    </row>
    <row r="6920" spans="7:10">
      <c r="G6920" s="591"/>
      <c r="H6920" s="605"/>
    </row>
    <row r="6921" spans="7:10">
      <c r="G6921" s="591"/>
      <c r="H6921" s="604"/>
      <c r="I6921" s="217"/>
      <c r="J6921" s="217"/>
    </row>
    <row r="6922" spans="7:10">
      <c r="G6922" s="591"/>
      <c r="H6922" s="604"/>
      <c r="I6922" s="217"/>
      <c r="J6922" s="217"/>
    </row>
    <row r="6923" spans="7:10">
      <c r="G6923" s="591"/>
      <c r="H6923" s="604"/>
    </row>
    <row r="6924" spans="7:10">
      <c r="G6924" s="591"/>
      <c r="H6924" s="605"/>
    </row>
    <row r="6925" spans="7:10">
      <c r="G6925" s="591"/>
      <c r="H6925" s="604"/>
    </row>
    <row r="6926" spans="7:10">
      <c r="G6926" s="591"/>
      <c r="H6926" s="605"/>
    </row>
    <row r="6927" spans="7:10">
      <c r="G6927" s="591"/>
      <c r="H6927" s="605"/>
      <c r="J6927" s="217"/>
    </row>
    <row r="6928" spans="7:10">
      <c r="G6928" s="591"/>
      <c r="H6928" s="604"/>
    </row>
    <row r="6929" spans="7:10">
      <c r="G6929" s="591"/>
      <c r="H6929" s="605"/>
    </row>
    <row r="6930" spans="7:10">
      <c r="G6930" s="591"/>
      <c r="H6930" s="604"/>
      <c r="I6930" s="217"/>
      <c r="J6930" s="217"/>
    </row>
    <row r="6931" spans="7:10">
      <c r="G6931" s="591"/>
      <c r="H6931" s="605"/>
      <c r="J6931" s="217"/>
    </row>
    <row r="6932" spans="7:10">
      <c r="G6932" s="591"/>
      <c r="H6932" s="604"/>
      <c r="I6932" s="217"/>
    </row>
    <row r="6933" spans="7:10">
      <c r="G6933" s="591"/>
      <c r="H6933" s="604"/>
      <c r="I6933" s="217"/>
      <c r="J6933" s="217"/>
    </row>
    <row r="6934" spans="7:10">
      <c r="G6934" s="591"/>
      <c r="H6934" s="605"/>
    </row>
    <row r="6935" spans="7:10">
      <c r="G6935" s="591"/>
      <c r="H6935" s="605"/>
    </row>
    <row r="6936" spans="7:10">
      <c r="G6936" s="591"/>
      <c r="H6936" s="605"/>
    </row>
    <row r="6937" spans="7:10">
      <c r="G6937" s="591"/>
      <c r="H6937" s="605"/>
    </row>
    <row r="6938" spans="7:10">
      <c r="G6938" s="591"/>
      <c r="H6938" s="605"/>
    </row>
    <row r="6939" spans="7:10">
      <c r="G6939" s="591"/>
      <c r="H6939" s="605"/>
    </row>
    <row r="6940" spans="7:10">
      <c r="G6940" s="591"/>
      <c r="H6940" s="605"/>
    </row>
    <row r="6941" spans="7:10">
      <c r="G6941" s="591"/>
      <c r="H6941" s="604"/>
    </row>
    <row r="6942" spans="7:10">
      <c r="G6942" s="591"/>
      <c r="H6942" s="604"/>
      <c r="I6942" s="217"/>
      <c r="J6942" s="217"/>
    </row>
    <row r="6943" spans="7:10">
      <c r="G6943" s="591"/>
      <c r="H6943" s="604"/>
      <c r="I6943" s="217"/>
    </row>
    <row r="6944" spans="7:10">
      <c r="G6944" s="591"/>
      <c r="H6944" s="604"/>
    </row>
    <row r="6945" spans="7:10">
      <c r="G6945" s="591"/>
      <c r="H6945" s="604"/>
      <c r="I6945" s="217"/>
      <c r="J6945" s="217"/>
    </row>
    <row r="6946" spans="7:10">
      <c r="G6946" s="591"/>
      <c r="H6946" s="604"/>
      <c r="I6946" s="217"/>
      <c r="J6946" s="217"/>
    </row>
    <row r="6947" spans="7:10">
      <c r="G6947" s="591"/>
      <c r="H6947" s="604"/>
      <c r="I6947" s="217"/>
      <c r="J6947" s="217"/>
    </row>
    <row r="6948" spans="7:10">
      <c r="G6948" s="591"/>
      <c r="H6948" s="604"/>
      <c r="I6948" s="217"/>
      <c r="J6948" s="217"/>
    </row>
    <row r="6949" spans="7:10">
      <c r="G6949" s="591"/>
      <c r="H6949" s="604"/>
      <c r="I6949" s="217"/>
      <c r="J6949" s="217"/>
    </row>
    <row r="6950" spans="7:10">
      <c r="G6950" s="591"/>
      <c r="H6950" s="604"/>
      <c r="I6950" s="217"/>
      <c r="J6950" s="217"/>
    </row>
    <row r="6951" spans="7:10">
      <c r="G6951" s="591"/>
      <c r="H6951" s="604"/>
      <c r="I6951" s="217"/>
      <c r="J6951" s="217"/>
    </row>
    <row r="6952" spans="7:10">
      <c r="G6952" s="591"/>
      <c r="H6952" s="604"/>
      <c r="I6952" s="217"/>
      <c r="J6952" s="217"/>
    </row>
    <row r="6953" spans="7:10">
      <c r="G6953" s="591"/>
      <c r="H6953" s="604"/>
      <c r="I6953" s="217"/>
      <c r="J6953" s="217"/>
    </row>
    <row r="6954" spans="7:10">
      <c r="G6954" s="591"/>
      <c r="H6954" s="604"/>
      <c r="I6954" s="217"/>
      <c r="J6954" s="217"/>
    </row>
    <row r="6955" spans="7:10">
      <c r="G6955" s="591"/>
      <c r="H6955" s="604"/>
      <c r="I6955" s="217"/>
      <c r="J6955" s="217"/>
    </row>
    <row r="6956" spans="7:10">
      <c r="G6956" s="591"/>
      <c r="H6956" s="604"/>
      <c r="I6956" s="217"/>
      <c r="J6956" s="217"/>
    </row>
    <row r="6957" spans="7:10">
      <c r="G6957" s="591"/>
      <c r="H6957" s="604"/>
      <c r="I6957" s="217"/>
      <c r="J6957" s="217"/>
    </row>
    <row r="6958" spans="7:10">
      <c r="G6958" s="591"/>
      <c r="H6958" s="604"/>
      <c r="I6958" s="217"/>
      <c r="J6958" s="217"/>
    </row>
    <row r="6959" spans="7:10">
      <c r="G6959" s="591"/>
      <c r="H6959" s="604"/>
      <c r="I6959" s="217"/>
      <c r="J6959" s="217"/>
    </row>
    <row r="6960" spans="7:10">
      <c r="G6960" s="591"/>
      <c r="H6960" s="604"/>
      <c r="I6960" s="217"/>
      <c r="J6960" s="217"/>
    </row>
    <row r="6961" spans="7:10">
      <c r="G6961" s="591"/>
      <c r="H6961" s="604"/>
      <c r="I6961" s="217"/>
      <c r="J6961" s="217"/>
    </row>
    <row r="6962" spans="7:10">
      <c r="G6962" s="591"/>
      <c r="H6962" s="604"/>
      <c r="I6962" s="217"/>
      <c r="J6962" s="217"/>
    </row>
    <row r="6963" spans="7:10">
      <c r="G6963" s="591"/>
      <c r="H6963" s="604"/>
      <c r="I6963" s="217"/>
      <c r="J6963" s="217"/>
    </row>
    <row r="6964" spans="7:10">
      <c r="G6964" s="591"/>
      <c r="H6964" s="604"/>
      <c r="I6964" s="217"/>
      <c r="J6964" s="217"/>
    </row>
    <row r="6965" spans="7:10">
      <c r="H6965" s="604"/>
      <c r="I6965" s="217"/>
      <c r="J6965" s="217"/>
    </row>
    <row r="6966" spans="7:10">
      <c r="H6966" s="604"/>
      <c r="I6966" s="217"/>
      <c r="J6966" s="217"/>
    </row>
    <row r="6967" spans="7:10">
      <c r="H6967" s="604"/>
      <c r="I6967" s="217"/>
      <c r="J6967" s="217"/>
    </row>
    <row r="6968" spans="7:10">
      <c r="G6968" s="602"/>
      <c r="H6968" s="604"/>
      <c r="I6968" s="217"/>
      <c r="J6968" s="217"/>
    </row>
    <row r="6969" spans="7:10">
      <c r="G6969" s="602"/>
      <c r="H6969" s="604"/>
      <c r="I6969" s="217"/>
      <c r="J6969" s="217"/>
    </row>
    <row r="6970" spans="7:10">
      <c r="G6970" s="602"/>
      <c r="H6970" s="604"/>
      <c r="I6970" s="217"/>
      <c r="J6970" s="217"/>
    </row>
    <row r="6971" spans="7:10">
      <c r="H6971" s="604"/>
      <c r="I6971" s="217"/>
      <c r="J6971" s="217"/>
    </row>
    <row r="6972" spans="7:10">
      <c r="H6972" s="604"/>
      <c r="I6972" s="217"/>
      <c r="J6972" s="217"/>
    </row>
    <row r="6973" spans="7:10">
      <c r="G6973" s="602"/>
      <c r="H6973" s="604"/>
      <c r="I6973" s="217"/>
      <c r="J6973" s="217"/>
    </row>
    <row r="6974" spans="7:10">
      <c r="G6974" s="602"/>
      <c r="H6974" s="604"/>
      <c r="I6974" s="217"/>
      <c r="J6974" s="217"/>
    </row>
    <row r="6975" spans="7:10">
      <c r="G6975" s="602"/>
      <c r="H6975" s="604"/>
      <c r="I6975" s="217"/>
      <c r="J6975" s="217"/>
    </row>
    <row r="6976" spans="7:10">
      <c r="G6976" s="602"/>
      <c r="H6976" s="604"/>
      <c r="I6976" s="217"/>
      <c r="J6976" s="217"/>
    </row>
    <row r="6977" spans="7:10">
      <c r="G6977" s="602"/>
      <c r="H6977" s="604"/>
      <c r="I6977" s="217"/>
      <c r="J6977" s="217"/>
    </row>
    <row r="6978" spans="7:10">
      <c r="H6978" s="604"/>
      <c r="I6978" s="217"/>
      <c r="J6978" s="217"/>
    </row>
    <row r="6979" spans="7:10">
      <c r="G6979" s="602"/>
      <c r="H6979" s="604"/>
      <c r="I6979" s="217"/>
      <c r="J6979" s="217"/>
    </row>
    <row r="6980" spans="7:10">
      <c r="H6980" s="604"/>
      <c r="I6980" s="217"/>
      <c r="J6980" s="217"/>
    </row>
    <row r="6981" spans="7:10">
      <c r="H6981" s="604"/>
      <c r="I6981" s="217"/>
      <c r="J6981" s="217"/>
    </row>
    <row r="6982" spans="7:10">
      <c r="H6982" s="604"/>
      <c r="I6982" s="217"/>
      <c r="J6982" s="217"/>
    </row>
    <row r="6983" spans="7:10">
      <c r="H6983" s="604"/>
      <c r="I6983" s="217"/>
      <c r="J6983" s="217"/>
    </row>
    <row r="6984" spans="7:10">
      <c r="H6984" s="604"/>
      <c r="I6984" s="217"/>
      <c r="J6984" s="217"/>
    </row>
    <row r="6985" spans="7:10">
      <c r="H6985" s="604"/>
      <c r="I6985" s="217"/>
      <c r="J6985" s="217"/>
    </row>
    <row r="6986" spans="7:10">
      <c r="H6986" s="604"/>
      <c r="I6986" s="217"/>
      <c r="J6986" s="217"/>
    </row>
    <row r="6987" spans="7:10">
      <c r="H6987" s="604"/>
      <c r="I6987" s="217"/>
      <c r="J6987" s="217"/>
    </row>
    <row r="6988" spans="7:10">
      <c r="H6988" s="604"/>
      <c r="I6988" s="217"/>
      <c r="J6988" s="217"/>
    </row>
    <row r="6989" spans="7:10">
      <c r="H6989" s="604"/>
      <c r="I6989" s="217"/>
      <c r="J6989" s="217"/>
    </row>
    <row r="6990" spans="7:10">
      <c r="H6990" s="604"/>
      <c r="I6990" s="217"/>
      <c r="J6990" s="217"/>
    </row>
    <row r="6991" spans="7:10">
      <c r="H6991" s="604"/>
      <c r="I6991" s="217"/>
      <c r="J6991" s="217"/>
    </row>
    <row r="6992" spans="7:10">
      <c r="H6992" s="604"/>
      <c r="I6992" s="217"/>
      <c r="J6992" s="217"/>
    </row>
    <row r="6993" spans="8:10">
      <c r="H6993" s="604"/>
      <c r="I6993" s="217"/>
      <c r="J6993" s="217"/>
    </row>
    <row r="6994" spans="8:10">
      <c r="H6994" s="604"/>
      <c r="I6994" s="217"/>
      <c r="J6994" s="217"/>
    </row>
    <row r="6995" spans="8:10">
      <c r="H6995" s="604"/>
      <c r="I6995" s="217"/>
      <c r="J6995" s="217"/>
    </row>
    <row r="6996" spans="8:10">
      <c r="H6996" s="604"/>
      <c r="I6996" s="217"/>
      <c r="J6996" s="217"/>
    </row>
    <row r="6997" spans="8:10">
      <c r="H6997" s="604"/>
      <c r="I6997" s="217"/>
      <c r="J6997" s="217"/>
    </row>
    <row r="6998" spans="8:10">
      <c r="H6998" s="604"/>
      <c r="I6998" s="217"/>
      <c r="J6998" s="217"/>
    </row>
    <row r="6999" spans="8:10">
      <c r="H6999" s="604"/>
      <c r="I6999" s="217"/>
      <c r="J6999" s="217"/>
    </row>
    <row r="7000" spans="8:10">
      <c r="H7000" s="604"/>
      <c r="I7000" s="217"/>
      <c r="J7000" s="217"/>
    </row>
    <row r="7001" spans="8:10">
      <c r="H7001" s="604"/>
      <c r="I7001" s="217"/>
      <c r="J7001" s="217"/>
    </row>
    <row r="7002" spans="8:10">
      <c r="H7002" s="604"/>
      <c r="I7002" s="217"/>
      <c r="J7002" s="217"/>
    </row>
    <row r="7003" spans="8:10">
      <c r="H7003" s="604"/>
      <c r="I7003" s="217"/>
      <c r="J7003" s="217"/>
    </row>
    <row r="7004" spans="8:10">
      <c r="H7004" s="604"/>
      <c r="I7004" s="217"/>
      <c r="J7004" s="217"/>
    </row>
    <row r="7005" spans="8:10">
      <c r="H7005" s="604"/>
      <c r="I7005" s="217"/>
      <c r="J7005" s="217"/>
    </row>
    <row r="7006" spans="8:10">
      <c r="H7006" s="604"/>
      <c r="I7006" s="217"/>
      <c r="J7006" s="217"/>
    </row>
    <row r="7007" spans="8:10">
      <c r="H7007" s="604"/>
      <c r="I7007" s="217"/>
      <c r="J7007" s="217"/>
    </row>
    <row r="7008" spans="8:10">
      <c r="H7008" s="604"/>
      <c r="I7008" s="217"/>
      <c r="J7008" s="217"/>
    </row>
    <row r="7009" spans="7:10">
      <c r="H7009" s="604"/>
      <c r="I7009" s="217"/>
      <c r="J7009" s="217"/>
    </row>
    <row r="7010" spans="7:10">
      <c r="H7010" s="604"/>
      <c r="I7010" s="217"/>
      <c r="J7010" s="217"/>
    </row>
    <row r="7011" spans="7:10">
      <c r="H7011" s="604"/>
      <c r="I7011" s="217"/>
      <c r="J7011" s="217"/>
    </row>
    <row r="7012" spans="7:10">
      <c r="H7012" s="604"/>
      <c r="I7012" s="217"/>
      <c r="J7012" s="217"/>
    </row>
    <row r="7013" spans="7:10">
      <c r="H7013" s="604"/>
      <c r="I7013" s="217"/>
      <c r="J7013" s="217"/>
    </row>
    <row r="7014" spans="7:10">
      <c r="H7014" s="604"/>
      <c r="I7014" s="217"/>
      <c r="J7014" s="217"/>
    </row>
    <row r="7015" spans="7:10">
      <c r="H7015" s="604"/>
      <c r="I7015" s="217"/>
      <c r="J7015" s="217"/>
    </row>
    <row r="7016" spans="7:10">
      <c r="G7016" s="602"/>
      <c r="H7016" s="604"/>
      <c r="I7016" s="217"/>
      <c r="J7016" s="217"/>
    </row>
    <row r="7017" spans="7:10">
      <c r="G7017" s="602"/>
      <c r="H7017" s="604"/>
      <c r="I7017" s="217"/>
      <c r="J7017" s="217"/>
    </row>
    <row r="7018" spans="7:10">
      <c r="H7018" s="604"/>
      <c r="I7018" s="217"/>
      <c r="J7018" s="217"/>
    </row>
    <row r="7019" spans="7:10">
      <c r="H7019" s="604"/>
      <c r="I7019" s="217"/>
      <c r="J7019" s="217"/>
    </row>
    <row r="7020" spans="7:10">
      <c r="H7020" s="604"/>
      <c r="I7020" s="217"/>
      <c r="J7020" s="217"/>
    </row>
    <row r="7021" spans="7:10">
      <c r="H7021" s="604"/>
      <c r="I7021" s="217"/>
      <c r="J7021" s="217"/>
    </row>
    <row r="7022" spans="7:10">
      <c r="G7022" s="591"/>
      <c r="H7022" s="604"/>
      <c r="I7022" s="217"/>
      <c r="J7022" s="217"/>
    </row>
    <row r="7023" spans="7:10">
      <c r="G7023" s="591"/>
      <c r="H7023" s="604"/>
      <c r="I7023" s="217"/>
      <c r="J7023" s="217"/>
    </row>
    <row r="7024" spans="7:10">
      <c r="G7024" s="591"/>
      <c r="H7024" s="604"/>
      <c r="I7024" s="217"/>
      <c r="J7024" s="217"/>
    </row>
    <row r="7025" spans="7:10">
      <c r="G7025" s="591"/>
      <c r="H7025" s="604"/>
      <c r="I7025" s="217"/>
      <c r="J7025" s="217"/>
    </row>
    <row r="7026" spans="7:10">
      <c r="G7026" s="591"/>
      <c r="H7026" s="604"/>
      <c r="I7026" s="217"/>
      <c r="J7026" s="217"/>
    </row>
    <row r="7027" spans="7:10">
      <c r="G7027" s="591"/>
      <c r="H7027" s="604"/>
      <c r="I7027" s="217"/>
      <c r="J7027" s="217"/>
    </row>
    <row r="7028" spans="7:10">
      <c r="G7028" s="591"/>
      <c r="H7028" s="604"/>
      <c r="I7028" s="217"/>
      <c r="J7028" s="217"/>
    </row>
    <row r="7029" spans="7:10">
      <c r="G7029" s="591"/>
      <c r="H7029" s="604"/>
      <c r="I7029" s="217"/>
      <c r="J7029" s="217"/>
    </row>
    <row r="7030" spans="7:10">
      <c r="G7030" s="591"/>
      <c r="H7030" s="604"/>
      <c r="I7030" s="217"/>
      <c r="J7030" s="217"/>
    </row>
    <row r="7031" spans="7:10">
      <c r="G7031" s="591"/>
      <c r="H7031" s="604"/>
      <c r="I7031" s="217"/>
      <c r="J7031" s="217"/>
    </row>
    <row r="7032" spans="7:10">
      <c r="G7032" s="591"/>
      <c r="H7032" s="604"/>
      <c r="I7032" s="217"/>
      <c r="J7032" s="217"/>
    </row>
    <row r="7033" spans="7:10">
      <c r="G7033" s="591"/>
      <c r="H7033" s="604"/>
      <c r="I7033" s="217"/>
      <c r="J7033" s="217"/>
    </row>
    <row r="7034" spans="7:10">
      <c r="G7034" s="591"/>
      <c r="H7034" s="604"/>
      <c r="I7034" s="217"/>
      <c r="J7034" s="217"/>
    </row>
    <row r="7035" spans="7:10">
      <c r="G7035" s="591"/>
      <c r="H7035" s="604"/>
      <c r="I7035" s="217"/>
      <c r="J7035" s="217"/>
    </row>
    <row r="7036" spans="7:10">
      <c r="G7036" s="591"/>
      <c r="H7036" s="604"/>
      <c r="I7036" s="217"/>
      <c r="J7036" s="217"/>
    </row>
    <row r="7037" spans="7:10">
      <c r="G7037" s="591"/>
      <c r="H7037" s="604"/>
      <c r="I7037" s="217"/>
      <c r="J7037" s="217"/>
    </row>
    <row r="7038" spans="7:10">
      <c r="G7038" s="591"/>
      <c r="H7038" s="604"/>
      <c r="I7038" s="217"/>
      <c r="J7038" s="217"/>
    </row>
    <row r="7039" spans="7:10">
      <c r="G7039" s="591"/>
      <c r="H7039" s="604"/>
      <c r="I7039" s="217"/>
      <c r="J7039" s="217"/>
    </row>
    <row r="7040" spans="7:10">
      <c r="G7040" s="591"/>
      <c r="H7040" s="604"/>
      <c r="I7040" s="217"/>
      <c r="J7040" s="217"/>
    </row>
    <row r="7041" spans="7:10">
      <c r="G7041" s="591"/>
      <c r="H7041" s="604"/>
      <c r="I7041" s="217"/>
      <c r="J7041" s="217"/>
    </row>
    <row r="7042" spans="7:10">
      <c r="G7042" s="591"/>
      <c r="H7042" s="604"/>
      <c r="I7042" s="217"/>
      <c r="J7042" s="217"/>
    </row>
    <row r="7043" spans="7:10">
      <c r="G7043" s="591"/>
      <c r="H7043" s="604"/>
      <c r="I7043" s="217"/>
      <c r="J7043" s="217"/>
    </row>
    <row r="7044" spans="7:10">
      <c r="G7044" s="591"/>
      <c r="H7044" s="604"/>
      <c r="I7044" s="217"/>
      <c r="J7044" s="217"/>
    </row>
    <row r="7045" spans="7:10">
      <c r="G7045" s="591"/>
      <c r="H7045" s="604"/>
      <c r="I7045" s="217"/>
      <c r="J7045" s="217"/>
    </row>
    <row r="7046" spans="7:10">
      <c r="G7046" s="591"/>
      <c r="H7046" s="604"/>
      <c r="I7046" s="217"/>
      <c r="J7046" s="217"/>
    </row>
    <row r="7047" spans="7:10">
      <c r="G7047" s="591"/>
      <c r="H7047" s="604"/>
      <c r="I7047" s="217"/>
      <c r="J7047" s="217"/>
    </row>
    <row r="7048" spans="7:10">
      <c r="G7048" s="591"/>
      <c r="H7048" s="604"/>
      <c r="I7048" s="217"/>
      <c r="J7048" s="217"/>
    </row>
    <row r="7049" spans="7:10">
      <c r="G7049" s="591"/>
      <c r="H7049" s="604"/>
      <c r="I7049" s="217"/>
      <c r="J7049" s="217"/>
    </row>
    <row r="7050" spans="7:10">
      <c r="G7050" s="591"/>
      <c r="H7050" s="604"/>
      <c r="I7050" s="217"/>
      <c r="J7050" s="217"/>
    </row>
    <row r="7051" spans="7:10">
      <c r="G7051" s="591"/>
      <c r="H7051" s="604"/>
      <c r="I7051" s="217"/>
      <c r="J7051" s="217"/>
    </row>
    <row r="7052" spans="7:10">
      <c r="G7052" s="591"/>
      <c r="H7052" s="604"/>
      <c r="I7052" s="217"/>
      <c r="J7052" s="217"/>
    </row>
    <row r="7053" spans="7:10">
      <c r="G7053" s="591"/>
      <c r="H7053" s="604"/>
      <c r="I7053" s="217"/>
      <c r="J7053" s="217"/>
    </row>
    <row r="7054" spans="7:10">
      <c r="G7054" s="591"/>
      <c r="H7054" s="604"/>
      <c r="I7054" s="217"/>
      <c r="J7054" s="217"/>
    </row>
    <row r="7055" spans="7:10">
      <c r="G7055" s="591"/>
      <c r="H7055" s="604"/>
      <c r="I7055" s="217"/>
      <c r="J7055" s="217"/>
    </row>
    <row r="7056" spans="7:10">
      <c r="G7056" s="591"/>
      <c r="H7056" s="604"/>
      <c r="I7056" s="217"/>
      <c r="J7056" s="217"/>
    </row>
    <row r="7057" spans="7:10">
      <c r="G7057" s="591"/>
      <c r="H7057" s="604"/>
      <c r="I7057" s="217"/>
      <c r="J7057" s="217"/>
    </row>
    <row r="7058" spans="7:10">
      <c r="G7058" s="591"/>
      <c r="H7058" s="604"/>
      <c r="I7058" s="217"/>
      <c r="J7058" s="217"/>
    </row>
    <row r="7059" spans="7:10">
      <c r="G7059" s="591"/>
      <c r="H7059" s="604"/>
      <c r="I7059" s="217"/>
      <c r="J7059" s="217"/>
    </row>
    <row r="7060" spans="7:10">
      <c r="G7060" s="591"/>
      <c r="H7060" s="604"/>
      <c r="I7060" s="217"/>
      <c r="J7060" s="217"/>
    </row>
    <row r="7061" spans="7:10">
      <c r="G7061" s="591"/>
      <c r="H7061" s="604"/>
      <c r="I7061" s="217"/>
      <c r="J7061" s="217"/>
    </row>
    <row r="7062" spans="7:10">
      <c r="G7062" s="591"/>
      <c r="H7062" s="604"/>
      <c r="I7062" s="217"/>
      <c r="J7062" s="217"/>
    </row>
    <row r="7063" spans="7:10">
      <c r="G7063" s="591"/>
      <c r="H7063" s="604"/>
      <c r="I7063" s="217"/>
      <c r="J7063" s="217"/>
    </row>
    <row r="7064" spans="7:10">
      <c r="G7064" s="591"/>
      <c r="H7064" s="604"/>
      <c r="I7064" s="217"/>
      <c r="J7064" s="217"/>
    </row>
    <row r="7065" spans="7:10">
      <c r="G7065" s="591"/>
      <c r="H7065" s="604"/>
      <c r="I7065" s="217"/>
      <c r="J7065" s="217"/>
    </row>
    <row r="7066" spans="7:10">
      <c r="G7066" s="591"/>
      <c r="H7066" s="604"/>
      <c r="I7066" s="217"/>
      <c r="J7066" s="217"/>
    </row>
    <row r="7067" spans="7:10">
      <c r="G7067" s="591"/>
      <c r="H7067" s="604"/>
      <c r="I7067" s="217"/>
      <c r="J7067" s="217"/>
    </row>
    <row r="7068" spans="7:10">
      <c r="G7068" s="591"/>
      <c r="H7068" s="604"/>
      <c r="I7068" s="217"/>
      <c r="J7068" s="217"/>
    </row>
    <row r="7069" spans="7:10">
      <c r="G7069" s="591"/>
      <c r="H7069" s="604"/>
      <c r="I7069" s="217"/>
      <c r="J7069" s="217"/>
    </row>
    <row r="7070" spans="7:10">
      <c r="G7070" s="591"/>
      <c r="H7070" s="604"/>
      <c r="I7070" s="217"/>
      <c r="J7070" s="217"/>
    </row>
    <row r="7071" spans="7:10">
      <c r="G7071" s="591"/>
      <c r="H7071" s="604"/>
      <c r="I7071" s="217"/>
      <c r="J7071" s="217"/>
    </row>
    <row r="7072" spans="7:10">
      <c r="G7072" s="591"/>
      <c r="H7072" s="604"/>
      <c r="I7072" s="217"/>
      <c r="J7072" s="217"/>
    </row>
    <row r="7073" spans="7:10">
      <c r="G7073" s="591"/>
      <c r="H7073" s="604"/>
      <c r="I7073" s="217"/>
      <c r="J7073" s="217"/>
    </row>
    <row r="7074" spans="7:10">
      <c r="G7074" s="591"/>
      <c r="H7074" s="604"/>
      <c r="I7074" s="217"/>
      <c r="J7074" s="217"/>
    </row>
    <row r="7075" spans="7:10">
      <c r="G7075" s="591"/>
      <c r="H7075" s="604"/>
      <c r="I7075" s="217"/>
      <c r="J7075" s="217"/>
    </row>
    <row r="7076" spans="7:10">
      <c r="G7076" s="591"/>
      <c r="H7076" s="604"/>
      <c r="I7076" s="217"/>
      <c r="J7076" s="217"/>
    </row>
    <row r="7077" spans="7:10">
      <c r="G7077" s="591"/>
      <c r="H7077" s="604"/>
      <c r="I7077" s="217"/>
      <c r="J7077" s="217"/>
    </row>
    <row r="7078" spans="7:10">
      <c r="G7078" s="591"/>
      <c r="H7078" s="604"/>
      <c r="I7078" s="217"/>
      <c r="J7078" s="217"/>
    </row>
    <row r="7079" spans="7:10">
      <c r="G7079" s="591"/>
      <c r="H7079" s="604"/>
      <c r="I7079" s="217"/>
      <c r="J7079" s="217"/>
    </row>
    <row r="7080" spans="7:10">
      <c r="G7080" s="591"/>
      <c r="H7080" s="604"/>
      <c r="I7080" s="217"/>
      <c r="J7080" s="217"/>
    </row>
    <row r="7081" spans="7:10">
      <c r="G7081" s="591"/>
      <c r="H7081" s="604"/>
      <c r="I7081" s="217"/>
      <c r="J7081" s="217"/>
    </row>
    <row r="7082" spans="7:10">
      <c r="G7082" s="591"/>
      <c r="H7082" s="604"/>
      <c r="I7082" s="217"/>
      <c r="J7082" s="217"/>
    </row>
    <row r="7083" spans="7:10">
      <c r="G7083" s="591"/>
      <c r="H7083" s="604"/>
      <c r="I7083" s="217"/>
      <c r="J7083" s="217"/>
    </row>
    <row r="7084" spans="7:10">
      <c r="G7084" s="591"/>
      <c r="H7084" s="604"/>
      <c r="I7084" s="217"/>
      <c r="J7084" s="217"/>
    </row>
    <row r="7085" spans="7:10">
      <c r="G7085" s="591"/>
      <c r="H7085" s="604"/>
      <c r="I7085" s="217"/>
      <c r="J7085" s="217"/>
    </row>
    <row r="7086" spans="7:10">
      <c r="G7086" s="591"/>
      <c r="H7086" s="604"/>
      <c r="I7086" s="217"/>
      <c r="J7086" s="217"/>
    </row>
    <row r="7087" spans="7:10">
      <c r="G7087" s="591"/>
      <c r="H7087" s="604"/>
      <c r="I7087" s="217"/>
      <c r="J7087" s="217"/>
    </row>
    <row r="7088" spans="7:10">
      <c r="G7088" s="591"/>
      <c r="H7088" s="604"/>
      <c r="I7088" s="217"/>
      <c r="J7088" s="217"/>
    </row>
    <row r="7089" spans="7:10">
      <c r="G7089" s="591"/>
      <c r="H7089" s="604"/>
      <c r="I7089" s="217"/>
      <c r="J7089" s="217"/>
    </row>
    <row r="7090" spans="7:10">
      <c r="G7090" s="591"/>
      <c r="H7090" s="604"/>
      <c r="I7090" s="217"/>
      <c r="J7090" s="217"/>
    </row>
    <row r="7091" spans="7:10">
      <c r="G7091" s="591"/>
      <c r="H7091" s="604"/>
      <c r="I7091" s="217"/>
      <c r="J7091" s="217"/>
    </row>
    <row r="7092" spans="7:10">
      <c r="G7092" s="591"/>
      <c r="H7092" s="604"/>
      <c r="I7092" s="217"/>
      <c r="J7092" s="217"/>
    </row>
    <row r="7093" spans="7:10">
      <c r="G7093" s="591"/>
      <c r="H7093" s="604"/>
      <c r="I7093" s="217"/>
      <c r="J7093" s="217"/>
    </row>
    <row r="7094" spans="7:10">
      <c r="G7094" s="591"/>
      <c r="H7094" s="604"/>
      <c r="I7094" s="217"/>
      <c r="J7094" s="217"/>
    </row>
    <row r="7095" spans="7:10">
      <c r="G7095" s="591"/>
      <c r="H7095" s="604"/>
      <c r="I7095" s="217"/>
      <c r="J7095" s="217"/>
    </row>
    <row r="7096" spans="7:10">
      <c r="G7096" s="591"/>
      <c r="H7096" s="604"/>
      <c r="I7096" s="217"/>
      <c r="J7096" s="217"/>
    </row>
    <row r="7097" spans="7:10">
      <c r="G7097" s="591"/>
      <c r="H7097" s="604"/>
      <c r="I7097" s="217"/>
      <c r="J7097" s="217"/>
    </row>
    <row r="7098" spans="7:10">
      <c r="G7098" s="591"/>
      <c r="H7098" s="604"/>
      <c r="I7098" s="217"/>
      <c r="J7098" s="217"/>
    </row>
    <row r="7099" spans="7:10">
      <c r="G7099" s="591"/>
      <c r="H7099" s="604"/>
      <c r="I7099" s="217"/>
      <c r="J7099" s="217"/>
    </row>
    <row r="7100" spans="7:10">
      <c r="G7100" s="591"/>
      <c r="H7100" s="604"/>
      <c r="I7100" s="217"/>
      <c r="J7100" s="217"/>
    </row>
    <row r="7101" spans="7:10">
      <c r="G7101" s="591"/>
      <c r="H7101" s="604"/>
      <c r="I7101" s="217"/>
      <c r="J7101" s="217"/>
    </row>
    <row r="7102" spans="7:10">
      <c r="G7102" s="591"/>
      <c r="H7102" s="604"/>
      <c r="I7102" s="217"/>
      <c r="J7102" s="217"/>
    </row>
    <row r="7103" spans="7:10">
      <c r="G7103" s="591"/>
      <c r="H7103" s="604"/>
      <c r="I7103" s="217"/>
      <c r="J7103" s="217"/>
    </row>
    <row r="7104" spans="7:10">
      <c r="G7104" s="591"/>
      <c r="H7104" s="604"/>
      <c r="I7104" s="217"/>
      <c r="J7104" s="217"/>
    </row>
    <row r="7105" spans="7:10">
      <c r="G7105" s="591"/>
      <c r="H7105" s="604"/>
      <c r="I7105" s="217"/>
      <c r="J7105" s="217"/>
    </row>
    <row r="7106" spans="7:10">
      <c r="G7106" s="591"/>
      <c r="H7106" s="604"/>
      <c r="I7106" s="217"/>
      <c r="J7106" s="217"/>
    </row>
    <row r="7107" spans="7:10">
      <c r="G7107" s="591"/>
      <c r="H7107" s="604"/>
      <c r="I7107" s="217"/>
      <c r="J7107" s="217"/>
    </row>
    <row r="7108" spans="7:10">
      <c r="G7108" s="591"/>
      <c r="H7108" s="604"/>
      <c r="I7108" s="217"/>
      <c r="J7108" s="217"/>
    </row>
    <row r="7109" spans="7:10">
      <c r="G7109" s="591"/>
      <c r="H7109" s="604"/>
      <c r="I7109" s="217"/>
      <c r="J7109" s="217"/>
    </row>
    <row r="7110" spans="7:10">
      <c r="G7110" s="591"/>
      <c r="H7110" s="604"/>
      <c r="I7110" s="217"/>
      <c r="J7110" s="217"/>
    </row>
    <row r="7111" spans="7:10">
      <c r="G7111" s="591"/>
      <c r="H7111" s="604"/>
      <c r="I7111" s="217"/>
      <c r="J7111" s="217"/>
    </row>
    <row r="7112" spans="7:10">
      <c r="G7112" s="591"/>
      <c r="H7112" s="604"/>
      <c r="I7112" s="217"/>
      <c r="J7112" s="217"/>
    </row>
    <row r="7113" spans="7:10">
      <c r="G7113" s="591"/>
      <c r="H7113" s="604"/>
      <c r="I7113" s="217"/>
      <c r="J7113" s="217"/>
    </row>
    <row r="7114" spans="7:10">
      <c r="G7114" s="591"/>
      <c r="H7114" s="604"/>
      <c r="I7114" s="217"/>
      <c r="J7114" s="217"/>
    </row>
    <row r="7115" spans="7:10">
      <c r="G7115" s="591"/>
      <c r="H7115" s="604"/>
      <c r="I7115" s="217"/>
      <c r="J7115" s="217"/>
    </row>
    <row r="7116" spans="7:10">
      <c r="G7116" s="591"/>
      <c r="H7116" s="604"/>
      <c r="I7116" s="217"/>
      <c r="J7116" s="217"/>
    </row>
    <row r="7117" spans="7:10">
      <c r="G7117" s="591"/>
      <c r="H7117" s="604"/>
      <c r="I7117" s="217"/>
      <c r="J7117" s="217"/>
    </row>
    <row r="7118" spans="7:10">
      <c r="G7118" s="591"/>
      <c r="H7118" s="604"/>
      <c r="I7118" s="217"/>
      <c r="J7118" s="217"/>
    </row>
    <row r="7119" spans="7:10">
      <c r="G7119" s="591"/>
      <c r="H7119" s="604"/>
      <c r="I7119" s="217"/>
      <c r="J7119" s="217"/>
    </row>
    <row r="7120" spans="7:10">
      <c r="G7120" s="591"/>
      <c r="H7120" s="604"/>
      <c r="I7120" s="217"/>
      <c r="J7120" s="217"/>
    </row>
    <row r="7121" spans="7:10">
      <c r="G7121" s="591"/>
      <c r="H7121" s="604"/>
      <c r="I7121" s="217"/>
      <c r="J7121" s="217"/>
    </row>
    <row r="7122" spans="7:10">
      <c r="G7122" s="591"/>
      <c r="H7122" s="604"/>
      <c r="I7122" s="217"/>
      <c r="J7122" s="217"/>
    </row>
    <row r="7123" spans="7:10">
      <c r="G7123" s="591"/>
      <c r="H7123" s="604"/>
      <c r="I7123" s="217"/>
      <c r="J7123" s="217"/>
    </row>
    <row r="7124" spans="7:10">
      <c r="G7124" s="591"/>
      <c r="H7124" s="604"/>
      <c r="I7124" s="217"/>
      <c r="J7124" s="217"/>
    </row>
    <row r="7125" spans="7:10">
      <c r="G7125" s="591"/>
      <c r="H7125" s="604"/>
      <c r="I7125" s="217"/>
      <c r="J7125" s="217"/>
    </row>
    <row r="7126" spans="7:10">
      <c r="G7126" s="591"/>
      <c r="H7126" s="604"/>
      <c r="I7126" s="217"/>
      <c r="J7126" s="217"/>
    </row>
    <row r="7127" spans="7:10">
      <c r="G7127" s="591"/>
      <c r="H7127" s="604"/>
      <c r="I7127" s="217"/>
      <c r="J7127" s="217"/>
    </row>
    <row r="7128" spans="7:10">
      <c r="G7128" s="591"/>
      <c r="H7128" s="604"/>
      <c r="I7128" s="217"/>
      <c r="J7128" s="217"/>
    </row>
    <row r="7129" spans="7:10">
      <c r="G7129" s="591"/>
      <c r="H7129" s="604"/>
      <c r="I7129" s="217"/>
      <c r="J7129" s="217"/>
    </row>
    <row r="7130" spans="7:10">
      <c r="G7130" s="591"/>
      <c r="H7130" s="604"/>
      <c r="I7130" s="217"/>
      <c r="J7130" s="217"/>
    </row>
    <row r="7131" spans="7:10">
      <c r="G7131" s="591"/>
      <c r="H7131" s="604"/>
      <c r="I7131" s="217"/>
      <c r="J7131" s="217"/>
    </row>
    <row r="7132" spans="7:10">
      <c r="G7132" s="591"/>
      <c r="H7132" s="604"/>
      <c r="I7132" s="217"/>
      <c r="J7132" s="217"/>
    </row>
    <row r="7133" spans="7:10">
      <c r="G7133" s="591"/>
      <c r="H7133" s="604"/>
      <c r="I7133" s="217"/>
      <c r="J7133" s="217"/>
    </row>
    <row r="7134" spans="7:10">
      <c r="G7134" s="591"/>
      <c r="H7134" s="604"/>
      <c r="I7134" s="217"/>
      <c r="J7134" s="217"/>
    </row>
    <row r="7135" spans="7:10">
      <c r="G7135" s="591"/>
      <c r="H7135" s="604"/>
      <c r="I7135" s="217"/>
      <c r="J7135" s="217"/>
    </row>
    <row r="7136" spans="7:10">
      <c r="G7136" s="591"/>
      <c r="H7136" s="604"/>
      <c r="I7136" s="217"/>
      <c r="J7136" s="217"/>
    </row>
    <row r="7137" spans="7:10">
      <c r="G7137" s="591"/>
      <c r="H7137" s="604"/>
      <c r="I7137" s="217"/>
      <c r="J7137" s="217"/>
    </row>
    <row r="7138" spans="7:10">
      <c r="G7138" s="591"/>
      <c r="H7138" s="604"/>
      <c r="I7138" s="217"/>
      <c r="J7138" s="217"/>
    </row>
    <row r="7139" spans="7:10">
      <c r="G7139" s="591"/>
      <c r="H7139" s="604"/>
      <c r="I7139" s="217"/>
      <c r="J7139" s="217"/>
    </row>
    <row r="7140" spans="7:10">
      <c r="G7140" s="591"/>
      <c r="H7140" s="604"/>
      <c r="I7140" s="217"/>
      <c r="J7140" s="217"/>
    </row>
    <row r="7141" spans="7:10">
      <c r="G7141" s="591"/>
      <c r="H7141" s="604"/>
      <c r="I7141" s="217"/>
      <c r="J7141" s="217"/>
    </row>
    <row r="7142" spans="7:10">
      <c r="G7142" s="591"/>
      <c r="H7142" s="604"/>
      <c r="I7142" s="217"/>
      <c r="J7142" s="217"/>
    </row>
    <row r="7143" spans="7:10">
      <c r="G7143" s="591"/>
      <c r="H7143" s="604"/>
      <c r="I7143" s="217"/>
      <c r="J7143" s="217"/>
    </row>
    <row r="7144" spans="7:10">
      <c r="G7144" s="591"/>
      <c r="H7144" s="604"/>
      <c r="I7144" s="217"/>
      <c r="J7144" s="217"/>
    </row>
    <row r="7145" spans="7:10">
      <c r="G7145" s="591"/>
      <c r="H7145" s="604"/>
      <c r="I7145" s="217"/>
      <c r="J7145" s="217"/>
    </row>
    <row r="7146" spans="7:10">
      <c r="G7146" s="591"/>
      <c r="H7146" s="604"/>
      <c r="I7146" s="217"/>
      <c r="J7146" s="217"/>
    </row>
    <row r="7147" spans="7:10">
      <c r="G7147" s="591"/>
      <c r="H7147" s="604"/>
      <c r="I7147" s="217"/>
      <c r="J7147" s="217"/>
    </row>
    <row r="7148" spans="7:10">
      <c r="G7148" s="591"/>
      <c r="H7148" s="604"/>
      <c r="I7148" s="217"/>
      <c r="J7148" s="217"/>
    </row>
    <row r="7149" spans="7:10">
      <c r="G7149" s="591"/>
      <c r="H7149" s="604"/>
      <c r="I7149" s="217"/>
      <c r="J7149" s="217"/>
    </row>
    <row r="7150" spans="7:10">
      <c r="G7150" s="591"/>
      <c r="H7150" s="604"/>
      <c r="I7150" s="217"/>
      <c r="J7150" s="217"/>
    </row>
    <row r="7151" spans="7:10">
      <c r="G7151" s="591"/>
      <c r="H7151" s="604"/>
      <c r="I7151" s="217"/>
      <c r="J7151" s="217"/>
    </row>
    <row r="7152" spans="7:10">
      <c r="G7152" s="591"/>
      <c r="H7152" s="604"/>
      <c r="I7152" s="217"/>
      <c r="J7152" s="217"/>
    </row>
    <row r="7153" spans="7:10">
      <c r="G7153" s="591"/>
      <c r="H7153" s="604"/>
      <c r="I7153" s="217"/>
      <c r="J7153" s="217"/>
    </row>
    <row r="7154" spans="7:10">
      <c r="G7154" s="591"/>
      <c r="H7154" s="604"/>
      <c r="I7154" s="217"/>
      <c r="J7154" s="217"/>
    </row>
    <row r="7155" spans="7:10">
      <c r="G7155" s="591"/>
      <c r="H7155" s="604"/>
      <c r="I7155" s="217"/>
      <c r="J7155" s="217"/>
    </row>
    <row r="7156" spans="7:10">
      <c r="G7156" s="591"/>
      <c r="H7156" s="604"/>
      <c r="I7156" s="217"/>
      <c r="J7156" s="217"/>
    </row>
    <row r="7157" spans="7:10">
      <c r="G7157" s="591"/>
      <c r="H7157" s="604"/>
      <c r="I7157" s="217"/>
      <c r="J7157" s="217"/>
    </row>
    <row r="7158" spans="7:10">
      <c r="G7158" s="591"/>
      <c r="H7158" s="604"/>
      <c r="I7158" s="217"/>
      <c r="J7158" s="217"/>
    </row>
    <row r="7159" spans="7:10">
      <c r="G7159" s="591"/>
      <c r="H7159" s="604"/>
      <c r="I7159" s="217"/>
      <c r="J7159" s="217"/>
    </row>
    <row r="7160" spans="7:10">
      <c r="G7160" s="591"/>
      <c r="H7160" s="604"/>
      <c r="I7160" s="217"/>
      <c r="J7160" s="217"/>
    </row>
    <row r="7161" spans="7:10">
      <c r="G7161" s="591"/>
      <c r="H7161" s="604"/>
      <c r="I7161" s="217"/>
      <c r="J7161" s="217"/>
    </row>
    <row r="7162" spans="7:10">
      <c r="G7162" s="591"/>
      <c r="H7162" s="604"/>
      <c r="I7162" s="217"/>
      <c r="J7162" s="217"/>
    </row>
    <row r="7163" spans="7:10">
      <c r="G7163" s="591"/>
      <c r="H7163" s="604"/>
      <c r="I7163" s="217"/>
      <c r="J7163" s="217"/>
    </row>
    <row r="7164" spans="7:10">
      <c r="G7164" s="591"/>
      <c r="H7164" s="604"/>
      <c r="I7164" s="217"/>
      <c r="J7164" s="217"/>
    </row>
    <row r="7165" spans="7:10">
      <c r="G7165" s="591"/>
      <c r="H7165" s="604"/>
      <c r="I7165" s="217"/>
      <c r="J7165" s="217"/>
    </row>
    <row r="7166" spans="7:10">
      <c r="G7166" s="591"/>
      <c r="H7166" s="604"/>
      <c r="I7166" s="217"/>
      <c r="J7166" s="217"/>
    </row>
    <row r="7167" spans="7:10">
      <c r="G7167" s="591"/>
      <c r="H7167" s="604"/>
      <c r="I7167" s="217"/>
      <c r="J7167" s="217"/>
    </row>
    <row r="7168" spans="7:10">
      <c r="G7168" s="591"/>
      <c r="H7168" s="604"/>
      <c r="I7168" s="217"/>
      <c r="J7168" s="217"/>
    </row>
    <row r="7169" spans="7:10">
      <c r="G7169" s="591"/>
      <c r="H7169" s="604"/>
      <c r="I7169" s="217"/>
      <c r="J7169" s="217"/>
    </row>
    <row r="7170" spans="7:10">
      <c r="G7170" s="591"/>
      <c r="H7170" s="604"/>
      <c r="I7170" s="217"/>
      <c r="J7170" s="217"/>
    </row>
    <row r="7171" spans="7:10">
      <c r="G7171" s="591"/>
      <c r="H7171" s="604"/>
      <c r="I7171" s="217"/>
      <c r="J7171" s="217"/>
    </row>
    <row r="7172" spans="7:10">
      <c r="G7172" s="591"/>
      <c r="H7172" s="604"/>
      <c r="I7172" s="217"/>
      <c r="J7172" s="217"/>
    </row>
    <row r="7173" spans="7:10">
      <c r="G7173" s="591"/>
      <c r="H7173" s="604"/>
      <c r="I7173" s="217"/>
      <c r="J7173" s="217"/>
    </row>
    <row r="7174" spans="7:10">
      <c r="G7174" s="591"/>
      <c r="H7174" s="604"/>
      <c r="I7174" s="217"/>
      <c r="J7174" s="217"/>
    </row>
    <row r="7175" spans="7:10">
      <c r="G7175" s="591"/>
      <c r="H7175" s="604"/>
      <c r="I7175" s="217"/>
      <c r="J7175" s="217"/>
    </row>
    <row r="7176" spans="7:10">
      <c r="G7176" s="591"/>
      <c r="H7176" s="604"/>
      <c r="I7176" s="217"/>
      <c r="J7176" s="217"/>
    </row>
    <row r="7177" spans="7:10">
      <c r="G7177" s="591"/>
      <c r="H7177" s="604"/>
      <c r="I7177" s="217"/>
      <c r="J7177" s="217"/>
    </row>
    <row r="7178" spans="7:10">
      <c r="G7178" s="591"/>
      <c r="H7178" s="604"/>
      <c r="I7178" s="217"/>
      <c r="J7178" s="217"/>
    </row>
    <row r="7179" spans="7:10">
      <c r="G7179" s="591"/>
      <c r="H7179" s="604"/>
      <c r="I7179" s="217"/>
      <c r="J7179" s="217"/>
    </row>
    <row r="7180" spans="7:10">
      <c r="G7180" s="591"/>
      <c r="H7180" s="604"/>
      <c r="I7180" s="217"/>
      <c r="J7180" s="217"/>
    </row>
    <row r="7181" spans="7:10">
      <c r="G7181" s="591"/>
      <c r="H7181" s="604"/>
      <c r="I7181" s="217"/>
      <c r="J7181" s="217"/>
    </row>
    <row r="7182" spans="7:10">
      <c r="G7182" s="591"/>
      <c r="H7182" s="604"/>
      <c r="I7182" s="217"/>
      <c r="J7182" s="217"/>
    </row>
    <row r="7183" spans="7:10">
      <c r="G7183" s="591"/>
      <c r="H7183" s="604"/>
      <c r="I7183" s="217"/>
      <c r="J7183" s="217"/>
    </row>
    <row r="7184" spans="7:10">
      <c r="G7184" s="591"/>
      <c r="H7184" s="604"/>
      <c r="I7184" s="217"/>
      <c r="J7184" s="217"/>
    </row>
    <row r="7185" spans="7:10">
      <c r="G7185" s="591"/>
      <c r="H7185" s="604"/>
      <c r="I7185" s="217"/>
      <c r="J7185" s="217"/>
    </row>
    <row r="7186" spans="7:10">
      <c r="G7186" s="591"/>
      <c r="H7186" s="604"/>
      <c r="I7186" s="217"/>
      <c r="J7186" s="217"/>
    </row>
    <row r="7187" spans="7:10">
      <c r="G7187" s="591"/>
      <c r="H7187" s="604"/>
      <c r="I7187" s="217"/>
      <c r="J7187" s="217"/>
    </row>
    <row r="7188" spans="7:10">
      <c r="G7188" s="591"/>
      <c r="H7188" s="604"/>
      <c r="I7188" s="217"/>
      <c r="J7188" s="217"/>
    </row>
    <row r="7189" spans="7:10">
      <c r="G7189" s="591"/>
      <c r="H7189" s="604"/>
      <c r="I7189" s="217"/>
      <c r="J7189" s="217"/>
    </row>
    <row r="7190" spans="7:10">
      <c r="G7190" s="591"/>
      <c r="H7190" s="604"/>
      <c r="I7190" s="217"/>
      <c r="J7190" s="217"/>
    </row>
    <row r="7191" spans="7:10">
      <c r="G7191" s="591"/>
      <c r="H7191" s="604"/>
      <c r="I7191" s="217"/>
      <c r="J7191" s="217"/>
    </row>
    <row r="7192" spans="7:10">
      <c r="G7192" s="591"/>
      <c r="H7192" s="604"/>
      <c r="I7192" s="217"/>
      <c r="J7192" s="217"/>
    </row>
    <row r="7193" spans="7:10">
      <c r="G7193" s="591"/>
      <c r="H7193" s="604"/>
      <c r="I7193" s="217"/>
      <c r="J7193" s="217"/>
    </row>
    <row r="7194" spans="7:10">
      <c r="G7194" s="591"/>
      <c r="H7194" s="604"/>
      <c r="I7194" s="217"/>
      <c r="J7194" s="217"/>
    </row>
    <row r="7195" spans="7:10">
      <c r="G7195" s="591"/>
      <c r="H7195" s="604"/>
      <c r="I7195" s="217"/>
      <c r="J7195" s="217"/>
    </row>
    <row r="7196" spans="7:10">
      <c r="G7196" s="591"/>
      <c r="H7196" s="604"/>
      <c r="I7196" s="217"/>
      <c r="J7196" s="217"/>
    </row>
    <row r="7197" spans="7:10">
      <c r="G7197" s="591"/>
      <c r="H7197" s="604"/>
      <c r="I7197" s="217"/>
      <c r="J7197" s="217"/>
    </row>
    <row r="7198" spans="7:10">
      <c r="G7198" s="591"/>
      <c r="H7198" s="604"/>
      <c r="I7198" s="217"/>
      <c r="J7198" s="217"/>
    </row>
    <row r="7199" spans="7:10">
      <c r="G7199" s="591"/>
      <c r="H7199" s="604"/>
      <c r="I7199" s="217"/>
      <c r="J7199" s="217"/>
    </row>
    <row r="7200" spans="7:10">
      <c r="G7200" s="591"/>
      <c r="H7200" s="604"/>
      <c r="I7200" s="217"/>
      <c r="J7200" s="217"/>
    </row>
    <row r="7201" spans="7:10">
      <c r="G7201" s="591"/>
      <c r="H7201" s="604"/>
      <c r="I7201" s="217"/>
      <c r="J7201" s="217"/>
    </row>
    <row r="7202" spans="7:10">
      <c r="G7202" s="591"/>
      <c r="H7202" s="604"/>
      <c r="I7202" s="217"/>
      <c r="J7202" s="217"/>
    </row>
    <row r="7203" spans="7:10">
      <c r="G7203" s="591"/>
      <c r="H7203" s="604"/>
      <c r="I7203" s="217"/>
      <c r="J7203" s="217"/>
    </row>
    <row r="7204" spans="7:10">
      <c r="G7204" s="591"/>
      <c r="H7204" s="604"/>
      <c r="I7204" s="217"/>
      <c r="J7204" s="217"/>
    </row>
    <row r="7205" spans="7:10">
      <c r="G7205" s="591"/>
      <c r="H7205" s="604"/>
      <c r="I7205" s="217"/>
      <c r="J7205" s="217"/>
    </row>
    <row r="7206" spans="7:10">
      <c r="G7206" s="591"/>
      <c r="H7206" s="604"/>
      <c r="I7206" s="217"/>
      <c r="J7206" s="217"/>
    </row>
    <row r="7207" spans="7:10">
      <c r="G7207" s="591"/>
      <c r="H7207" s="604"/>
      <c r="I7207" s="217"/>
      <c r="J7207" s="217"/>
    </row>
    <row r="7208" spans="7:10">
      <c r="G7208" s="591"/>
      <c r="H7208" s="604"/>
      <c r="I7208" s="217"/>
      <c r="J7208" s="217"/>
    </row>
    <row r="7209" spans="7:10">
      <c r="G7209" s="591"/>
      <c r="H7209" s="604"/>
      <c r="I7209" s="217"/>
      <c r="J7209" s="217"/>
    </row>
    <row r="7210" spans="7:10">
      <c r="G7210" s="591"/>
      <c r="H7210" s="604"/>
      <c r="I7210" s="217"/>
      <c r="J7210" s="217"/>
    </row>
    <row r="7211" spans="7:10">
      <c r="G7211" s="591"/>
      <c r="H7211" s="604"/>
      <c r="I7211" s="217"/>
      <c r="J7211" s="217"/>
    </row>
    <row r="7212" spans="7:10">
      <c r="G7212" s="591"/>
      <c r="H7212" s="604"/>
      <c r="I7212" s="217"/>
      <c r="J7212" s="217"/>
    </row>
    <row r="7213" spans="7:10">
      <c r="G7213" s="591"/>
      <c r="H7213" s="604"/>
      <c r="I7213" s="217"/>
      <c r="J7213" s="217"/>
    </row>
    <row r="7214" spans="7:10">
      <c r="G7214" s="591"/>
      <c r="H7214" s="604"/>
      <c r="I7214" s="217"/>
      <c r="J7214" s="217"/>
    </row>
    <row r="7215" spans="7:10">
      <c r="G7215" s="591"/>
      <c r="H7215" s="604"/>
      <c r="I7215" s="217"/>
      <c r="J7215" s="217"/>
    </row>
    <row r="7216" spans="7:10">
      <c r="G7216" s="591"/>
      <c r="H7216" s="604"/>
      <c r="I7216" s="217"/>
      <c r="J7216" s="217"/>
    </row>
    <row r="7217" spans="7:10">
      <c r="G7217" s="591"/>
      <c r="H7217" s="604"/>
      <c r="I7217" s="217"/>
      <c r="J7217" s="217"/>
    </row>
    <row r="7218" spans="7:10">
      <c r="G7218" s="591"/>
      <c r="H7218" s="604"/>
      <c r="I7218" s="217"/>
      <c r="J7218" s="217"/>
    </row>
    <row r="7219" spans="7:10">
      <c r="G7219" s="591"/>
      <c r="H7219" s="604"/>
      <c r="I7219" s="217"/>
      <c r="J7219" s="217"/>
    </row>
    <row r="7220" spans="7:10">
      <c r="G7220" s="591"/>
      <c r="H7220" s="604"/>
      <c r="I7220" s="217"/>
      <c r="J7220" s="217"/>
    </row>
    <row r="7221" spans="7:10">
      <c r="G7221" s="591"/>
      <c r="H7221" s="604"/>
      <c r="I7221" s="217"/>
      <c r="J7221" s="217"/>
    </row>
    <row r="7222" spans="7:10">
      <c r="G7222" s="591"/>
      <c r="H7222" s="604"/>
      <c r="I7222" s="217"/>
      <c r="J7222" s="217"/>
    </row>
    <row r="7223" spans="7:10">
      <c r="G7223" s="591"/>
      <c r="H7223" s="604"/>
      <c r="I7223" s="217"/>
      <c r="J7223" s="217"/>
    </row>
    <row r="7224" spans="7:10">
      <c r="G7224" s="591"/>
      <c r="H7224" s="604"/>
      <c r="I7224" s="217"/>
      <c r="J7224" s="217"/>
    </row>
    <row r="7225" spans="7:10">
      <c r="G7225" s="591"/>
      <c r="H7225" s="604"/>
      <c r="I7225" s="217"/>
      <c r="J7225" s="217"/>
    </row>
    <row r="7226" spans="7:10">
      <c r="G7226" s="591"/>
      <c r="H7226" s="604"/>
      <c r="I7226" s="217"/>
      <c r="J7226" s="217"/>
    </row>
    <row r="7227" spans="7:10">
      <c r="G7227" s="591"/>
      <c r="H7227" s="604"/>
      <c r="I7227" s="217"/>
      <c r="J7227" s="217"/>
    </row>
    <row r="7228" spans="7:10">
      <c r="G7228" s="591"/>
      <c r="H7228" s="604"/>
      <c r="I7228" s="217"/>
      <c r="J7228" s="217"/>
    </row>
    <row r="7229" spans="7:10">
      <c r="G7229" s="591"/>
      <c r="H7229" s="604"/>
      <c r="I7229" s="217"/>
      <c r="J7229" s="217"/>
    </row>
    <row r="7230" spans="7:10">
      <c r="G7230" s="591"/>
      <c r="H7230" s="604"/>
      <c r="I7230" s="217"/>
      <c r="J7230" s="217"/>
    </row>
    <row r="7231" spans="7:10">
      <c r="G7231" s="591"/>
      <c r="H7231" s="604"/>
      <c r="I7231" s="217"/>
      <c r="J7231" s="217"/>
    </row>
    <row r="7232" spans="7:10">
      <c r="G7232" s="591"/>
      <c r="H7232" s="604"/>
      <c r="I7232" s="217"/>
      <c r="J7232" s="217"/>
    </row>
    <row r="7233" spans="7:10">
      <c r="G7233" s="591"/>
      <c r="H7233" s="604"/>
      <c r="I7233" s="217"/>
      <c r="J7233" s="217"/>
    </row>
    <row r="7234" spans="7:10">
      <c r="G7234" s="591"/>
      <c r="H7234" s="604"/>
      <c r="I7234" s="217"/>
      <c r="J7234" s="217"/>
    </row>
    <row r="7235" spans="7:10">
      <c r="G7235" s="591"/>
      <c r="H7235" s="604"/>
      <c r="I7235" s="217"/>
      <c r="J7235" s="217"/>
    </row>
    <row r="7236" spans="7:10">
      <c r="G7236" s="591"/>
      <c r="H7236" s="604"/>
      <c r="I7236" s="217"/>
      <c r="J7236" s="217"/>
    </row>
    <row r="7237" spans="7:10">
      <c r="G7237" s="591"/>
      <c r="H7237" s="604"/>
      <c r="I7237" s="217"/>
      <c r="J7237" s="217"/>
    </row>
    <row r="7238" spans="7:10">
      <c r="G7238" s="591"/>
      <c r="H7238" s="604"/>
      <c r="I7238" s="217"/>
      <c r="J7238" s="217"/>
    </row>
    <row r="7239" spans="7:10">
      <c r="G7239" s="591"/>
      <c r="H7239" s="604"/>
      <c r="I7239" s="217"/>
      <c r="J7239" s="217"/>
    </row>
    <row r="7240" spans="7:10">
      <c r="G7240" s="591"/>
      <c r="H7240" s="604"/>
      <c r="I7240" s="217"/>
      <c r="J7240" s="217"/>
    </row>
    <row r="7241" spans="7:10">
      <c r="G7241" s="591"/>
      <c r="H7241" s="604"/>
      <c r="I7241" s="217"/>
      <c r="J7241" s="217"/>
    </row>
    <row r="7242" spans="7:10">
      <c r="G7242" s="591"/>
      <c r="H7242" s="604"/>
      <c r="I7242" s="217"/>
      <c r="J7242" s="217"/>
    </row>
    <row r="7243" spans="7:10">
      <c r="G7243" s="591"/>
      <c r="H7243" s="604"/>
      <c r="I7243" s="217"/>
      <c r="J7243" s="217"/>
    </row>
    <row r="7244" spans="7:10">
      <c r="G7244" s="591"/>
      <c r="H7244" s="604"/>
      <c r="I7244" s="217"/>
      <c r="J7244" s="217"/>
    </row>
    <row r="7245" spans="7:10">
      <c r="G7245" s="591"/>
      <c r="H7245" s="604"/>
      <c r="I7245" s="217"/>
      <c r="J7245" s="217"/>
    </row>
    <row r="7246" spans="7:10">
      <c r="G7246" s="591"/>
      <c r="H7246" s="604"/>
      <c r="I7246" s="217"/>
      <c r="J7246" s="217"/>
    </row>
    <row r="7247" spans="7:10">
      <c r="G7247" s="591"/>
      <c r="H7247" s="604"/>
      <c r="I7247" s="217"/>
      <c r="J7247" s="217"/>
    </row>
    <row r="7248" spans="7:10">
      <c r="G7248" s="591"/>
      <c r="H7248" s="604"/>
      <c r="I7248" s="217"/>
      <c r="J7248" s="217"/>
    </row>
    <row r="7249" spans="7:10">
      <c r="G7249" s="591"/>
      <c r="H7249" s="604"/>
      <c r="I7249" s="217"/>
      <c r="J7249" s="217"/>
    </row>
    <row r="7250" spans="7:10">
      <c r="G7250" s="591"/>
      <c r="H7250" s="604"/>
      <c r="I7250" s="217"/>
      <c r="J7250" s="217"/>
    </row>
    <row r="7251" spans="7:10">
      <c r="G7251" s="591"/>
      <c r="H7251" s="604"/>
      <c r="I7251" s="217"/>
      <c r="J7251" s="217"/>
    </row>
    <row r="7252" spans="7:10">
      <c r="G7252" s="591"/>
      <c r="H7252" s="604"/>
      <c r="I7252" s="217"/>
      <c r="J7252" s="217"/>
    </row>
    <row r="7253" spans="7:10">
      <c r="G7253" s="591"/>
      <c r="H7253" s="604"/>
      <c r="I7253" s="217"/>
      <c r="J7253" s="217"/>
    </row>
    <row r="7254" spans="7:10">
      <c r="G7254" s="591"/>
      <c r="H7254" s="604"/>
      <c r="I7254" s="217"/>
      <c r="J7254" s="217"/>
    </row>
    <row r="7255" spans="7:10">
      <c r="G7255" s="591"/>
      <c r="H7255" s="604"/>
      <c r="I7255" s="217"/>
      <c r="J7255" s="217"/>
    </row>
    <row r="7256" spans="7:10">
      <c r="G7256" s="591"/>
      <c r="H7256" s="604"/>
      <c r="I7256" s="217"/>
      <c r="J7256" s="217"/>
    </row>
    <row r="7257" spans="7:10">
      <c r="G7257" s="591"/>
      <c r="H7257" s="604"/>
      <c r="I7257" s="217"/>
      <c r="J7257" s="217"/>
    </row>
    <row r="7258" spans="7:10">
      <c r="G7258" s="591"/>
      <c r="H7258" s="604"/>
      <c r="I7258" s="217"/>
      <c r="J7258" s="217"/>
    </row>
    <row r="7259" spans="7:10">
      <c r="G7259" s="591"/>
      <c r="H7259" s="604"/>
      <c r="I7259" s="217"/>
      <c r="J7259" s="217"/>
    </row>
    <row r="7260" spans="7:10">
      <c r="G7260" s="591"/>
      <c r="H7260" s="604"/>
      <c r="I7260" s="217"/>
      <c r="J7260" s="217"/>
    </row>
    <row r="7261" spans="7:10">
      <c r="G7261" s="591"/>
      <c r="H7261" s="604"/>
      <c r="I7261" s="217"/>
      <c r="J7261" s="217"/>
    </row>
    <row r="7262" spans="7:10">
      <c r="G7262" s="591"/>
      <c r="H7262" s="604"/>
      <c r="I7262" s="217"/>
      <c r="J7262" s="217"/>
    </row>
    <row r="7263" spans="7:10">
      <c r="G7263" s="591"/>
      <c r="H7263" s="604"/>
      <c r="I7263" s="217"/>
      <c r="J7263" s="217"/>
    </row>
    <row r="7264" spans="7:10">
      <c r="G7264" s="591"/>
      <c r="H7264" s="604"/>
      <c r="I7264" s="217"/>
      <c r="J7264" s="217"/>
    </row>
    <row r="7265" spans="7:10">
      <c r="G7265" s="591"/>
      <c r="H7265" s="604"/>
      <c r="I7265" s="217"/>
      <c r="J7265" s="217"/>
    </row>
    <row r="7266" spans="7:10">
      <c r="G7266" s="591"/>
      <c r="H7266" s="604"/>
      <c r="I7266" s="217"/>
      <c r="J7266" s="217"/>
    </row>
    <row r="7267" spans="7:10">
      <c r="G7267" s="591"/>
      <c r="H7267" s="604"/>
      <c r="I7267" s="217"/>
      <c r="J7267" s="217"/>
    </row>
    <row r="7268" spans="7:10">
      <c r="G7268" s="591"/>
      <c r="H7268" s="604"/>
      <c r="I7268" s="217"/>
      <c r="J7268" s="217"/>
    </row>
    <row r="7269" spans="7:10">
      <c r="G7269" s="591"/>
      <c r="H7269" s="604"/>
      <c r="I7269" s="217"/>
      <c r="J7269" s="217"/>
    </row>
    <row r="7270" spans="7:10">
      <c r="G7270" s="591"/>
      <c r="H7270" s="604"/>
      <c r="I7270" s="217"/>
      <c r="J7270" s="217"/>
    </row>
    <row r="7271" spans="7:10">
      <c r="G7271" s="591"/>
      <c r="H7271" s="604"/>
      <c r="I7271" s="217"/>
      <c r="J7271" s="217"/>
    </row>
    <row r="7272" spans="7:10">
      <c r="G7272" s="591"/>
      <c r="H7272" s="604"/>
      <c r="I7272" s="217"/>
      <c r="J7272" s="217"/>
    </row>
    <row r="7273" spans="7:10">
      <c r="G7273" s="591"/>
      <c r="H7273" s="604"/>
      <c r="I7273" s="217"/>
      <c r="J7273" s="217"/>
    </row>
    <row r="7274" spans="7:10">
      <c r="G7274" s="591"/>
      <c r="H7274" s="604"/>
      <c r="I7274" s="217"/>
      <c r="J7274" s="217"/>
    </row>
    <row r="7275" spans="7:10">
      <c r="G7275" s="591"/>
      <c r="H7275" s="604"/>
      <c r="I7275" s="217"/>
      <c r="J7275" s="217"/>
    </row>
    <row r="7276" spans="7:10">
      <c r="G7276" s="591"/>
      <c r="H7276" s="604"/>
      <c r="I7276" s="217"/>
      <c r="J7276" s="217"/>
    </row>
    <row r="7277" spans="7:10">
      <c r="G7277" s="591"/>
      <c r="H7277" s="604"/>
      <c r="I7277" s="217"/>
      <c r="J7277" s="217"/>
    </row>
    <row r="7278" spans="7:10">
      <c r="G7278" s="591"/>
      <c r="H7278" s="604"/>
      <c r="I7278" s="217"/>
      <c r="J7278" s="217"/>
    </row>
    <row r="7279" spans="7:10">
      <c r="G7279" s="591"/>
      <c r="H7279" s="604"/>
      <c r="I7279" s="217"/>
      <c r="J7279" s="217"/>
    </row>
    <row r="7280" spans="7:10">
      <c r="G7280" s="591"/>
      <c r="H7280" s="604"/>
      <c r="I7280" s="217"/>
      <c r="J7280" s="217"/>
    </row>
    <row r="7281" spans="7:10">
      <c r="G7281" s="591"/>
      <c r="H7281" s="604"/>
      <c r="I7281" s="217"/>
      <c r="J7281" s="217"/>
    </row>
    <row r="7282" spans="7:10">
      <c r="G7282" s="591"/>
      <c r="H7282" s="604"/>
      <c r="I7282" s="217"/>
      <c r="J7282" s="217"/>
    </row>
    <row r="7283" spans="7:10">
      <c r="G7283" s="591"/>
      <c r="H7283" s="604"/>
      <c r="I7283" s="217"/>
      <c r="J7283" s="217"/>
    </row>
    <row r="7284" spans="7:10">
      <c r="G7284" s="591"/>
      <c r="H7284" s="604"/>
      <c r="I7284" s="217"/>
      <c r="J7284" s="217"/>
    </row>
    <row r="7285" spans="7:10">
      <c r="G7285" s="591"/>
      <c r="H7285" s="604"/>
      <c r="I7285" s="217"/>
      <c r="J7285" s="217"/>
    </row>
    <row r="7286" spans="7:10">
      <c r="G7286" s="591"/>
      <c r="H7286" s="604"/>
      <c r="I7286" s="217"/>
      <c r="J7286" s="217"/>
    </row>
    <row r="7287" spans="7:10">
      <c r="G7287" s="591"/>
      <c r="H7287" s="604"/>
      <c r="I7287" s="217"/>
      <c r="J7287" s="217"/>
    </row>
    <row r="7288" spans="7:10">
      <c r="G7288" s="591"/>
      <c r="H7288" s="604"/>
      <c r="I7288" s="217"/>
      <c r="J7288" s="217"/>
    </row>
    <row r="7289" spans="7:10">
      <c r="G7289" s="591"/>
      <c r="H7289" s="604"/>
      <c r="I7289" s="217"/>
      <c r="J7289" s="217"/>
    </row>
    <row r="7290" spans="7:10">
      <c r="G7290" s="591"/>
      <c r="H7290" s="604"/>
      <c r="I7290" s="217"/>
      <c r="J7290" s="217"/>
    </row>
    <row r="7291" spans="7:10">
      <c r="G7291" s="591"/>
      <c r="H7291" s="604"/>
      <c r="I7291" s="217"/>
      <c r="J7291" s="217"/>
    </row>
    <row r="7292" spans="7:10">
      <c r="G7292" s="591"/>
      <c r="H7292" s="604"/>
      <c r="I7292" s="217"/>
      <c r="J7292" s="217"/>
    </row>
    <row r="7293" spans="7:10">
      <c r="G7293" s="591"/>
      <c r="H7293" s="604"/>
      <c r="I7293" s="217"/>
      <c r="J7293" s="217"/>
    </row>
    <row r="7294" spans="7:10">
      <c r="G7294" s="591"/>
      <c r="H7294" s="604"/>
      <c r="I7294" s="217"/>
      <c r="J7294" s="217"/>
    </row>
    <row r="7295" spans="7:10">
      <c r="G7295" s="591"/>
      <c r="H7295" s="604"/>
      <c r="I7295" s="217"/>
      <c r="J7295" s="217"/>
    </row>
    <row r="7296" spans="7:10">
      <c r="G7296" s="591"/>
      <c r="H7296" s="604"/>
      <c r="I7296" s="217"/>
      <c r="J7296" s="217"/>
    </row>
    <row r="7297" spans="7:10">
      <c r="G7297" s="591"/>
      <c r="H7297" s="604"/>
      <c r="I7297" s="217"/>
      <c r="J7297" s="217"/>
    </row>
    <row r="7298" spans="7:10">
      <c r="G7298" s="591"/>
      <c r="H7298" s="604"/>
      <c r="I7298" s="217"/>
      <c r="J7298" s="217"/>
    </row>
    <row r="7299" spans="7:10">
      <c r="G7299" s="591"/>
      <c r="H7299" s="604"/>
      <c r="I7299" s="217"/>
      <c r="J7299" s="217"/>
    </row>
    <row r="7300" spans="7:10">
      <c r="G7300" s="591"/>
      <c r="H7300" s="604"/>
      <c r="I7300" s="217"/>
      <c r="J7300" s="217"/>
    </row>
    <row r="7301" spans="7:10">
      <c r="G7301" s="591"/>
      <c r="H7301" s="604"/>
      <c r="I7301" s="217"/>
      <c r="J7301" s="217"/>
    </row>
    <row r="7302" spans="7:10">
      <c r="G7302" s="591"/>
      <c r="H7302" s="604"/>
      <c r="I7302" s="217"/>
      <c r="J7302" s="217"/>
    </row>
    <row r="7303" spans="7:10">
      <c r="G7303" s="591"/>
      <c r="H7303" s="604"/>
      <c r="I7303" s="217"/>
      <c r="J7303" s="217"/>
    </row>
    <row r="7304" spans="7:10">
      <c r="G7304" s="591"/>
      <c r="H7304" s="604"/>
      <c r="I7304" s="217"/>
      <c r="J7304" s="217"/>
    </row>
    <row r="7305" spans="7:10">
      <c r="G7305" s="591"/>
      <c r="H7305" s="604"/>
      <c r="I7305" s="217"/>
      <c r="J7305" s="217"/>
    </row>
    <row r="7306" spans="7:10">
      <c r="G7306" s="591"/>
      <c r="H7306" s="604"/>
      <c r="I7306" s="217"/>
      <c r="J7306" s="217"/>
    </row>
    <row r="7307" spans="7:10">
      <c r="G7307" s="591"/>
      <c r="H7307" s="604"/>
      <c r="I7307" s="217"/>
      <c r="J7307" s="217"/>
    </row>
    <row r="7308" spans="7:10">
      <c r="G7308" s="591"/>
      <c r="H7308" s="604"/>
      <c r="I7308" s="217"/>
      <c r="J7308" s="217"/>
    </row>
    <row r="7309" spans="7:10">
      <c r="G7309" s="591"/>
      <c r="H7309" s="604"/>
      <c r="I7309" s="217"/>
      <c r="J7309" s="217"/>
    </row>
    <row r="7310" spans="7:10">
      <c r="G7310" s="591"/>
      <c r="H7310" s="604"/>
      <c r="I7310" s="217"/>
      <c r="J7310" s="217"/>
    </row>
    <row r="7311" spans="7:10">
      <c r="G7311" s="591"/>
      <c r="H7311" s="604"/>
      <c r="I7311" s="217"/>
      <c r="J7311" s="217"/>
    </row>
    <row r="7312" spans="7:10">
      <c r="G7312" s="591"/>
      <c r="H7312" s="604"/>
      <c r="I7312" s="217"/>
      <c r="J7312" s="217"/>
    </row>
    <row r="7313" spans="7:10">
      <c r="G7313" s="591"/>
      <c r="H7313" s="604"/>
      <c r="I7313" s="217"/>
      <c r="J7313" s="217"/>
    </row>
    <row r="7314" spans="7:10">
      <c r="G7314" s="591"/>
      <c r="H7314" s="604"/>
      <c r="I7314" s="217"/>
      <c r="J7314" s="217"/>
    </row>
    <row r="7315" spans="7:10">
      <c r="G7315" s="591"/>
      <c r="H7315" s="604"/>
      <c r="I7315" s="217"/>
      <c r="J7315" s="217"/>
    </row>
    <row r="7316" spans="7:10">
      <c r="G7316" s="591"/>
      <c r="H7316" s="604"/>
      <c r="I7316" s="217"/>
      <c r="J7316" s="217"/>
    </row>
    <row r="7317" spans="7:10">
      <c r="G7317" s="591"/>
      <c r="H7317" s="604"/>
      <c r="I7317" s="217"/>
      <c r="J7317" s="217"/>
    </row>
    <row r="7318" spans="7:10">
      <c r="G7318" s="591"/>
      <c r="H7318" s="604"/>
      <c r="I7318" s="217"/>
      <c r="J7318" s="217"/>
    </row>
    <row r="7319" spans="7:10">
      <c r="G7319" s="591"/>
      <c r="H7319" s="604"/>
      <c r="I7319" s="217"/>
      <c r="J7319" s="217"/>
    </row>
    <row r="7320" spans="7:10">
      <c r="G7320" s="591"/>
      <c r="H7320" s="604"/>
      <c r="I7320" s="217"/>
      <c r="J7320" s="217"/>
    </row>
    <row r="7321" spans="7:10">
      <c r="G7321" s="591"/>
      <c r="H7321" s="604"/>
      <c r="I7321" s="217"/>
      <c r="J7321" s="217"/>
    </row>
    <row r="7322" spans="7:10">
      <c r="G7322" s="591"/>
      <c r="H7322" s="604"/>
      <c r="I7322" s="217"/>
      <c r="J7322" s="217"/>
    </row>
    <row r="7323" spans="7:10">
      <c r="G7323" s="591"/>
      <c r="H7323" s="604"/>
      <c r="I7323" s="217"/>
      <c r="J7323" s="217"/>
    </row>
    <row r="7324" spans="7:10">
      <c r="G7324" s="591"/>
      <c r="H7324" s="604"/>
      <c r="I7324" s="217"/>
      <c r="J7324" s="217"/>
    </row>
    <row r="7325" spans="7:10">
      <c r="G7325" s="591"/>
      <c r="H7325" s="604"/>
      <c r="I7325" s="217"/>
      <c r="J7325" s="217"/>
    </row>
    <row r="7326" spans="7:10">
      <c r="G7326" s="591"/>
      <c r="H7326" s="604"/>
      <c r="I7326" s="217"/>
      <c r="J7326" s="217"/>
    </row>
    <row r="7327" spans="7:10">
      <c r="G7327" s="591"/>
      <c r="H7327" s="604"/>
      <c r="I7327" s="217"/>
      <c r="J7327" s="217"/>
    </row>
    <row r="7328" spans="7:10">
      <c r="G7328" s="591"/>
      <c r="H7328" s="604"/>
      <c r="I7328" s="217"/>
      <c r="J7328" s="217"/>
    </row>
    <row r="7329" spans="7:10">
      <c r="G7329" s="591"/>
      <c r="H7329" s="604"/>
      <c r="I7329" s="217"/>
      <c r="J7329" s="217"/>
    </row>
    <row r="7330" spans="7:10">
      <c r="G7330" s="591"/>
      <c r="H7330" s="604"/>
      <c r="I7330" s="217"/>
      <c r="J7330" s="217"/>
    </row>
    <row r="7331" spans="7:10">
      <c r="G7331" s="591"/>
      <c r="H7331" s="604"/>
      <c r="I7331" s="217"/>
      <c r="J7331" s="217"/>
    </row>
    <row r="7332" spans="7:10">
      <c r="G7332" s="591"/>
      <c r="H7332" s="604"/>
      <c r="I7332" s="217"/>
      <c r="J7332" s="217"/>
    </row>
    <row r="7333" spans="7:10">
      <c r="G7333" s="591"/>
      <c r="H7333" s="604"/>
      <c r="I7333" s="217"/>
      <c r="J7333" s="217"/>
    </row>
    <row r="7334" spans="7:10">
      <c r="G7334" s="591"/>
      <c r="H7334" s="604"/>
      <c r="I7334" s="217"/>
      <c r="J7334" s="217"/>
    </row>
    <row r="7335" spans="7:10">
      <c r="G7335" s="591"/>
      <c r="H7335" s="604"/>
      <c r="I7335" s="217"/>
      <c r="J7335" s="217"/>
    </row>
    <row r="7336" spans="7:10">
      <c r="G7336" s="591"/>
      <c r="H7336" s="604"/>
      <c r="I7336" s="217"/>
      <c r="J7336" s="217"/>
    </row>
    <row r="7337" spans="7:10">
      <c r="G7337" s="591"/>
      <c r="H7337" s="604"/>
      <c r="I7337" s="217"/>
      <c r="J7337" s="217"/>
    </row>
    <row r="7338" spans="7:10">
      <c r="G7338" s="591"/>
      <c r="H7338" s="604"/>
      <c r="I7338" s="217"/>
      <c r="J7338" s="217"/>
    </row>
    <row r="7339" spans="7:10">
      <c r="G7339" s="591"/>
      <c r="H7339" s="604"/>
      <c r="I7339" s="217"/>
      <c r="J7339" s="217"/>
    </row>
    <row r="7340" spans="7:10">
      <c r="G7340" s="591"/>
      <c r="H7340" s="604"/>
      <c r="I7340" s="217"/>
      <c r="J7340" s="217"/>
    </row>
    <row r="7341" spans="7:10">
      <c r="G7341" s="591"/>
      <c r="H7341" s="604"/>
      <c r="I7341" s="217"/>
      <c r="J7341" s="217"/>
    </row>
    <row r="7342" spans="7:10">
      <c r="G7342" s="591"/>
      <c r="H7342" s="604"/>
      <c r="I7342" s="217"/>
      <c r="J7342" s="217"/>
    </row>
    <row r="7343" spans="7:10">
      <c r="G7343" s="591"/>
      <c r="H7343" s="604"/>
      <c r="I7343" s="217"/>
      <c r="J7343" s="217"/>
    </row>
    <row r="7344" spans="7:10">
      <c r="G7344" s="591"/>
      <c r="H7344" s="604"/>
      <c r="I7344" s="217"/>
      <c r="J7344" s="217"/>
    </row>
    <row r="7345" spans="7:10">
      <c r="G7345" s="591"/>
      <c r="H7345" s="604"/>
      <c r="I7345" s="217"/>
      <c r="J7345" s="217"/>
    </row>
    <row r="7346" spans="7:10">
      <c r="G7346" s="591"/>
      <c r="H7346" s="604"/>
      <c r="I7346" s="217"/>
      <c r="J7346" s="217"/>
    </row>
    <row r="7347" spans="7:10">
      <c r="G7347" s="591"/>
      <c r="H7347" s="604"/>
      <c r="I7347" s="217"/>
      <c r="J7347" s="217"/>
    </row>
    <row r="7348" spans="7:10">
      <c r="G7348" s="591"/>
      <c r="H7348" s="604"/>
      <c r="I7348" s="217"/>
      <c r="J7348" s="217"/>
    </row>
    <row r="7349" spans="7:10">
      <c r="G7349" s="591"/>
      <c r="H7349" s="604"/>
      <c r="I7349" s="217"/>
      <c r="J7349" s="217"/>
    </row>
    <row r="7350" spans="7:10">
      <c r="G7350" s="591"/>
      <c r="H7350" s="604"/>
      <c r="I7350" s="217"/>
      <c r="J7350" s="217"/>
    </row>
    <row r="7351" spans="7:10">
      <c r="G7351" s="591"/>
      <c r="H7351" s="604"/>
      <c r="I7351" s="217"/>
      <c r="J7351" s="217"/>
    </row>
    <row r="7352" spans="7:10">
      <c r="G7352" s="591"/>
      <c r="H7352" s="604"/>
      <c r="I7352" s="217"/>
      <c r="J7352" s="217"/>
    </row>
    <row r="7353" spans="7:10">
      <c r="G7353" s="591"/>
      <c r="H7353" s="604"/>
      <c r="I7353" s="217"/>
      <c r="J7353" s="217"/>
    </row>
    <row r="7354" spans="7:10">
      <c r="G7354" s="591"/>
      <c r="H7354" s="604"/>
      <c r="I7354" s="217"/>
      <c r="J7354" s="217"/>
    </row>
    <row r="7355" spans="7:10">
      <c r="G7355" s="591"/>
      <c r="H7355" s="604"/>
      <c r="I7355" s="217"/>
      <c r="J7355" s="217"/>
    </row>
    <row r="7356" spans="7:10">
      <c r="G7356" s="591"/>
      <c r="H7356" s="604"/>
      <c r="I7356" s="217"/>
      <c r="J7356" s="217"/>
    </row>
    <row r="7357" spans="7:10">
      <c r="G7357" s="591"/>
      <c r="H7357" s="604"/>
      <c r="I7357" s="217"/>
      <c r="J7357" s="217"/>
    </row>
    <row r="7358" spans="7:10">
      <c r="G7358" s="591"/>
      <c r="H7358" s="604"/>
      <c r="I7358" s="217"/>
      <c r="J7358" s="217"/>
    </row>
    <row r="7359" spans="7:10">
      <c r="G7359" s="591"/>
      <c r="H7359" s="604"/>
      <c r="I7359" s="217"/>
      <c r="J7359" s="217"/>
    </row>
    <row r="7360" spans="7:10">
      <c r="G7360" s="591"/>
      <c r="H7360" s="604"/>
      <c r="I7360" s="217"/>
      <c r="J7360" s="217"/>
    </row>
    <row r="7361" spans="7:10">
      <c r="G7361" s="591"/>
      <c r="H7361" s="604"/>
      <c r="I7361" s="217"/>
      <c r="J7361" s="217"/>
    </row>
    <row r="7362" spans="7:10">
      <c r="G7362" s="591"/>
      <c r="H7362" s="604"/>
      <c r="I7362" s="217"/>
      <c r="J7362" s="217"/>
    </row>
    <row r="7363" spans="7:10">
      <c r="G7363" s="591"/>
      <c r="H7363" s="604"/>
      <c r="I7363" s="217"/>
      <c r="J7363" s="217"/>
    </row>
    <row r="7364" spans="7:10">
      <c r="G7364" s="591"/>
      <c r="H7364" s="604"/>
      <c r="I7364" s="217"/>
      <c r="J7364" s="217"/>
    </row>
    <row r="7365" spans="7:10">
      <c r="G7365" s="591"/>
      <c r="H7365" s="604"/>
      <c r="I7365" s="217"/>
      <c r="J7365" s="217"/>
    </row>
    <row r="7366" spans="7:10">
      <c r="G7366" s="591"/>
      <c r="H7366" s="604"/>
      <c r="I7366" s="217"/>
      <c r="J7366" s="217"/>
    </row>
    <row r="7367" spans="7:10">
      <c r="G7367" s="591"/>
      <c r="H7367" s="604"/>
      <c r="I7367" s="217"/>
      <c r="J7367" s="217"/>
    </row>
    <row r="7368" spans="7:10">
      <c r="G7368" s="591"/>
      <c r="H7368" s="604"/>
      <c r="I7368" s="217"/>
      <c r="J7368" s="217"/>
    </row>
    <row r="7369" spans="7:10">
      <c r="G7369" s="591"/>
      <c r="H7369" s="604"/>
      <c r="I7369" s="217"/>
      <c r="J7369" s="217"/>
    </row>
    <row r="7370" spans="7:10">
      <c r="G7370" s="591"/>
      <c r="H7370" s="604"/>
      <c r="I7370" s="217"/>
      <c r="J7370" s="217"/>
    </row>
    <row r="7371" spans="7:10">
      <c r="G7371" s="591"/>
      <c r="H7371" s="604"/>
      <c r="I7371" s="217"/>
      <c r="J7371" s="217"/>
    </row>
    <row r="7372" spans="7:10">
      <c r="G7372" s="591"/>
      <c r="H7372" s="604"/>
      <c r="I7372" s="217"/>
      <c r="J7372" s="217"/>
    </row>
    <row r="7373" spans="7:10">
      <c r="G7373" s="591"/>
      <c r="H7373" s="604"/>
      <c r="I7373" s="217"/>
      <c r="J7373" s="217"/>
    </row>
    <row r="7374" spans="7:10">
      <c r="G7374" s="591"/>
      <c r="H7374" s="604"/>
      <c r="I7374" s="217"/>
      <c r="J7374" s="217"/>
    </row>
    <row r="7375" spans="7:10">
      <c r="G7375" s="591"/>
      <c r="H7375" s="604"/>
      <c r="I7375" s="217"/>
      <c r="J7375" s="217"/>
    </row>
    <row r="7376" spans="7:10">
      <c r="G7376" s="591"/>
      <c r="H7376" s="604"/>
      <c r="I7376" s="217"/>
      <c r="J7376" s="217"/>
    </row>
    <row r="7377" spans="7:10">
      <c r="G7377" s="591"/>
      <c r="H7377" s="604"/>
      <c r="I7377" s="217"/>
      <c r="J7377" s="217"/>
    </row>
    <row r="7378" spans="7:10">
      <c r="G7378" s="591"/>
      <c r="H7378" s="604"/>
      <c r="I7378" s="217"/>
      <c r="J7378" s="217"/>
    </row>
    <row r="7379" spans="7:10">
      <c r="G7379" s="591"/>
      <c r="H7379" s="604"/>
      <c r="I7379" s="217"/>
      <c r="J7379" s="217"/>
    </row>
    <row r="7380" spans="7:10">
      <c r="G7380" s="591"/>
      <c r="H7380" s="604"/>
      <c r="I7380" s="217"/>
      <c r="J7380" s="217"/>
    </row>
    <row r="7381" spans="7:10">
      <c r="G7381" s="591"/>
      <c r="H7381" s="604"/>
      <c r="I7381" s="217"/>
      <c r="J7381" s="217"/>
    </row>
    <row r="7382" spans="7:10">
      <c r="G7382" s="591"/>
      <c r="H7382" s="604"/>
      <c r="I7382" s="217"/>
      <c r="J7382" s="217"/>
    </row>
    <row r="7383" spans="7:10">
      <c r="G7383" s="591"/>
      <c r="H7383" s="604"/>
      <c r="I7383" s="217"/>
      <c r="J7383" s="217"/>
    </row>
    <row r="7384" spans="7:10">
      <c r="G7384" s="591"/>
      <c r="H7384" s="604"/>
      <c r="I7384" s="217"/>
      <c r="J7384" s="217"/>
    </row>
    <row r="7385" spans="7:10">
      <c r="G7385" s="591"/>
      <c r="H7385" s="604"/>
      <c r="I7385" s="217"/>
      <c r="J7385" s="217"/>
    </row>
    <row r="7386" spans="7:10">
      <c r="G7386" s="591"/>
      <c r="H7386" s="604"/>
      <c r="I7386" s="217"/>
      <c r="J7386" s="217"/>
    </row>
    <row r="7387" spans="7:10">
      <c r="G7387" s="591"/>
      <c r="H7387" s="604"/>
      <c r="I7387" s="217"/>
      <c r="J7387" s="217"/>
    </row>
    <row r="7388" spans="7:10">
      <c r="G7388" s="591"/>
      <c r="H7388" s="604"/>
      <c r="I7388" s="217"/>
      <c r="J7388" s="217"/>
    </row>
    <row r="7389" spans="7:10">
      <c r="G7389" s="591"/>
      <c r="H7389" s="604"/>
      <c r="I7389" s="217"/>
      <c r="J7389" s="217"/>
    </row>
    <row r="7390" spans="7:10">
      <c r="G7390" s="591"/>
      <c r="H7390" s="604"/>
      <c r="I7390" s="217"/>
      <c r="J7390" s="217"/>
    </row>
    <row r="7391" spans="7:10">
      <c r="G7391" s="591"/>
      <c r="H7391" s="604"/>
      <c r="I7391" s="217"/>
      <c r="J7391" s="217"/>
    </row>
    <row r="7392" spans="7:10">
      <c r="G7392" s="591"/>
      <c r="H7392" s="604"/>
      <c r="I7392" s="217"/>
      <c r="J7392" s="217"/>
    </row>
    <row r="7393" spans="7:10">
      <c r="G7393" s="591"/>
      <c r="H7393" s="604"/>
      <c r="I7393" s="217"/>
      <c r="J7393" s="217"/>
    </row>
    <row r="7394" spans="7:10">
      <c r="G7394" s="591"/>
      <c r="H7394" s="604"/>
      <c r="I7394" s="217"/>
      <c r="J7394" s="217"/>
    </row>
    <row r="7395" spans="7:10">
      <c r="G7395" s="591"/>
      <c r="H7395" s="604"/>
      <c r="I7395" s="217"/>
      <c r="J7395" s="217"/>
    </row>
    <row r="7396" spans="7:10">
      <c r="G7396" s="591"/>
      <c r="H7396" s="604"/>
      <c r="I7396" s="217"/>
      <c r="J7396" s="217"/>
    </row>
    <row r="7397" spans="7:10">
      <c r="G7397" s="591"/>
      <c r="H7397" s="604"/>
      <c r="I7397" s="217"/>
      <c r="J7397" s="217"/>
    </row>
    <row r="7398" spans="7:10">
      <c r="G7398" s="591"/>
      <c r="H7398" s="604"/>
      <c r="I7398" s="217"/>
      <c r="J7398" s="217"/>
    </row>
    <row r="7399" spans="7:10">
      <c r="G7399" s="591"/>
      <c r="H7399" s="604"/>
      <c r="I7399" s="217"/>
      <c r="J7399" s="217"/>
    </row>
    <row r="7400" spans="7:10">
      <c r="G7400" s="591"/>
      <c r="H7400" s="604"/>
      <c r="I7400" s="217"/>
      <c r="J7400" s="217"/>
    </row>
    <row r="7401" spans="7:10">
      <c r="G7401" s="591"/>
      <c r="H7401" s="604"/>
      <c r="I7401" s="217"/>
      <c r="J7401" s="217"/>
    </row>
    <row r="7402" spans="7:10">
      <c r="G7402" s="591"/>
      <c r="H7402" s="604"/>
      <c r="I7402" s="217"/>
      <c r="J7402" s="217"/>
    </row>
    <row r="7403" spans="7:10">
      <c r="G7403" s="591"/>
      <c r="H7403" s="604"/>
      <c r="I7403" s="217"/>
      <c r="J7403" s="217"/>
    </row>
    <row r="7404" spans="7:10">
      <c r="G7404" s="591"/>
      <c r="H7404" s="604"/>
      <c r="I7404" s="217"/>
      <c r="J7404" s="217"/>
    </row>
    <row r="7405" spans="7:10">
      <c r="G7405" s="591"/>
      <c r="H7405" s="604"/>
      <c r="I7405" s="217"/>
      <c r="J7405" s="217"/>
    </row>
    <row r="7406" spans="7:10">
      <c r="G7406" s="591"/>
      <c r="H7406" s="604"/>
      <c r="I7406" s="217"/>
      <c r="J7406" s="217"/>
    </row>
    <row r="7407" spans="7:10">
      <c r="G7407" s="591"/>
      <c r="H7407" s="604"/>
      <c r="I7407" s="217"/>
      <c r="J7407" s="217"/>
    </row>
    <row r="7408" spans="7:10">
      <c r="G7408" s="591"/>
      <c r="H7408" s="604"/>
      <c r="I7408" s="217"/>
      <c r="J7408" s="217"/>
    </row>
    <row r="7409" spans="7:10">
      <c r="G7409" s="591"/>
      <c r="H7409" s="604"/>
      <c r="I7409" s="217"/>
      <c r="J7409" s="217"/>
    </row>
    <row r="7410" spans="7:10">
      <c r="G7410" s="591"/>
      <c r="H7410" s="604"/>
      <c r="I7410" s="217"/>
      <c r="J7410" s="217"/>
    </row>
    <row r="7411" spans="7:10">
      <c r="G7411" s="591"/>
      <c r="H7411" s="604"/>
      <c r="I7411" s="217"/>
      <c r="J7411" s="217"/>
    </row>
    <row r="7412" spans="7:10">
      <c r="G7412" s="591"/>
      <c r="H7412" s="604"/>
      <c r="I7412" s="217"/>
      <c r="J7412" s="217"/>
    </row>
    <row r="7413" spans="7:10">
      <c r="G7413" s="591"/>
      <c r="H7413" s="604"/>
      <c r="I7413" s="217"/>
      <c r="J7413" s="217"/>
    </row>
    <row r="7414" spans="7:10">
      <c r="G7414" s="591"/>
      <c r="H7414" s="604"/>
      <c r="I7414" s="217"/>
      <c r="J7414" s="217"/>
    </row>
    <row r="7415" spans="7:10">
      <c r="G7415" s="591"/>
      <c r="H7415" s="604"/>
      <c r="I7415" s="217"/>
      <c r="J7415" s="217"/>
    </row>
    <row r="7416" spans="7:10">
      <c r="G7416" s="591"/>
      <c r="H7416" s="604"/>
      <c r="I7416" s="217"/>
      <c r="J7416" s="217"/>
    </row>
    <row r="7417" spans="7:10">
      <c r="G7417" s="591"/>
      <c r="H7417" s="604"/>
      <c r="I7417" s="217"/>
      <c r="J7417" s="217"/>
    </row>
    <row r="7418" spans="7:10">
      <c r="G7418" s="591"/>
      <c r="H7418" s="604"/>
      <c r="I7418" s="217"/>
      <c r="J7418" s="217"/>
    </row>
    <row r="7419" spans="7:10">
      <c r="G7419" s="591"/>
      <c r="H7419" s="604"/>
      <c r="I7419" s="217"/>
      <c r="J7419" s="217"/>
    </row>
    <row r="7420" spans="7:10">
      <c r="G7420" s="591"/>
      <c r="H7420" s="604"/>
      <c r="I7420" s="217"/>
      <c r="J7420" s="217"/>
    </row>
    <row r="7421" spans="7:10">
      <c r="G7421" s="591"/>
      <c r="H7421" s="604"/>
      <c r="I7421" s="217"/>
      <c r="J7421" s="217"/>
    </row>
    <row r="7422" spans="7:10">
      <c r="G7422" s="591"/>
      <c r="H7422" s="604"/>
      <c r="I7422" s="217"/>
      <c r="J7422" s="217"/>
    </row>
    <row r="7423" spans="7:10">
      <c r="G7423" s="591"/>
      <c r="H7423" s="604"/>
      <c r="I7423" s="217"/>
      <c r="J7423" s="217"/>
    </row>
    <row r="7424" spans="7:10">
      <c r="G7424" s="591"/>
      <c r="H7424" s="604"/>
      <c r="I7424" s="217"/>
      <c r="J7424" s="217"/>
    </row>
    <row r="7425" spans="7:10">
      <c r="G7425" s="591"/>
      <c r="H7425" s="604"/>
      <c r="I7425" s="217"/>
      <c r="J7425" s="217"/>
    </row>
    <row r="7426" spans="7:10">
      <c r="G7426" s="591"/>
      <c r="H7426" s="604"/>
      <c r="I7426" s="217"/>
      <c r="J7426" s="217"/>
    </row>
    <row r="7427" spans="7:10">
      <c r="G7427" s="591"/>
      <c r="H7427" s="604"/>
      <c r="I7427" s="217"/>
      <c r="J7427" s="217"/>
    </row>
    <row r="7428" spans="7:10">
      <c r="G7428" s="591"/>
      <c r="H7428" s="604"/>
      <c r="I7428" s="217"/>
      <c r="J7428" s="217"/>
    </row>
    <row r="7429" spans="7:10">
      <c r="G7429" s="591"/>
      <c r="H7429" s="604"/>
      <c r="I7429" s="217"/>
      <c r="J7429" s="217"/>
    </row>
    <row r="7430" spans="7:10">
      <c r="G7430" s="591"/>
      <c r="H7430" s="604"/>
      <c r="I7430" s="217"/>
      <c r="J7430" s="217"/>
    </row>
    <row r="7431" spans="7:10">
      <c r="G7431" s="591"/>
      <c r="H7431" s="604"/>
      <c r="I7431" s="217"/>
      <c r="J7431" s="217"/>
    </row>
    <row r="7432" spans="7:10">
      <c r="G7432" s="591"/>
      <c r="H7432" s="604"/>
      <c r="I7432" s="217"/>
      <c r="J7432" s="217"/>
    </row>
    <row r="7433" spans="7:10">
      <c r="G7433" s="591"/>
      <c r="H7433" s="604"/>
      <c r="I7433" s="217"/>
      <c r="J7433" s="217"/>
    </row>
    <row r="7434" spans="7:10">
      <c r="G7434" s="591"/>
      <c r="H7434" s="604"/>
      <c r="I7434" s="217"/>
      <c r="J7434" s="217"/>
    </row>
    <row r="7435" spans="7:10">
      <c r="G7435" s="591"/>
      <c r="H7435" s="604"/>
      <c r="I7435" s="217"/>
      <c r="J7435" s="217"/>
    </row>
    <row r="7436" spans="7:10">
      <c r="G7436" s="591"/>
      <c r="H7436" s="604"/>
      <c r="I7436" s="217"/>
      <c r="J7436" s="217"/>
    </row>
    <row r="7437" spans="7:10">
      <c r="G7437" s="591"/>
      <c r="H7437" s="604"/>
      <c r="I7437" s="217"/>
      <c r="J7437" s="217"/>
    </row>
    <row r="7438" spans="7:10">
      <c r="G7438" s="591"/>
      <c r="H7438" s="604"/>
      <c r="I7438" s="217"/>
      <c r="J7438" s="217"/>
    </row>
    <row r="7439" spans="7:10">
      <c r="G7439" s="591"/>
      <c r="H7439" s="604"/>
      <c r="I7439" s="217"/>
      <c r="J7439" s="217"/>
    </row>
    <row r="7440" spans="7:10">
      <c r="G7440" s="591"/>
      <c r="H7440" s="604"/>
      <c r="I7440" s="217"/>
      <c r="J7440" s="217"/>
    </row>
    <row r="7441" spans="7:10">
      <c r="G7441" s="591"/>
      <c r="H7441" s="604"/>
      <c r="I7441" s="217"/>
      <c r="J7441" s="217"/>
    </row>
    <row r="7442" spans="7:10">
      <c r="G7442" s="591"/>
      <c r="H7442" s="604"/>
      <c r="I7442" s="217"/>
      <c r="J7442" s="217"/>
    </row>
    <row r="7443" spans="7:10">
      <c r="G7443" s="591"/>
      <c r="H7443" s="604"/>
      <c r="I7443" s="217"/>
      <c r="J7443" s="217"/>
    </row>
    <row r="7444" spans="7:10">
      <c r="G7444" s="591"/>
      <c r="H7444" s="604"/>
      <c r="I7444" s="217"/>
      <c r="J7444" s="217"/>
    </row>
    <row r="7445" spans="7:10">
      <c r="G7445" s="591"/>
      <c r="H7445" s="604"/>
      <c r="I7445" s="217"/>
      <c r="J7445" s="217"/>
    </row>
    <row r="7446" spans="7:10">
      <c r="G7446" s="591"/>
      <c r="H7446" s="604"/>
      <c r="I7446" s="217"/>
      <c r="J7446" s="217"/>
    </row>
    <row r="7447" spans="7:10">
      <c r="G7447" s="591"/>
      <c r="H7447" s="604"/>
      <c r="I7447" s="217"/>
      <c r="J7447" s="217"/>
    </row>
    <row r="7448" spans="7:10">
      <c r="G7448" s="591"/>
      <c r="H7448" s="604"/>
      <c r="I7448" s="217"/>
      <c r="J7448" s="217"/>
    </row>
    <row r="7449" spans="7:10">
      <c r="G7449" s="591"/>
      <c r="H7449" s="604"/>
      <c r="I7449" s="217"/>
      <c r="J7449" s="217"/>
    </row>
    <row r="7450" spans="7:10">
      <c r="G7450" s="591"/>
      <c r="H7450" s="604"/>
      <c r="I7450" s="217"/>
      <c r="J7450" s="217"/>
    </row>
    <row r="7451" spans="7:10">
      <c r="G7451" s="591"/>
      <c r="H7451" s="604"/>
      <c r="I7451" s="217"/>
      <c r="J7451" s="217"/>
    </row>
    <row r="7452" spans="7:10">
      <c r="G7452" s="591"/>
      <c r="H7452" s="604"/>
      <c r="I7452" s="217"/>
      <c r="J7452" s="217"/>
    </row>
    <row r="7453" spans="7:10">
      <c r="G7453" s="591"/>
      <c r="H7453" s="604"/>
      <c r="I7453" s="217"/>
      <c r="J7453" s="217"/>
    </row>
    <row r="7454" spans="7:10">
      <c r="G7454" s="591"/>
      <c r="H7454" s="604"/>
      <c r="I7454" s="217"/>
      <c r="J7454" s="217"/>
    </row>
    <row r="7455" spans="7:10">
      <c r="G7455" s="591"/>
      <c r="H7455" s="604"/>
      <c r="I7455" s="217"/>
      <c r="J7455" s="217"/>
    </row>
    <row r="7456" spans="7:10">
      <c r="G7456" s="591"/>
      <c r="H7456" s="604"/>
      <c r="I7456" s="217"/>
      <c r="J7456" s="217"/>
    </row>
    <row r="7457" spans="7:10">
      <c r="G7457" s="591"/>
      <c r="H7457" s="604"/>
      <c r="I7457" s="217"/>
      <c r="J7457" s="217"/>
    </row>
    <row r="7458" spans="7:10">
      <c r="G7458" s="591"/>
      <c r="H7458" s="604"/>
      <c r="I7458" s="217"/>
      <c r="J7458" s="217"/>
    </row>
    <row r="7459" spans="7:10">
      <c r="G7459" s="591"/>
      <c r="H7459" s="604"/>
      <c r="I7459" s="217"/>
      <c r="J7459" s="217"/>
    </row>
    <row r="7460" spans="7:10">
      <c r="G7460" s="591"/>
      <c r="H7460" s="604"/>
      <c r="I7460" s="217"/>
      <c r="J7460" s="217"/>
    </row>
    <row r="7461" spans="7:10">
      <c r="G7461" s="591"/>
      <c r="H7461" s="604"/>
      <c r="I7461" s="217"/>
      <c r="J7461" s="217"/>
    </row>
    <row r="7462" spans="7:10">
      <c r="G7462" s="591"/>
      <c r="H7462" s="604"/>
      <c r="I7462" s="217"/>
      <c r="J7462" s="217"/>
    </row>
    <row r="7463" spans="7:10">
      <c r="G7463" s="591"/>
      <c r="H7463" s="604"/>
      <c r="I7463" s="217"/>
      <c r="J7463" s="217"/>
    </row>
    <row r="7464" spans="7:10">
      <c r="G7464" s="591"/>
      <c r="H7464" s="604"/>
      <c r="I7464" s="217"/>
      <c r="J7464" s="217"/>
    </row>
    <row r="7465" spans="7:10">
      <c r="G7465" s="591"/>
      <c r="H7465" s="604"/>
      <c r="I7465" s="217"/>
      <c r="J7465" s="217"/>
    </row>
    <row r="7466" spans="7:10">
      <c r="G7466" s="591"/>
      <c r="H7466" s="604"/>
      <c r="I7466" s="217"/>
      <c r="J7466" s="217"/>
    </row>
    <row r="7467" spans="7:10">
      <c r="G7467" s="591"/>
      <c r="H7467" s="604"/>
      <c r="I7467" s="217"/>
      <c r="J7467" s="217"/>
    </row>
    <row r="7468" spans="7:10">
      <c r="G7468" s="591"/>
      <c r="H7468" s="604"/>
      <c r="I7468" s="217"/>
      <c r="J7468" s="217"/>
    </row>
    <row r="7469" spans="7:10">
      <c r="G7469" s="591"/>
      <c r="H7469" s="604"/>
      <c r="I7469" s="217"/>
      <c r="J7469" s="217"/>
    </row>
    <row r="7470" spans="7:10">
      <c r="G7470" s="591"/>
      <c r="H7470" s="604"/>
      <c r="I7470" s="217"/>
      <c r="J7470" s="217"/>
    </row>
    <row r="7471" spans="7:10">
      <c r="G7471" s="591"/>
      <c r="H7471" s="604"/>
      <c r="I7471" s="217"/>
      <c r="J7471" s="217"/>
    </row>
    <row r="7472" spans="7:10">
      <c r="G7472" s="591"/>
      <c r="H7472" s="604"/>
      <c r="I7472" s="217"/>
      <c r="J7472" s="217"/>
    </row>
    <row r="7473" spans="7:10">
      <c r="G7473" s="591"/>
      <c r="H7473" s="604"/>
      <c r="I7473" s="217"/>
      <c r="J7473" s="217"/>
    </row>
    <row r="7474" spans="7:10">
      <c r="G7474" s="591"/>
      <c r="H7474" s="604"/>
      <c r="I7474" s="217"/>
      <c r="J7474" s="217"/>
    </row>
    <row r="7475" spans="7:10">
      <c r="G7475" s="591"/>
      <c r="H7475" s="604"/>
      <c r="I7475" s="217"/>
      <c r="J7475" s="217"/>
    </row>
    <row r="7476" spans="7:10">
      <c r="G7476" s="591"/>
      <c r="H7476" s="604"/>
      <c r="I7476" s="217"/>
      <c r="J7476" s="217"/>
    </row>
    <row r="7477" spans="7:10">
      <c r="G7477" s="591"/>
      <c r="H7477" s="604"/>
      <c r="I7477" s="217"/>
      <c r="J7477" s="217"/>
    </row>
    <row r="7478" spans="7:10">
      <c r="G7478" s="591"/>
      <c r="H7478" s="604"/>
      <c r="I7478" s="217"/>
      <c r="J7478" s="217"/>
    </row>
    <row r="7479" spans="7:10">
      <c r="G7479" s="591"/>
      <c r="H7479" s="604"/>
      <c r="I7479" s="217"/>
      <c r="J7479" s="217"/>
    </row>
    <row r="7480" spans="7:10">
      <c r="G7480" s="591"/>
      <c r="H7480" s="604"/>
      <c r="I7480" s="217"/>
      <c r="J7480" s="217"/>
    </row>
    <row r="7481" spans="7:10">
      <c r="G7481" s="591"/>
      <c r="H7481" s="604"/>
      <c r="I7481" s="217"/>
      <c r="J7481" s="217"/>
    </row>
    <row r="7482" spans="7:10">
      <c r="G7482" s="591"/>
      <c r="H7482" s="604"/>
      <c r="I7482" s="217"/>
      <c r="J7482" s="217"/>
    </row>
    <row r="7483" spans="7:10">
      <c r="G7483" s="591"/>
      <c r="H7483" s="604"/>
      <c r="I7483" s="217"/>
      <c r="J7483" s="217"/>
    </row>
    <row r="7484" spans="7:10">
      <c r="G7484" s="591"/>
      <c r="H7484" s="604"/>
      <c r="I7484" s="217"/>
      <c r="J7484" s="217"/>
    </row>
    <row r="7485" spans="7:10">
      <c r="G7485" s="591"/>
      <c r="H7485" s="604"/>
      <c r="I7485" s="217"/>
      <c r="J7485" s="217"/>
    </row>
    <row r="7486" spans="7:10">
      <c r="G7486" s="591"/>
      <c r="H7486" s="604"/>
      <c r="I7486" s="217"/>
      <c r="J7486" s="217"/>
    </row>
    <row r="7487" spans="7:10">
      <c r="G7487" s="591"/>
      <c r="H7487" s="604"/>
      <c r="I7487" s="217"/>
      <c r="J7487" s="217"/>
    </row>
    <row r="7488" spans="7:10">
      <c r="G7488" s="591"/>
      <c r="H7488" s="604"/>
      <c r="I7488" s="217"/>
      <c r="J7488" s="217"/>
    </row>
    <row r="7489" spans="7:10">
      <c r="G7489" s="591"/>
      <c r="H7489" s="604"/>
      <c r="I7489" s="217"/>
      <c r="J7489" s="217"/>
    </row>
    <row r="7490" spans="7:10">
      <c r="G7490" s="591"/>
      <c r="H7490" s="604"/>
      <c r="I7490" s="217"/>
      <c r="J7490" s="217"/>
    </row>
    <row r="7491" spans="7:10">
      <c r="G7491" s="591"/>
      <c r="H7491" s="604"/>
      <c r="I7491" s="217"/>
      <c r="J7491" s="217"/>
    </row>
    <row r="7492" spans="7:10">
      <c r="G7492" s="591"/>
      <c r="H7492" s="604"/>
      <c r="I7492" s="217"/>
      <c r="J7492" s="217"/>
    </row>
    <row r="7493" spans="7:10">
      <c r="G7493" s="591"/>
      <c r="H7493" s="604"/>
      <c r="I7493" s="217"/>
      <c r="J7493" s="217"/>
    </row>
    <row r="7494" spans="7:10">
      <c r="G7494" s="591"/>
      <c r="H7494" s="604"/>
      <c r="I7494" s="217"/>
      <c r="J7494" s="217"/>
    </row>
    <row r="7495" spans="7:10">
      <c r="G7495" s="591"/>
      <c r="H7495" s="604"/>
      <c r="I7495" s="217"/>
      <c r="J7495" s="217"/>
    </row>
    <row r="7496" spans="7:10">
      <c r="G7496" s="591"/>
      <c r="H7496" s="604"/>
      <c r="I7496" s="217"/>
      <c r="J7496" s="217"/>
    </row>
    <row r="7497" spans="7:10">
      <c r="G7497" s="591"/>
      <c r="H7497" s="604"/>
      <c r="I7497" s="217"/>
      <c r="J7497" s="217"/>
    </row>
    <row r="7498" spans="7:10">
      <c r="G7498" s="591"/>
      <c r="H7498" s="604"/>
      <c r="I7498" s="217"/>
      <c r="J7498" s="217"/>
    </row>
    <row r="7499" spans="7:10">
      <c r="G7499" s="591"/>
      <c r="H7499" s="604"/>
      <c r="I7499" s="217"/>
      <c r="J7499" s="217"/>
    </row>
    <row r="7500" spans="7:10">
      <c r="G7500" s="591"/>
      <c r="H7500" s="604"/>
      <c r="I7500" s="217"/>
      <c r="J7500" s="217"/>
    </row>
    <row r="7501" spans="7:10">
      <c r="G7501" s="591"/>
      <c r="H7501" s="604"/>
      <c r="I7501" s="217"/>
      <c r="J7501" s="217"/>
    </row>
    <row r="7502" spans="7:10">
      <c r="G7502" s="591"/>
      <c r="H7502" s="604"/>
      <c r="I7502" s="217"/>
      <c r="J7502" s="217"/>
    </row>
    <row r="7503" spans="7:10">
      <c r="G7503" s="591"/>
      <c r="H7503" s="604"/>
      <c r="I7503" s="217"/>
      <c r="J7503" s="217"/>
    </row>
    <row r="7504" spans="7:10">
      <c r="G7504" s="591"/>
      <c r="H7504" s="604"/>
      <c r="I7504" s="217"/>
      <c r="J7504" s="217"/>
    </row>
    <row r="7505" spans="7:10">
      <c r="G7505" s="591"/>
      <c r="H7505" s="604"/>
      <c r="I7505" s="217"/>
      <c r="J7505" s="217"/>
    </row>
    <row r="7506" spans="7:10">
      <c r="G7506" s="591"/>
      <c r="H7506" s="604"/>
      <c r="I7506" s="217"/>
      <c r="J7506" s="217"/>
    </row>
    <row r="7507" spans="7:10">
      <c r="G7507" s="591"/>
      <c r="H7507" s="604"/>
      <c r="I7507" s="217"/>
      <c r="J7507" s="217"/>
    </row>
    <row r="7508" spans="7:10">
      <c r="G7508" s="591"/>
      <c r="H7508" s="604"/>
      <c r="I7508" s="217"/>
      <c r="J7508" s="217"/>
    </row>
    <row r="7509" spans="7:10">
      <c r="G7509" s="591"/>
      <c r="H7509" s="604"/>
      <c r="I7509" s="217"/>
      <c r="J7509" s="217"/>
    </row>
    <row r="7510" spans="7:10">
      <c r="G7510" s="591"/>
      <c r="H7510" s="604"/>
      <c r="I7510" s="217"/>
      <c r="J7510" s="217"/>
    </row>
    <row r="7511" spans="7:10">
      <c r="G7511" s="591"/>
      <c r="H7511" s="604"/>
      <c r="I7511" s="217"/>
      <c r="J7511" s="217"/>
    </row>
    <row r="7512" spans="7:10">
      <c r="G7512" s="591"/>
      <c r="H7512" s="604"/>
      <c r="I7512" s="217"/>
      <c r="J7512" s="217"/>
    </row>
    <row r="7513" spans="7:10">
      <c r="G7513" s="591"/>
      <c r="H7513" s="604"/>
      <c r="I7513" s="217"/>
      <c r="J7513" s="217"/>
    </row>
    <row r="7514" spans="7:10">
      <c r="G7514" s="591"/>
      <c r="H7514" s="604"/>
      <c r="I7514" s="217"/>
      <c r="J7514" s="217"/>
    </row>
    <row r="7515" spans="7:10">
      <c r="G7515" s="591"/>
      <c r="H7515" s="604"/>
      <c r="I7515" s="217"/>
      <c r="J7515" s="217"/>
    </row>
    <row r="7516" spans="7:10">
      <c r="G7516" s="591"/>
      <c r="H7516" s="604"/>
      <c r="I7516" s="217"/>
      <c r="J7516" s="217"/>
    </row>
    <row r="7517" spans="7:10">
      <c r="G7517" s="591"/>
      <c r="H7517" s="604"/>
      <c r="I7517" s="217"/>
      <c r="J7517" s="217"/>
    </row>
    <row r="7518" spans="7:10">
      <c r="G7518" s="591"/>
      <c r="H7518" s="604"/>
      <c r="I7518" s="217"/>
      <c r="J7518" s="217"/>
    </row>
    <row r="7519" spans="7:10">
      <c r="G7519" s="591"/>
      <c r="H7519" s="604"/>
      <c r="I7519" s="217"/>
      <c r="J7519" s="217"/>
    </row>
    <row r="7520" spans="7:10">
      <c r="G7520" s="591"/>
      <c r="H7520" s="604"/>
      <c r="I7520" s="217"/>
      <c r="J7520" s="217"/>
    </row>
    <row r="7521" spans="7:10">
      <c r="G7521" s="591"/>
      <c r="H7521" s="604"/>
      <c r="I7521" s="217"/>
      <c r="J7521" s="217"/>
    </row>
    <row r="7522" spans="7:10">
      <c r="G7522" s="591"/>
      <c r="H7522" s="604"/>
      <c r="I7522" s="217"/>
      <c r="J7522" s="217"/>
    </row>
    <row r="7523" spans="7:10">
      <c r="G7523" s="591"/>
      <c r="H7523" s="604"/>
      <c r="I7523" s="217"/>
      <c r="J7523" s="217"/>
    </row>
    <row r="7524" spans="7:10">
      <c r="G7524" s="591"/>
      <c r="H7524" s="604"/>
      <c r="I7524" s="217"/>
      <c r="J7524" s="217"/>
    </row>
    <row r="7525" spans="7:10">
      <c r="G7525" s="591"/>
      <c r="H7525" s="604"/>
      <c r="I7525" s="217"/>
      <c r="J7525" s="217"/>
    </row>
    <row r="7526" spans="7:10">
      <c r="G7526" s="591"/>
      <c r="H7526" s="604"/>
      <c r="I7526" s="217"/>
      <c r="J7526" s="217"/>
    </row>
    <row r="7527" spans="7:10">
      <c r="G7527" s="591"/>
      <c r="H7527" s="604"/>
      <c r="I7527" s="217"/>
      <c r="J7527" s="217"/>
    </row>
    <row r="7528" spans="7:10">
      <c r="G7528" s="591"/>
      <c r="H7528" s="604"/>
      <c r="I7528" s="217"/>
      <c r="J7528" s="217"/>
    </row>
    <row r="7529" spans="7:10">
      <c r="G7529" s="591"/>
      <c r="H7529" s="604"/>
      <c r="I7529" s="217"/>
      <c r="J7529" s="217"/>
    </row>
    <row r="7530" spans="7:10">
      <c r="G7530" s="591"/>
      <c r="H7530" s="604"/>
      <c r="I7530" s="217"/>
      <c r="J7530" s="217"/>
    </row>
    <row r="7531" spans="7:10">
      <c r="G7531" s="591"/>
      <c r="H7531" s="604"/>
      <c r="I7531" s="217"/>
      <c r="J7531" s="217"/>
    </row>
    <row r="7532" spans="7:10">
      <c r="G7532" s="591"/>
      <c r="H7532" s="604"/>
      <c r="I7532" s="217"/>
      <c r="J7532" s="217"/>
    </row>
    <row r="7533" spans="7:10">
      <c r="G7533" s="591"/>
      <c r="H7533" s="604"/>
      <c r="I7533" s="217"/>
      <c r="J7533" s="217"/>
    </row>
    <row r="7534" spans="7:10">
      <c r="G7534" s="591"/>
      <c r="H7534" s="604"/>
      <c r="I7534" s="217"/>
      <c r="J7534" s="217"/>
    </row>
    <row r="7535" spans="7:10">
      <c r="G7535" s="591"/>
      <c r="H7535" s="604"/>
      <c r="I7535" s="217"/>
      <c r="J7535" s="217"/>
    </row>
    <row r="7536" spans="7:10">
      <c r="G7536" s="591"/>
      <c r="H7536" s="604"/>
      <c r="I7536" s="217"/>
      <c r="J7536" s="217"/>
    </row>
    <row r="7537" spans="7:10">
      <c r="G7537" s="591"/>
      <c r="H7537" s="604"/>
      <c r="I7537" s="217"/>
      <c r="J7537" s="217"/>
    </row>
    <row r="7538" spans="7:10">
      <c r="G7538" s="591"/>
      <c r="H7538" s="604"/>
      <c r="I7538" s="217"/>
      <c r="J7538" s="217"/>
    </row>
    <row r="7539" spans="7:10">
      <c r="G7539" s="591"/>
      <c r="H7539" s="604"/>
      <c r="I7539" s="217"/>
      <c r="J7539" s="217"/>
    </row>
    <row r="7540" spans="7:10">
      <c r="G7540" s="591"/>
      <c r="H7540" s="604"/>
      <c r="I7540" s="217"/>
      <c r="J7540" s="217"/>
    </row>
    <row r="7541" spans="7:10">
      <c r="G7541" s="591"/>
      <c r="H7541" s="604"/>
      <c r="I7541" s="217"/>
      <c r="J7541" s="217"/>
    </row>
    <row r="7542" spans="7:10">
      <c r="G7542" s="591"/>
      <c r="H7542" s="604"/>
      <c r="I7542" s="217"/>
      <c r="J7542" s="217"/>
    </row>
    <row r="7543" spans="7:10">
      <c r="G7543" s="591"/>
      <c r="H7543" s="604"/>
      <c r="I7543" s="217"/>
      <c r="J7543" s="217"/>
    </row>
    <row r="7544" spans="7:10">
      <c r="G7544" s="591"/>
      <c r="H7544" s="604"/>
      <c r="I7544" s="217"/>
      <c r="J7544" s="217"/>
    </row>
    <row r="7545" spans="7:10">
      <c r="G7545" s="591"/>
      <c r="H7545" s="604"/>
      <c r="I7545" s="217"/>
      <c r="J7545" s="217"/>
    </row>
    <row r="7546" spans="7:10">
      <c r="G7546" s="591"/>
      <c r="H7546" s="604"/>
      <c r="I7546" s="217"/>
      <c r="J7546" s="217"/>
    </row>
    <row r="7547" spans="7:10">
      <c r="G7547" s="591"/>
      <c r="H7547" s="604"/>
      <c r="I7547" s="217"/>
      <c r="J7547" s="217"/>
    </row>
    <row r="7548" spans="7:10">
      <c r="G7548" s="591"/>
      <c r="H7548" s="604"/>
      <c r="I7548" s="217"/>
      <c r="J7548" s="217"/>
    </row>
    <row r="7549" spans="7:10">
      <c r="G7549" s="591"/>
      <c r="H7549" s="604"/>
      <c r="I7549" s="217"/>
      <c r="J7549" s="217"/>
    </row>
    <row r="7550" spans="7:10">
      <c r="G7550" s="591"/>
      <c r="H7550" s="604"/>
      <c r="I7550" s="217"/>
      <c r="J7550" s="217"/>
    </row>
    <row r="7551" spans="7:10">
      <c r="G7551" s="591"/>
      <c r="H7551" s="604"/>
      <c r="I7551" s="217"/>
      <c r="J7551" s="217"/>
    </row>
    <row r="7552" spans="7:10">
      <c r="G7552" s="591"/>
      <c r="H7552" s="604"/>
      <c r="I7552" s="217"/>
      <c r="J7552" s="217"/>
    </row>
    <row r="7553" spans="7:10">
      <c r="G7553" s="591"/>
      <c r="H7553" s="604"/>
      <c r="I7553" s="217"/>
      <c r="J7553" s="217"/>
    </row>
    <row r="7554" spans="7:10">
      <c r="G7554" s="591"/>
      <c r="H7554" s="604"/>
      <c r="I7554" s="217"/>
      <c r="J7554" s="217"/>
    </row>
    <row r="7555" spans="7:10">
      <c r="G7555" s="591"/>
      <c r="H7555" s="604"/>
      <c r="I7555" s="217"/>
      <c r="J7555" s="217"/>
    </row>
    <row r="7556" spans="7:10">
      <c r="G7556" s="591"/>
      <c r="H7556" s="604"/>
      <c r="I7556" s="217"/>
      <c r="J7556" s="217"/>
    </row>
    <row r="7557" spans="7:10">
      <c r="G7557" s="591"/>
      <c r="H7557" s="604"/>
      <c r="I7557" s="217"/>
      <c r="J7557" s="217"/>
    </row>
    <row r="7558" spans="7:10">
      <c r="G7558" s="591"/>
      <c r="H7558" s="604"/>
      <c r="I7558" s="217"/>
      <c r="J7558" s="217"/>
    </row>
    <row r="7559" spans="7:10">
      <c r="G7559" s="591"/>
      <c r="H7559" s="604"/>
      <c r="I7559" s="217"/>
      <c r="J7559" s="217"/>
    </row>
    <row r="7560" spans="7:10">
      <c r="G7560" s="591"/>
      <c r="H7560" s="604"/>
      <c r="I7560" s="217"/>
      <c r="J7560" s="217"/>
    </row>
    <row r="7561" spans="7:10">
      <c r="G7561" s="591"/>
      <c r="H7561" s="604"/>
      <c r="I7561" s="217"/>
      <c r="J7561" s="217"/>
    </row>
    <row r="7562" spans="7:10">
      <c r="G7562" s="591"/>
      <c r="H7562" s="604"/>
      <c r="I7562" s="217"/>
      <c r="J7562" s="217"/>
    </row>
    <row r="7563" spans="7:10">
      <c r="G7563" s="591"/>
      <c r="H7563" s="604"/>
      <c r="I7563" s="217"/>
      <c r="J7563" s="217"/>
    </row>
    <row r="8598" spans="1:11">
      <c r="H8598" s="284"/>
      <c r="I8598" s="284"/>
      <c r="J8598" s="284"/>
    </row>
    <row r="8601" spans="1:11">
      <c r="K8601" s="284"/>
    </row>
    <row r="8605" spans="1:11" s="284" customFormat="1">
      <c r="A8605" s="516"/>
      <c r="B8605" s="606"/>
      <c r="C8605" s="518"/>
      <c r="D8605" s="519"/>
      <c r="E8605" s="520"/>
      <c r="F8605" s="241"/>
      <c r="G8605" s="267"/>
      <c r="H8605" s="267"/>
      <c r="I8605" s="267"/>
      <c r="J8605" s="267"/>
      <c r="K8605" s="267"/>
    </row>
    <row r="8631" spans="1:11">
      <c r="G8631" s="284"/>
      <c r="H8631" s="284"/>
      <c r="I8631" s="284"/>
      <c r="J8631" s="284"/>
    </row>
    <row r="8634" spans="1:11">
      <c r="K8634" s="284"/>
    </row>
    <row r="8638" spans="1:11" s="284" customFormat="1">
      <c r="A8638" s="516"/>
      <c r="B8638" s="606"/>
      <c r="C8638" s="518"/>
      <c r="D8638" s="519"/>
      <c r="E8638" s="520"/>
      <c r="F8638" s="241"/>
      <c r="G8638" s="267"/>
      <c r="H8638" s="267"/>
      <c r="I8638" s="267"/>
      <c r="J8638" s="267"/>
      <c r="K8638" s="267"/>
    </row>
    <row r="8773" spans="1:11">
      <c r="G8773" s="284"/>
      <c r="H8773" s="284"/>
      <c r="I8773" s="284"/>
      <c r="J8773" s="284"/>
    </row>
    <row r="8776" spans="1:11">
      <c r="G8776" s="607"/>
      <c r="K8776" s="284"/>
    </row>
    <row r="8780" spans="1:11" s="284" customFormat="1">
      <c r="A8780" s="516"/>
      <c r="B8780" s="606"/>
      <c r="C8780" s="518"/>
      <c r="D8780" s="519"/>
      <c r="E8780" s="520"/>
      <c r="F8780" s="241"/>
      <c r="G8780" s="267"/>
      <c r="H8780" s="267"/>
      <c r="I8780" s="267"/>
      <c r="J8780" s="267"/>
      <c r="K8780" s="267"/>
    </row>
    <row r="8870" spans="7:7">
      <c r="G8870" s="608"/>
    </row>
    <row r="9184" spans="7:7">
      <c r="G9184" s="609"/>
    </row>
    <row r="9197" spans="7:7">
      <c r="G9197" s="608"/>
    </row>
    <row r="9235" spans="7:7">
      <c r="G9235" s="591"/>
    </row>
    <row r="9236" spans="7:7">
      <c r="G9236" s="591"/>
    </row>
    <row r="9237" spans="7:7">
      <c r="G9237" s="591"/>
    </row>
    <row r="9238" spans="7:7">
      <c r="G9238" s="591"/>
    </row>
    <row r="9239" spans="7:7">
      <c r="G9239" s="591"/>
    </row>
    <row r="9272" spans="7:7">
      <c r="G9272" s="591"/>
    </row>
    <row r="9299" spans="7:7">
      <c r="G9299" s="591"/>
    </row>
    <row r="9300" spans="7:7">
      <c r="G9300" s="591"/>
    </row>
    <row r="9333" spans="7:7">
      <c r="G9333" s="609"/>
    </row>
    <row r="9347" spans="7:7">
      <c r="G9347" s="609"/>
    </row>
    <row r="9350" spans="7:7">
      <c r="G9350" s="609"/>
    </row>
    <row r="9395" spans="7:7">
      <c r="G9395" s="591"/>
    </row>
    <row r="9966" spans="7:10">
      <c r="G9966" s="284"/>
      <c r="H9966" s="284"/>
      <c r="I9966" s="284"/>
      <c r="J9966" s="284"/>
    </row>
    <row r="9969" spans="1:11">
      <c r="K9969" s="284"/>
    </row>
    <row r="9973" spans="1:11" s="284" customFormat="1">
      <c r="A9973" s="516"/>
      <c r="B9973" s="606"/>
      <c r="C9973" s="518"/>
      <c r="D9973" s="519"/>
      <c r="E9973" s="520"/>
      <c r="F9973" s="241"/>
      <c r="G9973" s="267"/>
      <c r="H9973" s="267"/>
      <c r="I9973" s="267"/>
      <c r="J9973" s="267"/>
      <c r="K9973" s="267"/>
    </row>
    <row r="10001" spans="1:11">
      <c r="G10001" s="284"/>
      <c r="H10001" s="284"/>
      <c r="I10001" s="284"/>
      <c r="J10001" s="284"/>
    </row>
    <row r="10004" spans="1:11">
      <c r="K10004" s="284"/>
    </row>
    <row r="10008" spans="1:11" s="284" customFormat="1">
      <c r="A10008" s="516"/>
      <c r="B10008" s="606"/>
      <c r="C10008" s="518"/>
      <c r="D10008" s="519"/>
      <c r="E10008" s="520"/>
      <c r="F10008" s="241"/>
      <c r="G10008" s="267"/>
      <c r="H10008" s="267"/>
      <c r="I10008" s="267"/>
      <c r="J10008" s="267"/>
      <c r="K10008" s="267"/>
    </row>
    <row r="10027" spans="7:11">
      <c r="G10027" s="284"/>
      <c r="H10027" s="284"/>
      <c r="I10027" s="284"/>
      <c r="J10027" s="284"/>
    </row>
    <row r="10030" spans="7:11">
      <c r="K10030" s="284"/>
    </row>
    <row r="10034" spans="1:11" s="284" customFormat="1">
      <c r="A10034" s="516"/>
      <c r="B10034" s="606"/>
      <c r="C10034" s="518"/>
      <c r="D10034" s="519"/>
      <c r="E10034" s="520"/>
      <c r="F10034" s="241"/>
      <c r="G10034" s="267"/>
      <c r="H10034" s="267"/>
      <c r="I10034" s="267"/>
      <c r="J10034" s="267"/>
      <c r="K10034" s="267"/>
    </row>
    <row r="10050" spans="1:11">
      <c r="G10050" s="284"/>
      <c r="H10050" s="284"/>
      <c r="I10050" s="284"/>
      <c r="J10050" s="284"/>
    </row>
    <row r="10053" spans="1:11">
      <c r="K10053" s="284"/>
    </row>
    <row r="10057" spans="1:11" s="284" customFormat="1">
      <c r="A10057" s="516"/>
      <c r="B10057" s="606"/>
      <c r="C10057" s="518"/>
      <c r="D10057" s="519"/>
      <c r="E10057" s="520"/>
      <c r="F10057" s="241"/>
      <c r="G10057" s="267"/>
      <c r="H10057" s="267"/>
      <c r="I10057" s="267"/>
      <c r="J10057" s="267"/>
      <c r="K10057" s="267"/>
    </row>
    <row r="10072" spans="1:11">
      <c r="G10072" s="284"/>
      <c r="H10072" s="284"/>
      <c r="I10072" s="284"/>
      <c r="J10072" s="284"/>
    </row>
    <row r="10075" spans="1:11">
      <c r="K10075" s="284"/>
    </row>
    <row r="10079" spans="1:11" s="284" customFormat="1">
      <c r="A10079" s="516"/>
      <c r="B10079" s="606"/>
      <c r="C10079" s="518"/>
      <c r="D10079" s="519"/>
      <c r="E10079" s="520"/>
      <c r="F10079" s="241"/>
      <c r="G10079" s="267"/>
      <c r="H10079" s="267"/>
      <c r="I10079" s="267"/>
      <c r="J10079" s="267"/>
      <c r="K10079" s="267"/>
    </row>
    <row r="10088" spans="1:11">
      <c r="G10088" s="284"/>
      <c r="H10088" s="284"/>
      <c r="I10088" s="284"/>
      <c r="J10088" s="284"/>
    </row>
    <row r="10091" spans="1:11">
      <c r="K10091" s="284"/>
    </row>
    <row r="10095" spans="1:11" s="284" customFormat="1">
      <c r="A10095" s="516"/>
      <c r="B10095" s="606"/>
      <c r="C10095" s="518"/>
      <c r="D10095" s="519"/>
      <c r="E10095" s="520"/>
      <c r="F10095" s="241"/>
      <c r="G10095" s="217"/>
      <c r="H10095" s="217"/>
      <c r="I10095" s="217"/>
      <c r="J10095" s="217"/>
      <c r="K10095" s="267"/>
    </row>
    <row r="10096" spans="1:11">
      <c r="G10096" s="217"/>
      <c r="H10096" s="217"/>
      <c r="I10096" s="217"/>
      <c r="J10096" s="217"/>
    </row>
    <row r="10097" spans="1:11">
      <c r="G10097" s="217"/>
      <c r="H10097" s="217"/>
      <c r="I10097" s="217"/>
      <c r="J10097" s="217"/>
    </row>
    <row r="10098" spans="1:11">
      <c r="G10098" s="217"/>
      <c r="H10098" s="217"/>
      <c r="I10098" s="217"/>
      <c r="J10098" s="217"/>
      <c r="K10098" s="217"/>
    </row>
    <row r="10099" spans="1:11">
      <c r="G10099" s="217"/>
      <c r="H10099" s="217"/>
      <c r="I10099" s="217"/>
      <c r="J10099" s="217"/>
      <c r="K10099" s="217"/>
    </row>
    <row r="10100" spans="1:11">
      <c r="G10100" s="217"/>
      <c r="H10100" s="217"/>
      <c r="I10100" s="217"/>
      <c r="J10100" s="217"/>
      <c r="K10100" s="217"/>
    </row>
    <row r="10101" spans="1:11">
      <c r="G10101" s="217"/>
      <c r="H10101" s="217"/>
      <c r="I10101" s="217"/>
      <c r="J10101" s="217"/>
      <c r="K10101" s="217"/>
    </row>
    <row r="10102" spans="1:11" s="217" customFormat="1">
      <c r="A10102" s="516"/>
      <c r="B10102" s="606"/>
      <c r="C10102" s="518"/>
      <c r="D10102" s="519"/>
      <c r="E10102" s="520"/>
      <c r="F10102" s="241"/>
    </row>
    <row r="10103" spans="1:11" s="217" customFormat="1">
      <c r="A10103" s="516"/>
      <c r="B10103" s="606"/>
      <c r="C10103" s="518"/>
      <c r="D10103" s="519"/>
      <c r="E10103" s="520"/>
      <c r="F10103" s="241"/>
    </row>
    <row r="10104" spans="1:11" s="217" customFormat="1">
      <c r="A10104" s="516"/>
      <c r="B10104" s="606"/>
      <c r="C10104" s="518"/>
      <c r="D10104" s="519"/>
      <c r="E10104" s="520"/>
      <c r="F10104" s="241"/>
    </row>
    <row r="10105" spans="1:11" s="217" customFormat="1">
      <c r="A10105" s="516"/>
      <c r="B10105" s="606"/>
      <c r="C10105" s="518"/>
      <c r="D10105" s="519"/>
      <c r="E10105" s="520"/>
      <c r="F10105" s="241"/>
    </row>
    <row r="10106" spans="1:11" s="217" customFormat="1">
      <c r="A10106" s="516"/>
      <c r="B10106" s="606"/>
      <c r="C10106" s="518"/>
      <c r="D10106" s="519"/>
      <c r="E10106" s="520"/>
      <c r="F10106" s="241"/>
    </row>
    <row r="10107" spans="1:11" s="217" customFormat="1">
      <c r="A10107" s="516"/>
      <c r="B10107" s="606"/>
      <c r="C10107" s="518"/>
      <c r="D10107" s="519"/>
      <c r="E10107" s="520"/>
      <c r="F10107" s="241"/>
    </row>
    <row r="10108" spans="1:11" s="217" customFormat="1">
      <c r="A10108" s="516"/>
      <c r="B10108" s="606"/>
      <c r="C10108" s="518"/>
      <c r="D10108" s="519"/>
      <c r="E10108" s="520"/>
      <c r="F10108" s="241"/>
    </row>
    <row r="10109" spans="1:11" s="217" customFormat="1">
      <c r="A10109" s="516"/>
      <c r="B10109" s="606"/>
      <c r="C10109" s="518"/>
      <c r="D10109" s="519"/>
      <c r="E10109" s="520"/>
      <c r="F10109" s="241"/>
    </row>
    <row r="10110" spans="1:11" s="217" customFormat="1">
      <c r="A10110" s="516"/>
      <c r="B10110" s="606"/>
      <c r="C10110" s="518"/>
      <c r="D10110" s="519"/>
      <c r="E10110" s="520"/>
      <c r="F10110" s="241"/>
    </row>
    <row r="10111" spans="1:11" s="217" customFormat="1">
      <c r="A10111" s="516"/>
      <c r="B10111" s="606"/>
      <c r="C10111" s="518"/>
      <c r="D10111" s="519"/>
      <c r="E10111" s="520"/>
      <c r="F10111" s="241"/>
    </row>
    <row r="10112" spans="1:11" s="217" customFormat="1">
      <c r="A10112" s="516"/>
      <c r="B10112" s="606"/>
      <c r="C10112" s="518"/>
      <c r="D10112" s="519"/>
      <c r="E10112" s="520"/>
      <c r="F10112" s="241"/>
    </row>
    <row r="10113" spans="1:6" s="217" customFormat="1">
      <c r="A10113" s="516"/>
      <c r="B10113" s="606"/>
      <c r="C10113" s="518"/>
      <c r="D10113" s="519"/>
      <c r="E10113" s="520"/>
      <c r="F10113" s="241"/>
    </row>
    <row r="10114" spans="1:6" s="217" customFormat="1">
      <c r="A10114" s="516"/>
      <c r="B10114" s="606"/>
      <c r="C10114" s="518"/>
      <c r="D10114" s="519"/>
      <c r="E10114" s="520"/>
      <c r="F10114" s="241"/>
    </row>
    <row r="10115" spans="1:6" s="217" customFormat="1">
      <c r="A10115" s="516"/>
      <c r="B10115" s="606"/>
      <c r="C10115" s="518"/>
      <c r="D10115" s="519"/>
      <c r="E10115" s="520"/>
      <c r="F10115" s="241"/>
    </row>
    <row r="10116" spans="1:6" s="217" customFormat="1">
      <c r="A10116" s="516"/>
      <c r="B10116" s="606"/>
      <c r="C10116" s="518"/>
      <c r="D10116" s="519"/>
      <c r="E10116" s="520"/>
      <c r="F10116" s="241"/>
    </row>
    <row r="10117" spans="1:6" s="217" customFormat="1">
      <c r="A10117" s="516"/>
      <c r="B10117" s="606"/>
      <c r="C10117" s="518"/>
      <c r="D10117" s="519"/>
      <c r="E10117" s="520"/>
      <c r="F10117" s="241"/>
    </row>
    <row r="10118" spans="1:6" s="217" customFormat="1">
      <c r="A10118" s="516"/>
      <c r="B10118" s="606"/>
      <c r="C10118" s="518"/>
      <c r="D10118" s="519"/>
      <c r="E10118" s="520"/>
      <c r="F10118" s="241"/>
    </row>
    <row r="10119" spans="1:6" s="217" customFormat="1">
      <c r="A10119" s="516"/>
      <c r="B10119" s="606"/>
      <c r="C10119" s="518"/>
      <c r="D10119" s="519"/>
      <c r="E10119" s="520"/>
      <c r="F10119" s="241"/>
    </row>
    <row r="10120" spans="1:6" s="217" customFormat="1">
      <c r="A10120" s="516"/>
      <c r="B10120" s="606"/>
      <c r="C10120" s="518"/>
      <c r="D10120" s="519"/>
      <c r="E10120" s="520"/>
      <c r="F10120" s="241"/>
    </row>
    <row r="10121" spans="1:6" s="217" customFormat="1">
      <c r="A10121" s="516"/>
      <c r="B10121" s="606"/>
      <c r="C10121" s="518"/>
      <c r="D10121" s="519"/>
      <c r="E10121" s="520"/>
      <c r="F10121" s="241"/>
    </row>
    <row r="10122" spans="1:6" s="217" customFormat="1">
      <c r="A10122" s="516"/>
      <c r="B10122" s="606"/>
      <c r="C10122" s="518"/>
      <c r="D10122" s="519"/>
      <c r="E10122" s="520"/>
      <c r="F10122" s="241"/>
    </row>
    <row r="10123" spans="1:6" s="217" customFormat="1">
      <c r="A10123" s="516"/>
      <c r="B10123" s="606"/>
      <c r="C10123" s="518"/>
      <c r="D10123" s="519"/>
      <c r="E10123" s="520"/>
      <c r="F10123" s="241"/>
    </row>
    <row r="10124" spans="1:6" s="217" customFormat="1">
      <c r="A10124" s="516"/>
      <c r="B10124" s="606"/>
      <c r="C10124" s="518"/>
      <c r="D10124" s="519"/>
      <c r="E10124" s="520"/>
      <c r="F10124" s="241"/>
    </row>
    <row r="10125" spans="1:6" s="217" customFormat="1">
      <c r="A10125" s="516"/>
      <c r="B10125" s="606"/>
      <c r="C10125" s="518"/>
      <c r="D10125" s="519"/>
      <c r="E10125" s="520"/>
      <c r="F10125" s="241"/>
    </row>
    <row r="10126" spans="1:6" s="217" customFormat="1">
      <c r="A10126" s="516"/>
      <c r="B10126" s="606"/>
      <c r="C10126" s="518"/>
      <c r="D10126" s="519"/>
      <c r="E10126" s="520"/>
      <c r="F10126" s="241"/>
    </row>
    <row r="10127" spans="1:6" s="217" customFormat="1">
      <c r="A10127" s="516"/>
      <c r="B10127" s="606"/>
      <c r="C10127" s="518"/>
      <c r="D10127" s="519"/>
      <c r="E10127" s="520"/>
      <c r="F10127" s="241"/>
    </row>
    <row r="10128" spans="1:6" s="217" customFormat="1">
      <c r="A10128" s="516"/>
      <c r="B10128" s="606"/>
      <c r="C10128" s="518"/>
      <c r="D10128" s="519"/>
      <c r="E10128" s="520"/>
      <c r="F10128" s="241"/>
    </row>
    <row r="10129" spans="1:6" s="217" customFormat="1">
      <c r="A10129" s="516"/>
      <c r="B10129" s="606"/>
      <c r="C10129" s="518"/>
      <c r="D10129" s="519"/>
      <c r="E10129" s="520"/>
      <c r="F10129" s="241"/>
    </row>
    <row r="10130" spans="1:6" s="217" customFormat="1">
      <c r="A10130" s="516"/>
      <c r="B10130" s="606"/>
      <c r="C10130" s="518"/>
      <c r="D10130" s="519"/>
      <c r="E10130" s="520"/>
      <c r="F10130" s="241"/>
    </row>
    <row r="10131" spans="1:6" s="217" customFormat="1">
      <c r="A10131" s="516"/>
      <c r="B10131" s="606"/>
      <c r="C10131" s="518"/>
      <c r="D10131" s="519"/>
      <c r="E10131" s="520"/>
      <c r="F10131" s="241"/>
    </row>
    <row r="10132" spans="1:6" s="217" customFormat="1">
      <c r="A10132" s="516"/>
      <c r="B10132" s="606"/>
      <c r="C10132" s="518"/>
      <c r="D10132" s="519"/>
      <c r="E10132" s="520"/>
      <c r="F10132" s="241"/>
    </row>
    <row r="10133" spans="1:6" s="217" customFormat="1">
      <c r="A10133" s="516"/>
      <c r="B10133" s="606"/>
      <c r="C10133" s="518"/>
      <c r="D10133" s="519"/>
      <c r="E10133" s="520"/>
      <c r="F10133" s="241"/>
    </row>
    <row r="10134" spans="1:6" s="217" customFormat="1">
      <c r="A10134" s="516"/>
      <c r="B10134" s="606"/>
      <c r="C10134" s="518"/>
      <c r="D10134" s="519"/>
      <c r="E10134" s="520"/>
      <c r="F10134" s="241"/>
    </row>
    <row r="10135" spans="1:6" s="217" customFormat="1">
      <c r="A10135" s="516"/>
      <c r="B10135" s="606"/>
      <c r="C10135" s="518"/>
      <c r="D10135" s="519"/>
      <c r="E10135" s="520"/>
      <c r="F10135" s="241"/>
    </row>
    <row r="10136" spans="1:6" s="217" customFormat="1">
      <c r="A10136" s="516"/>
      <c r="B10136" s="606"/>
      <c r="C10136" s="518"/>
      <c r="D10136" s="519"/>
      <c r="E10136" s="520"/>
      <c r="F10136" s="241"/>
    </row>
    <row r="10137" spans="1:6" s="217" customFormat="1">
      <c r="A10137" s="516"/>
      <c r="B10137" s="606"/>
      <c r="C10137" s="518"/>
      <c r="D10137" s="519"/>
      <c r="E10137" s="520"/>
      <c r="F10137" s="241"/>
    </row>
    <row r="10138" spans="1:6" s="217" customFormat="1">
      <c r="A10138" s="516"/>
      <c r="B10138" s="606"/>
      <c r="C10138" s="518"/>
      <c r="D10138" s="519"/>
      <c r="E10138" s="520"/>
      <c r="F10138" s="241"/>
    </row>
    <row r="10139" spans="1:6" s="217" customFormat="1">
      <c r="A10139" s="516"/>
      <c r="B10139" s="606"/>
      <c r="C10139" s="518"/>
      <c r="D10139" s="519"/>
      <c r="E10139" s="520"/>
      <c r="F10139" s="241"/>
    </row>
    <row r="10140" spans="1:6" s="217" customFormat="1">
      <c r="A10140" s="516"/>
      <c r="B10140" s="606"/>
      <c r="C10140" s="518"/>
      <c r="D10140" s="519"/>
      <c r="E10140" s="520"/>
      <c r="F10140" s="241"/>
    </row>
    <row r="10141" spans="1:6" s="217" customFormat="1">
      <c r="A10141" s="516"/>
      <c r="B10141" s="606"/>
      <c r="C10141" s="518"/>
      <c r="D10141" s="519"/>
      <c r="E10141" s="520"/>
      <c r="F10141" s="241"/>
    </row>
    <row r="10142" spans="1:6" s="217" customFormat="1">
      <c r="A10142" s="516"/>
      <c r="B10142" s="606"/>
      <c r="C10142" s="518"/>
      <c r="D10142" s="519"/>
      <c r="E10142" s="520"/>
      <c r="F10142" s="241"/>
    </row>
    <row r="10143" spans="1:6" s="217" customFormat="1">
      <c r="A10143" s="516"/>
      <c r="B10143" s="606"/>
      <c r="C10143" s="518"/>
      <c r="D10143" s="519"/>
      <c r="E10143" s="520"/>
      <c r="F10143" s="241"/>
    </row>
    <row r="10144" spans="1:6" s="217" customFormat="1">
      <c r="A10144" s="516"/>
      <c r="B10144" s="606"/>
      <c r="C10144" s="518"/>
      <c r="D10144" s="519"/>
      <c r="E10144" s="520"/>
      <c r="F10144" s="241"/>
    </row>
    <row r="10145" spans="1:6" s="217" customFormat="1">
      <c r="A10145" s="516"/>
      <c r="B10145" s="606"/>
      <c r="C10145" s="518"/>
      <c r="D10145" s="519"/>
      <c r="E10145" s="520"/>
      <c r="F10145" s="241"/>
    </row>
    <row r="10146" spans="1:6" s="217" customFormat="1">
      <c r="A10146" s="516"/>
      <c r="B10146" s="606"/>
      <c r="C10146" s="518"/>
      <c r="D10146" s="519"/>
      <c r="E10146" s="520"/>
      <c r="F10146" s="241"/>
    </row>
    <row r="10147" spans="1:6" s="217" customFormat="1">
      <c r="A10147" s="516"/>
      <c r="B10147" s="606"/>
      <c r="C10147" s="518"/>
      <c r="D10147" s="519"/>
      <c r="E10147" s="520"/>
      <c r="F10147" s="241"/>
    </row>
    <row r="10148" spans="1:6" s="217" customFormat="1">
      <c r="A10148" s="516"/>
      <c r="B10148" s="606"/>
      <c r="C10148" s="518"/>
      <c r="D10148" s="519"/>
      <c r="E10148" s="520"/>
      <c r="F10148" s="241"/>
    </row>
    <row r="10149" spans="1:6" s="217" customFormat="1">
      <c r="A10149" s="516"/>
      <c r="B10149" s="606"/>
      <c r="C10149" s="518"/>
      <c r="D10149" s="519"/>
      <c r="E10149" s="520"/>
      <c r="F10149" s="241"/>
    </row>
    <row r="10150" spans="1:6" s="217" customFormat="1">
      <c r="A10150" s="516"/>
      <c r="B10150" s="606"/>
      <c r="C10150" s="518"/>
      <c r="D10150" s="519"/>
      <c r="E10150" s="520"/>
      <c r="F10150" s="241"/>
    </row>
    <row r="10151" spans="1:6" s="217" customFormat="1">
      <c r="A10151" s="516"/>
      <c r="B10151" s="606"/>
      <c r="C10151" s="518"/>
      <c r="D10151" s="519"/>
      <c r="E10151" s="520"/>
      <c r="F10151" s="241"/>
    </row>
    <row r="10152" spans="1:6" s="217" customFormat="1">
      <c r="A10152" s="516"/>
      <c r="B10152" s="606"/>
      <c r="C10152" s="518"/>
      <c r="D10152" s="519"/>
      <c r="E10152" s="520"/>
      <c r="F10152" s="241"/>
    </row>
    <row r="10153" spans="1:6" s="217" customFormat="1">
      <c r="A10153" s="516"/>
      <c r="B10153" s="606"/>
      <c r="C10153" s="518"/>
      <c r="D10153" s="519"/>
      <c r="E10153" s="520"/>
      <c r="F10153" s="241"/>
    </row>
    <row r="10154" spans="1:6" s="217" customFormat="1">
      <c r="A10154" s="516"/>
      <c r="B10154" s="606"/>
      <c r="C10154" s="518"/>
      <c r="D10154" s="519"/>
      <c r="E10154" s="520"/>
      <c r="F10154" s="241"/>
    </row>
    <row r="10155" spans="1:6" s="217" customFormat="1">
      <c r="A10155" s="516"/>
      <c r="B10155" s="606"/>
      <c r="C10155" s="518"/>
      <c r="D10155" s="519"/>
      <c r="E10155" s="520"/>
      <c r="F10155" s="241"/>
    </row>
    <row r="10156" spans="1:6" s="217" customFormat="1">
      <c r="A10156" s="516"/>
      <c r="B10156" s="606"/>
      <c r="C10156" s="518"/>
      <c r="D10156" s="519"/>
      <c r="E10156" s="520"/>
      <c r="F10156" s="241"/>
    </row>
    <row r="10157" spans="1:6" s="217" customFormat="1">
      <c r="A10157" s="516"/>
      <c r="B10157" s="606"/>
      <c r="C10157" s="518"/>
      <c r="D10157" s="519"/>
      <c r="E10157" s="520"/>
      <c r="F10157" s="241"/>
    </row>
    <row r="10158" spans="1:6" s="217" customFormat="1">
      <c r="A10158" s="516"/>
      <c r="B10158" s="606"/>
      <c r="C10158" s="518"/>
      <c r="D10158" s="519"/>
      <c r="E10158" s="520"/>
      <c r="F10158" s="241"/>
    </row>
    <row r="10159" spans="1:6" s="217" customFormat="1">
      <c r="A10159" s="516"/>
      <c r="B10159" s="606"/>
      <c r="C10159" s="518"/>
      <c r="D10159" s="519"/>
      <c r="E10159" s="520"/>
      <c r="F10159" s="241"/>
    </row>
    <row r="10160" spans="1:6" s="217" customFormat="1">
      <c r="A10160" s="516"/>
      <c r="B10160" s="606"/>
      <c r="C10160" s="518"/>
      <c r="D10160" s="519"/>
      <c r="E10160" s="520"/>
      <c r="F10160" s="241"/>
    </row>
    <row r="10161" spans="1:6" s="217" customFormat="1">
      <c r="A10161" s="516"/>
      <c r="B10161" s="606"/>
      <c r="C10161" s="518"/>
      <c r="D10161" s="519"/>
      <c r="E10161" s="520"/>
      <c r="F10161" s="241"/>
    </row>
    <row r="10162" spans="1:6" s="217" customFormat="1">
      <c r="A10162" s="516"/>
      <c r="B10162" s="606"/>
      <c r="C10162" s="518"/>
      <c r="D10162" s="519"/>
      <c r="E10162" s="520"/>
      <c r="F10162" s="241"/>
    </row>
    <row r="10163" spans="1:6" s="217" customFormat="1">
      <c r="A10163" s="516"/>
      <c r="B10163" s="606"/>
      <c r="C10163" s="518"/>
      <c r="D10163" s="519"/>
      <c r="E10163" s="520"/>
      <c r="F10163" s="241"/>
    </row>
    <row r="10164" spans="1:6" s="217" customFormat="1">
      <c r="A10164" s="516"/>
      <c r="B10164" s="606"/>
      <c r="C10164" s="518"/>
      <c r="D10164" s="519"/>
      <c r="E10164" s="520"/>
      <c r="F10164" s="241"/>
    </row>
    <row r="10165" spans="1:6" s="217" customFormat="1">
      <c r="A10165" s="516"/>
      <c r="B10165" s="606"/>
      <c r="C10165" s="518"/>
      <c r="D10165" s="519"/>
      <c r="E10165" s="520"/>
      <c r="F10165" s="241"/>
    </row>
    <row r="10166" spans="1:6" s="217" customFormat="1">
      <c r="A10166" s="516"/>
      <c r="B10166" s="606"/>
      <c r="C10166" s="518"/>
      <c r="D10166" s="519"/>
      <c r="E10166" s="520"/>
      <c r="F10166" s="241"/>
    </row>
    <row r="10167" spans="1:6" s="217" customFormat="1">
      <c r="A10167" s="516"/>
      <c r="B10167" s="606"/>
      <c r="C10167" s="518"/>
      <c r="D10167" s="519"/>
      <c r="E10167" s="520"/>
      <c r="F10167" s="241"/>
    </row>
    <row r="10168" spans="1:6" s="217" customFormat="1">
      <c r="A10168" s="516"/>
      <c r="B10168" s="606"/>
      <c r="C10168" s="518"/>
      <c r="D10168" s="519"/>
      <c r="E10168" s="520"/>
      <c r="F10168" s="241"/>
    </row>
    <row r="10169" spans="1:6" s="217" customFormat="1">
      <c r="A10169" s="516"/>
      <c r="B10169" s="606"/>
      <c r="C10169" s="518"/>
      <c r="D10169" s="519"/>
      <c r="E10169" s="520"/>
      <c r="F10169" s="241"/>
    </row>
    <row r="10170" spans="1:6" s="217" customFormat="1">
      <c r="A10170" s="516"/>
      <c r="B10170" s="606"/>
      <c r="C10170" s="518"/>
      <c r="D10170" s="519"/>
      <c r="E10170" s="520"/>
      <c r="F10170" s="241"/>
    </row>
    <row r="10171" spans="1:6" s="217" customFormat="1">
      <c r="A10171" s="516"/>
      <c r="B10171" s="606"/>
      <c r="C10171" s="518"/>
      <c r="D10171" s="519"/>
      <c r="E10171" s="520"/>
      <c r="F10171" s="241"/>
    </row>
    <row r="10172" spans="1:6" s="217" customFormat="1">
      <c r="A10172" s="516"/>
      <c r="B10172" s="606"/>
      <c r="C10172" s="518"/>
      <c r="D10172" s="519"/>
      <c r="E10172" s="520"/>
      <c r="F10172" s="241"/>
    </row>
    <row r="10173" spans="1:6" s="217" customFormat="1">
      <c r="A10173" s="516"/>
      <c r="B10173" s="606"/>
      <c r="C10173" s="518"/>
      <c r="D10173" s="519"/>
      <c r="E10173" s="520"/>
      <c r="F10173" s="241"/>
    </row>
    <row r="10174" spans="1:6" s="217" customFormat="1">
      <c r="A10174" s="516"/>
      <c r="B10174" s="606"/>
      <c r="C10174" s="518"/>
      <c r="D10174" s="519"/>
      <c r="E10174" s="520"/>
      <c r="F10174" s="241"/>
    </row>
    <row r="10175" spans="1:6" s="217" customFormat="1">
      <c r="A10175" s="516"/>
      <c r="B10175" s="606"/>
      <c r="C10175" s="518"/>
      <c r="D10175" s="519"/>
      <c r="E10175" s="520"/>
      <c r="F10175" s="241"/>
    </row>
    <row r="10176" spans="1:6" s="217" customFormat="1">
      <c r="A10176" s="516"/>
      <c r="B10176" s="606"/>
      <c r="C10176" s="518"/>
      <c r="D10176" s="519"/>
      <c r="E10176" s="520"/>
      <c r="F10176" s="241"/>
    </row>
    <row r="10177" spans="1:6" s="217" customFormat="1">
      <c r="A10177" s="516"/>
      <c r="B10177" s="606"/>
      <c r="C10177" s="518"/>
      <c r="D10177" s="519"/>
      <c r="E10177" s="520"/>
      <c r="F10177" s="241"/>
    </row>
    <row r="10178" spans="1:6" s="217" customFormat="1">
      <c r="A10178" s="516"/>
      <c r="B10178" s="606"/>
      <c r="C10178" s="518"/>
      <c r="D10178" s="519"/>
      <c r="E10178" s="520"/>
      <c r="F10178" s="241"/>
    </row>
    <row r="10179" spans="1:6" s="217" customFormat="1">
      <c r="A10179" s="516"/>
      <c r="B10179" s="606"/>
      <c r="C10179" s="518"/>
      <c r="D10179" s="519"/>
      <c r="E10179" s="520"/>
      <c r="F10179" s="241"/>
    </row>
    <row r="10180" spans="1:6" s="217" customFormat="1">
      <c r="A10180" s="516"/>
      <c r="B10180" s="606"/>
      <c r="C10180" s="518"/>
      <c r="D10180" s="519"/>
      <c r="E10180" s="520"/>
      <c r="F10180" s="241"/>
    </row>
    <row r="10181" spans="1:6" s="217" customFormat="1">
      <c r="A10181" s="516"/>
      <c r="B10181" s="606"/>
      <c r="C10181" s="518"/>
      <c r="D10181" s="519"/>
      <c r="E10181" s="520"/>
      <c r="F10181" s="241"/>
    </row>
    <row r="10182" spans="1:6" s="217" customFormat="1">
      <c r="A10182" s="516"/>
      <c r="B10182" s="606"/>
      <c r="C10182" s="518"/>
      <c r="D10182" s="519"/>
      <c r="E10182" s="520"/>
      <c r="F10182" s="241"/>
    </row>
    <row r="10183" spans="1:6" s="217" customFormat="1">
      <c r="A10183" s="516"/>
      <c r="B10183" s="606"/>
      <c r="C10183" s="518"/>
      <c r="D10183" s="519"/>
      <c r="E10183" s="520"/>
      <c r="F10183" s="241"/>
    </row>
    <row r="10184" spans="1:6" s="217" customFormat="1">
      <c r="A10184" s="516"/>
      <c r="B10184" s="606"/>
      <c r="C10184" s="518"/>
      <c r="D10184" s="519"/>
      <c r="E10184" s="520"/>
      <c r="F10184" s="241"/>
    </row>
    <row r="10185" spans="1:6" s="217" customFormat="1">
      <c r="A10185" s="516"/>
      <c r="B10185" s="606"/>
      <c r="C10185" s="518"/>
      <c r="D10185" s="519"/>
      <c r="E10185" s="520"/>
      <c r="F10185" s="241"/>
    </row>
    <row r="10186" spans="1:6" s="217" customFormat="1">
      <c r="A10186" s="516"/>
      <c r="B10186" s="606"/>
      <c r="C10186" s="518"/>
      <c r="D10186" s="519"/>
      <c r="E10186" s="520"/>
      <c r="F10186" s="241"/>
    </row>
    <row r="10187" spans="1:6" s="217" customFormat="1">
      <c r="A10187" s="516"/>
      <c r="B10187" s="606"/>
      <c r="C10187" s="518"/>
      <c r="D10187" s="519"/>
      <c r="E10187" s="520"/>
      <c r="F10187" s="241"/>
    </row>
    <row r="10188" spans="1:6" s="217" customFormat="1">
      <c r="A10188" s="516"/>
      <c r="B10188" s="606"/>
      <c r="C10188" s="518"/>
      <c r="D10188" s="519"/>
      <c r="E10188" s="520"/>
      <c r="F10188" s="241"/>
    </row>
    <row r="10189" spans="1:6" s="217" customFormat="1">
      <c r="A10189" s="516"/>
      <c r="B10189" s="606"/>
      <c r="C10189" s="518"/>
      <c r="D10189" s="519"/>
      <c r="E10189" s="520"/>
      <c r="F10189" s="241"/>
    </row>
    <row r="10190" spans="1:6" s="217" customFormat="1">
      <c r="A10190" s="516"/>
      <c r="B10190" s="606"/>
      <c r="C10190" s="518"/>
      <c r="D10190" s="519"/>
      <c r="E10190" s="520"/>
      <c r="F10190" s="241"/>
    </row>
    <row r="10191" spans="1:6" s="217" customFormat="1">
      <c r="A10191" s="516"/>
      <c r="B10191" s="606"/>
      <c r="C10191" s="518"/>
      <c r="D10191" s="519"/>
      <c r="E10191" s="520"/>
      <c r="F10191" s="241"/>
    </row>
    <row r="10192" spans="1:6" s="217" customFormat="1">
      <c r="A10192" s="516"/>
      <c r="B10192" s="606"/>
      <c r="C10192" s="518"/>
      <c r="D10192" s="519"/>
      <c r="E10192" s="520"/>
      <c r="F10192" s="241"/>
    </row>
    <row r="10193" spans="1:6" s="217" customFormat="1">
      <c r="A10193" s="516"/>
      <c r="B10193" s="606"/>
      <c r="C10193" s="518"/>
      <c r="D10193" s="519"/>
      <c r="E10193" s="520"/>
      <c r="F10193" s="241"/>
    </row>
    <row r="10194" spans="1:6" s="217" customFormat="1">
      <c r="A10194" s="516"/>
      <c r="B10194" s="606"/>
      <c r="C10194" s="518"/>
      <c r="D10194" s="519"/>
      <c r="E10194" s="520"/>
      <c r="F10194" s="241"/>
    </row>
    <row r="10195" spans="1:6" s="217" customFormat="1">
      <c r="A10195" s="516"/>
      <c r="B10195" s="606"/>
      <c r="C10195" s="518"/>
      <c r="D10195" s="519"/>
      <c r="E10195" s="520"/>
      <c r="F10195" s="241"/>
    </row>
    <row r="10196" spans="1:6" s="217" customFormat="1">
      <c r="A10196" s="516"/>
      <c r="B10196" s="606"/>
      <c r="C10196" s="518"/>
      <c r="D10196" s="519"/>
      <c r="E10196" s="520"/>
      <c r="F10196" s="241"/>
    </row>
    <row r="10197" spans="1:6" s="217" customFormat="1">
      <c r="A10197" s="516"/>
      <c r="B10197" s="606"/>
      <c r="C10197" s="518"/>
      <c r="D10197" s="519"/>
      <c r="E10197" s="520"/>
      <c r="F10197" s="241"/>
    </row>
    <row r="10198" spans="1:6" s="217" customFormat="1">
      <c r="A10198" s="516"/>
      <c r="B10198" s="606"/>
      <c r="C10198" s="518"/>
      <c r="D10198" s="519"/>
      <c r="E10198" s="520"/>
      <c r="F10198" s="241"/>
    </row>
    <row r="10199" spans="1:6" s="217" customFormat="1">
      <c r="A10199" s="516"/>
      <c r="B10199" s="606"/>
      <c r="C10199" s="518"/>
      <c r="D10199" s="519"/>
      <c r="E10199" s="520"/>
      <c r="F10199" s="241"/>
    </row>
    <row r="10200" spans="1:6" s="217" customFormat="1">
      <c r="A10200" s="516"/>
      <c r="B10200" s="606"/>
      <c r="C10200" s="518"/>
      <c r="D10200" s="519"/>
      <c r="E10200" s="520"/>
      <c r="F10200" s="241"/>
    </row>
    <row r="10201" spans="1:6" s="217" customFormat="1">
      <c r="A10201" s="516"/>
      <c r="B10201" s="606"/>
      <c r="C10201" s="518"/>
      <c r="D10201" s="519"/>
      <c r="E10201" s="520"/>
      <c r="F10201" s="241"/>
    </row>
    <row r="10202" spans="1:6" s="217" customFormat="1">
      <c r="A10202" s="516"/>
      <c r="B10202" s="606"/>
      <c r="C10202" s="518"/>
      <c r="D10202" s="519"/>
      <c r="E10202" s="520"/>
      <c r="F10202" s="241"/>
    </row>
    <row r="10203" spans="1:6" s="217" customFormat="1">
      <c r="A10203" s="516"/>
      <c r="B10203" s="606"/>
      <c r="C10203" s="518"/>
      <c r="D10203" s="519"/>
      <c r="E10203" s="520"/>
      <c r="F10203" s="241"/>
    </row>
    <row r="10204" spans="1:6" s="217" customFormat="1">
      <c r="A10204" s="516"/>
      <c r="B10204" s="606"/>
      <c r="C10204" s="518"/>
      <c r="D10204" s="519"/>
      <c r="E10204" s="520"/>
      <c r="F10204" s="241"/>
    </row>
    <row r="10205" spans="1:6" s="217" customFormat="1">
      <c r="A10205" s="516"/>
      <c r="B10205" s="606"/>
      <c r="C10205" s="518"/>
      <c r="D10205" s="519"/>
      <c r="E10205" s="520"/>
      <c r="F10205" s="241"/>
    </row>
    <row r="10206" spans="1:6" s="217" customFormat="1">
      <c r="A10206" s="516"/>
      <c r="B10206" s="606"/>
      <c r="C10206" s="518"/>
      <c r="D10206" s="519"/>
      <c r="E10206" s="520"/>
      <c r="F10206" s="241"/>
    </row>
    <row r="10207" spans="1:6" s="217" customFormat="1">
      <c r="A10207" s="516"/>
      <c r="B10207" s="606"/>
      <c r="C10207" s="518"/>
      <c r="D10207" s="519"/>
      <c r="E10207" s="520"/>
      <c r="F10207" s="241"/>
    </row>
    <row r="10208" spans="1:6" s="217" customFormat="1">
      <c r="A10208" s="516"/>
      <c r="B10208" s="606"/>
      <c r="C10208" s="518"/>
      <c r="D10208" s="519"/>
      <c r="E10208" s="520"/>
      <c r="F10208" s="241"/>
    </row>
    <row r="10209" spans="1:6" s="217" customFormat="1">
      <c r="A10209" s="516"/>
      <c r="B10209" s="606"/>
      <c r="C10209" s="518"/>
      <c r="D10209" s="519"/>
      <c r="E10209" s="520"/>
      <c r="F10209" s="241"/>
    </row>
    <row r="10210" spans="1:6" s="217" customFormat="1">
      <c r="A10210" s="516"/>
      <c r="B10210" s="606"/>
      <c r="C10210" s="518"/>
      <c r="D10210" s="519"/>
      <c r="E10210" s="520"/>
      <c r="F10210" s="241"/>
    </row>
    <row r="10211" spans="1:6" s="217" customFormat="1">
      <c r="A10211" s="516"/>
      <c r="B10211" s="606"/>
      <c r="C10211" s="518"/>
      <c r="D10211" s="519"/>
      <c r="E10211" s="520"/>
      <c r="F10211" s="241"/>
    </row>
    <row r="10212" spans="1:6" s="217" customFormat="1">
      <c r="A10212" s="516"/>
      <c r="B10212" s="606"/>
      <c r="C10212" s="518"/>
      <c r="D10212" s="519"/>
      <c r="E10212" s="520"/>
      <c r="F10212" s="241"/>
    </row>
    <row r="10213" spans="1:6" s="217" customFormat="1">
      <c r="A10213" s="516"/>
      <c r="B10213" s="606"/>
      <c r="C10213" s="518"/>
      <c r="D10213" s="519"/>
      <c r="E10213" s="520"/>
      <c r="F10213" s="241"/>
    </row>
    <row r="10214" spans="1:6" s="217" customFormat="1">
      <c r="A10214" s="516"/>
      <c r="B10214" s="606"/>
      <c r="C10214" s="518"/>
      <c r="D10214" s="519"/>
      <c r="E10214" s="520"/>
      <c r="F10214" s="241"/>
    </row>
    <row r="10215" spans="1:6" s="217" customFormat="1">
      <c r="A10215" s="516"/>
      <c r="B10215" s="606"/>
      <c r="C10215" s="518"/>
      <c r="D10215" s="519"/>
      <c r="E10215" s="520"/>
      <c r="F10215" s="241"/>
    </row>
    <row r="10216" spans="1:6" s="217" customFormat="1">
      <c r="A10216" s="516"/>
      <c r="B10216" s="606"/>
      <c r="C10216" s="518"/>
      <c r="D10216" s="519"/>
      <c r="E10216" s="520"/>
      <c r="F10216" s="241"/>
    </row>
    <row r="10217" spans="1:6" s="217" customFormat="1">
      <c r="A10217" s="516"/>
      <c r="B10217" s="606"/>
      <c r="C10217" s="518"/>
      <c r="D10217" s="519"/>
      <c r="E10217" s="520"/>
      <c r="F10217" s="241"/>
    </row>
    <row r="10218" spans="1:6" s="217" customFormat="1">
      <c r="A10218" s="516"/>
      <c r="B10218" s="606"/>
      <c r="C10218" s="518"/>
      <c r="D10218" s="519"/>
      <c r="E10218" s="520"/>
      <c r="F10218" s="241"/>
    </row>
    <row r="10219" spans="1:6" s="217" customFormat="1">
      <c r="A10219" s="516"/>
      <c r="B10219" s="606"/>
      <c r="C10219" s="518"/>
      <c r="D10219" s="519"/>
      <c r="E10219" s="520"/>
      <c r="F10219" s="241"/>
    </row>
    <row r="10220" spans="1:6" s="217" customFormat="1">
      <c r="A10220" s="516"/>
      <c r="B10220" s="606"/>
      <c r="C10220" s="518"/>
      <c r="D10220" s="519"/>
      <c r="E10220" s="520"/>
      <c r="F10220" s="241"/>
    </row>
    <row r="10221" spans="1:6" s="217" customFormat="1">
      <c r="A10221" s="516"/>
      <c r="B10221" s="606"/>
      <c r="C10221" s="518"/>
      <c r="D10221" s="519"/>
      <c r="E10221" s="520"/>
      <c r="F10221" s="241"/>
    </row>
    <row r="10222" spans="1:6" s="217" customFormat="1">
      <c r="A10222" s="516"/>
      <c r="B10222" s="606"/>
      <c r="C10222" s="518"/>
      <c r="D10222" s="519"/>
      <c r="E10222" s="520"/>
      <c r="F10222" s="241"/>
    </row>
    <row r="10223" spans="1:6" s="217" customFormat="1">
      <c r="A10223" s="516"/>
      <c r="B10223" s="606"/>
      <c r="C10223" s="518"/>
      <c r="D10223" s="519"/>
      <c r="E10223" s="520"/>
      <c r="F10223" s="241"/>
    </row>
    <row r="10224" spans="1:6" s="217" customFormat="1">
      <c r="A10224" s="516"/>
      <c r="B10224" s="606"/>
      <c r="C10224" s="518"/>
      <c r="D10224" s="519"/>
      <c r="E10224" s="520"/>
      <c r="F10224" s="241"/>
    </row>
    <row r="10225" spans="1:6" s="217" customFormat="1">
      <c r="A10225" s="516"/>
      <c r="B10225" s="606"/>
      <c r="C10225" s="518"/>
      <c r="D10225" s="519"/>
      <c r="E10225" s="520"/>
      <c r="F10225" s="241"/>
    </row>
    <row r="10226" spans="1:6" s="217" customFormat="1">
      <c r="A10226" s="516"/>
      <c r="B10226" s="606"/>
      <c r="C10226" s="518"/>
      <c r="D10226" s="519"/>
      <c r="E10226" s="520"/>
      <c r="F10226" s="241"/>
    </row>
    <row r="10227" spans="1:6" s="217" customFormat="1">
      <c r="A10227" s="516"/>
      <c r="B10227" s="606"/>
      <c r="C10227" s="518"/>
      <c r="D10227" s="519"/>
      <c r="E10227" s="520"/>
      <c r="F10227" s="241"/>
    </row>
    <row r="10228" spans="1:6" s="217" customFormat="1">
      <c r="A10228" s="516"/>
      <c r="B10228" s="606"/>
      <c r="C10228" s="518"/>
      <c r="D10228" s="519"/>
      <c r="E10228" s="520"/>
      <c r="F10228" s="241"/>
    </row>
    <row r="10229" spans="1:6" s="217" customFormat="1">
      <c r="A10229" s="516"/>
      <c r="B10229" s="606"/>
      <c r="C10229" s="518"/>
      <c r="D10229" s="519"/>
      <c r="E10229" s="520"/>
      <c r="F10229" s="241"/>
    </row>
    <row r="10230" spans="1:6" s="217" customFormat="1">
      <c r="A10230" s="516"/>
      <c r="B10230" s="606"/>
      <c r="C10230" s="518"/>
      <c r="D10230" s="519"/>
      <c r="E10230" s="520"/>
      <c r="F10230" s="241"/>
    </row>
    <row r="10231" spans="1:6" s="217" customFormat="1">
      <c r="A10231" s="516"/>
      <c r="B10231" s="606"/>
      <c r="C10231" s="518"/>
      <c r="D10231" s="519"/>
      <c r="E10231" s="520"/>
      <c r="F10231" s="241"/>
    </row>
    <row r="10232" spans="1:6" s="217" customFormat="1">
      <c r="A10232" s="516"/>
      <c r="B10232" s="606"/>
      <c r="C10232" s="518"/>
      <c r="D10232" s="519"/>
      <c r="E10232" s="520"/>
      <c r="F10232" s="241"/>
    </row>
    <row r="10233" spans="1:6" s="217" customFormat="1">
      <c r="A10233" s="516"/>
      <c r="B10233" s="606"/>
      <c r="C10233" s="518"/>
      <c r="D10233" s="519"/>
      <c r="E10233" s="520"/>
      <c r="F10233" s="241"/>
    </row>
    <row r="10234" spans="1:6" s="217" customFormat="1">
      <c r="A10234" s="516"/>
      <c r="B10234" s="606"/>
      <c r="C10234" s="518"/>
      <c r="D10234" s="519"/>
      <c r="E10234" s="520"/>
      <c r="F10234" s="241"/>
    </row>
    <row r="10235" spans="1:6" s="217" customFormat="1">
      <c r="A10235" s="516"/>
      <c r="B10235" s="606"/>
      <c r="C10235" s="518"/>
      <c r="D10235" s="519"/>
      <c r="E10235" s="520"/>
      <c r="F10235" s="241"/>
    </row>
    <row r="10236" spans="1:6" s="217" customFormat="1">
      <c r="A10236" s="516"/>
      <c r="B10236" s="606"/>
      <c r="C10236" s="518"/>
      <c r="D10236" s="519"/>
      <c r="E10236" s="520"/>
      <c r="F10236" s="241"/>
    </row>
    <row r="10237" spans="1:6" s="217" customFormat="1">
      <c r="A10237" s="516"/>
      <c r="B10237" s="606"/>
      <c r="C10237" s="518"/>
      <c r="D10237" s="519"/>
      <c r="E10237" s="520"/>
      <c r="F10237" s="241"/>
    </row>
    <row r="10238" spans="1:6" s="217" customFormat="1">
      <c r="A10238" s="516"/>
      <c r="B10238" s="606"/>
      <c r="C10238" s="518"/>
      <c r="D10238" s="519"/>
      <c r="E10238" s="520"/>
      <c r="F10238" s="241"/>
    </row>
    <row r="10239" spans="1:6" s="217" customFormat="1">
      <c r="A10239" s="516"/>
      <c r="B10239" s="606"/>
      <c r="C10239" s="518"/>
      <c r="D10239" s="519"/>
      <c r="E10239" s="520"/>
      <c r="F10239" s="241"/>
    </row>
    <row r="10240" spans="1:6" s="217" customFormat="1">
      <c r="A10240" s="516"/>
      <c r="B10240" s="606"/>
      <c r="C10240" s="518"/>
      <c r="D10240" s="519"/>
      <c r="E10240" s="520"/>
      <c r="F10240" s="241"/>
    </row>
    <row r="10241" spans="1:6" s="217" customFormat="1">
      <c r="A10241" s="516"/>
      <c r="B10241" s="606"/>
      <c r="C10241" s="518"/>
      <c r="D10241" s="519"/>
      <c r="E10241" s="520"/>
      <c r="F10241" s="241"/>
    </row>
    <row r="10242" spans="1:6" s="217" customFormat="1">
      <c r="A10242" s="516"/>
      <c r="B10242" s="606"/>
      <c r="C10242" s="518"/>
      <c r="D10242" s="519"/>
      <c r="E10242" s="520"/>
      <c r="F10242" s="241"/>
    </row>
    <row r="10243" spans="1:6" s="217" customFormat="1">
      <c r="A10243" s="516"/>
      <c r="B10243" s="606"/>
      <c r="C10243" s="518"/>
      <c r="D10243" s="519"/>
      <c r="E10243" s="520"/>
      <c r="F10243" s="241"/>
    </row>
    <row r="10244" spans="1:6" s="217" customFormat="1">
      <c r="A10244" s="516"/>
      <c r="B10244" s="606"/>
      <c r="C10244" s="518"/>
      <c r="D10244" s="519"/>
      <c r="E10244" s="520"/>
      <c r="F10244" s="241"/>
    </row>
    <row r="10245" spans="1:6" s="217" customFormat="1">
      <c r="A10245" s="516"/>
      <c r="B10245" s="606"/>
      <c r="C10245" s="518"/>
      <c r="D10245" s="519"/>
      <c r="E10245" s="520"/>
      <c r="F10245" s="241"/>
    </row>
    <row r="10246" spans="1:6" s="217" customFormat="1">
      <c r="A10246" s="516"/>
      <c r="B10246" s="606"/>
      <c r="C10246" s="518"/>
      <c r="D10246" s="519"/>
      <c r="E10246" s="520"/>
      <c r="F10246" s="241"/>
    </row>
    <row r="10247" spans="1:6" s="217" customFormat="1">
      <c r="A10247" s="516"/>
      <c r="B10247" s="606"/>
      <c r="C10247" s="518"/>
      <c r="D10247" s="519"/>
      <c r="E10247" s="520"/>
      <c r="F10247" s="241"/>
    </row>
    <row r="10248" spans="1:6" s="217" customFormat="1">
      <c r="A10248" s="516"/>
      <c r="B10248" s="606"/>
      <c r="C10248" s="518"/>
      <c r="D10248" s="519"/>
      <c r="E10248" s="520"/>
      <c r="F10248" s="241"/>
    </row>
    <row r="10249" spans="1:6" s="217" customFormat="1">
      <c r="A10249" s="516"/>
      <c r="B10249" s="606"/>
      <c r="C10249" s="518"/>
      <c r="D10249" s="519"/>
      <c r="E10249" s="520"/>
      <c r="F10249" s="241"/>
    </row>
    <row r="10250" spans="1:6" s="217" customFormat="1">
      <c r="A10250" s="516"/>
      <c r="B10250" s="606"/>
      <c r="C10250" s="518"/>
      <c r="D10250" s="519"/>
      <c r="E10250" s="520"/>
      <c r="F10250" s="241"/>
    </row>
    <row r="10251" spans="1:6" s="217" customFormat="1">
      <c r="A10251" s="516"/>
      <c r="B10251" s="606"/>
      <c r="C10251" s="518"/>
      <c r="D10251" s="519"/>
      <c r="E10251" s="520"/>
      <c r="F10251" s="241"/>
    </row>
    <row r="10252" spans="1:6" s="217" customFormat="1">
      <c r="A10252" s="516"/>
      <c r="B10252" s="606"/>
      <c r="C10252" s="518"/>
      <c r="D10252" s="519"/>
      <c r="E10252" s="520"/>
      <c r="F10252" s="241"/>
    </row>
    <row r="10253" spans="1:6" s="217" customFormat="1">
      <c r="A10253" s="516"/>
      <c r="B10253" s="606"/>
      <c r="C10253" s="518"/>
      <c r="D10253" s="519"/>
      <c r="E10253" s="520"/>
      <c r="F10253" s="241"/>
    </row>
    <row r="10254" spans="1:6" s="217" customFormat="1">
      <c r="A10254" s="516"/>
      <c r="B10254" s="606"/>
      <c r="C10254" s="518"/>
      <c r="D10254" s="519"/>
      <c r="E10254" s="520"/>
      <c r="F10254" s="241"/>
    </row>
    <row r="10255" spans="1:6" s="217" customFormat="1">
      <c r="A10255" s="516"/>
      <c r="B10255" s="606"/>
      <c r="C10255" s="518"/>
      <c r="D10255" s="519"/>
      <c r="E10255" s="520"/>
      <c r="F10255" s="241"/>
    </row>
    <row r="10256" spans="1:6" s="217" customFormat="1">
      <c r="A10256" s="516"/>
      <c r="B10256" s="606"/>
      <c r="C10256" s="518"/>
      <c r="D10256" s="519"/>
      <c r="E10256" s="520"/>
      <c r="F10256" s="241"/>
    </row>
    <row r="10257" spans="1:6" s="217" customFormat="1">
      <c r="A10257" s="516"/>
      <c r="B10257" s="606"/>
      <c r="C10257" s="518"/>
      <c r="D10257" s="519"/>
      <c r="E10257" s="520"/>
      <c r="F10257" s="241"/>
    </row>
    <row r="10258" spans="1:6" s="217" customFormat="1">
      <c r="A10258" s="516"/>
      <c r="B10258" s="606"/>
      <c r="C10258" s="518"/>
      <c r="D10258" s="519"/>
      <c r="E10258" s="520"/>
      <c r="F10258" s="241"/>
    </row>
    <row r="10259" spans="1:6" s="217" customFormat="1">
      <c r="A10259" s="516"/>
      <c r="B10259" s="606"/>
      <c r="C10259" s="518"/>
      <c r="D10259" s="519"/>
      <c r="E10259" s="520"/>
      <c r="F10259" s="241"/>
    </row>
    <row r="10260" spans="1:6" s="217" customFormat="1">
      <c r="A10260" s="516"/>
      <c r="B10260" s="606"/>
      <c r="C10260" s="518"/>
      <c r="D10260" s="519"/>
      <c r="E10260" s="520"/>
      <c r="F10260" s="241"/>
    </row>
    <row r="10261" spans="1:6" s="217" customFormat="1">
      <c r="A10261" s="516"/>
      <c r="B10261" s="606"/>
      <c r="C10261" s="518"/>
      <c r="D10261" s="519"/>
      <c r="E10261" s="520"/>
      <c r="F10261" s="241"/>
    </row>
    <row r="10262" spans="1:6" s="217" customFormat="1">
      <c r="A10262" s="516"/>
      <c r="B10262" s="606"/>
      <c r="C10262" s="518"/>
      <c r="D10262" s="519"/>
      <c r="E10262" s="520"/>
      <c r="F10262" s="241"/>
    </row>
    <row r="10263" spans="1:6" s="217" customFormat="1">
      <c r="A10263" s="516"/>
      <c r="B10263" s="606"/>
      <c r="C10263" s="518"/>
      <c r="D10263" s="519"/>
      <c r="E10263" s="520"/>
      <c r="F10263" s="241"/>
    </row>
    <row r="10264" spans="1:6" s="217" customFormat="1">
      <c r="A10264" s="516"/>
      <c r="B10264" s="606"/>
      <c r="C10264" s="518"/>
      <c r="D10264" s="519"/>
      <c r="E10264" s="520"/>
      <c r="F10264" s="241"/>
    </row>
    <row r="10265" spans="1:6" s="217" customFormat="1">
      <c r="A10265" s="516"/>
      <c r="B10265" s="606"/>
      <c r="C10265" s="518"/>
      <c r="D10265" s="519"/>
      <c r="E10265" s="520"/>
      <c r="F10265" s="241"/>
    </row>
    <row r="10266" spans="1:6" s="217" customFormat="1">
      <c r="A10266" s="516"/>
      <c r="B10266" s="606"/>
      <c r="C10266" s="518"/>
      <c r="D10266" s="519"/>
      <c r="E10266" s="520"/>
      <c r="F10266" s="241"/>
    </row>
    <row r="10267" spans="1:6" s="217" customFormat="1">
      <c r="A10267" s="516"/>
      <c r="B10267" s="606"/>
      <c r="C10267" s="518"/>
      <c r="D10267" s="519"/>
      <c r="E10267" s="520"/>
      <c r="F10267" s="241"/>
    </row>
    <row r="10268" spans="1:6" s="217" customFormat="1">
      <c r="A10268" s="516"/>
      <c r="B10268" s="606"/>
      <c r="C10268" s="518"/>
      <c r="D10268" s="519"/>
      <c r="E10268" s="520"/>
      <c r="F10268" s="241"/>
    </row>
    <row r="10269" spans="1:6" s="217" customFormat="1">
      <c r="A10269" s="516"/>
      <c r="B10269" s="606"/>
      <c r="C10269" s="518"/>
      <c r="D10269" s="519"/>
      <c r="E10269" s="520"/>
      <c r="F10269" s="241"/>
    </row>
    <row r="10270" spans="1:6" s="217" customFormat="1">
      <c r="A10270" s="516"/>
      <c r="B10270" s="606"/>
      <c r="C10270" s="518"/>
      <c r="D10270" s="519"/>
      <c r="E10270" s="520"/>
      <c r="F10270" s="241"/>
    </row>
    <row r="10271" spans="1:6" s="217" customFormat="1">
      <c r="A10271" s="516"/>
      <c r="B10271" s="606"/>
      <c r="C10271" s="518"/>
      <c r="D10271" s="519"/>
      <c r="E10271" s="520"/>
      <c r="F10271" s="241"/>
    </row>
    <row r="10272" spans="1:6" s="217" customFormat="1">
      <c r="A10272" s="516"/>
      <c r="B10272" s="606"/>
      <c r="C10272" s="518"/>
      <c r="D10272" s="519"/>
      <c r="E10272" s="520"/>
      <c r="F10272" s="241"/>
    </row>
    <row r="10273" spans="1:6" s="217" customFormat="1">
      <c r="A10273" s="516"/>
      <c r="B10273" s="606"/>
      <c r="C10273" s="518"/>
      <c r="D10273" s="519"/>
      <c r="E10273" s="520"/>
      <c r="F10273" s="241"/>
    </row>
    <row r="10274" spans="1:6" s="217" customFormat="1">
      <c r="A10274" s="516"/>
      <c r="B10274" s="606"/>
      <c r="C10274" s="518"/>
      <c r="D10274" s="519"/>
      <c r="E10274" s="520"/>
      <c r="F10274" s="241"/>
    </row>
    <row r="10275" spans="1:6" s="217" customFormat="1">
      <c r="A10275" s="516"/>
      <c r="B10275" s="606"/>
      <c r="C10275" s="518"/>
      <c r="D10275" s="519"/>
      <c r="E10275" s="520"/>
      <c r="F10275" s="241"/>
    </row>
    <row r="10276" spans="1:6" s="217" customFormat="1">
      <c r="A10276" s="516"/>
      <c r="B10276" s="606"/>
      <c r="C10276" s="518"/>
      <c r="D10276" s="519"/>
      <c r="E10276" s="520"/>
      <c r="F10276" s="241"/>
    </row>
    <row r="10277" spans="1:6" s="217" customFormat="1">
      <c r="A10277" s="516"/>
      <c r="B10277" s="606"/>
      <c r="C10277" s="518"/>
      <c r="D10277" s="519"/>
      <c r="E10277" s="520"/>
      <c r="F10277" s="241"/>
    </row>
    <row r="10278" spans="1:6" s="217" customFormat="1">
      <c r="A10278" s="516"/>
      <c r="B10278" s="606"/>
      <c r="C10278" s="518"/>
      <c r="D10278" s="519"/>
      <c r="E10278" s="520"/>
      <c r="F10278" s="241"/>
    </row>
    <row r="10279" spans="1:6" s="217" customFormat="1">
      <c r="A10279" s="516"/>
      <c r="B10279" s="606"/>
      <c r="C10279" s="518"/>
      <c r="D10279" s="519"/>
      <c r="E10279" s="520"/>
      <c r="F10279" s="241"/>
    </row>
    <row r="10280" spans="1:6" s="217" customFormat="1">
      <c r="A10280" s="516"/>
      <c r="B10280" s="606"/>
      <c r="C10280" s="518"/>
      <c r="D10280" s="519"/>
      <c r="E10280" s="520"/>
      <c r="F10280" s="241"/>
    </row>
    <row r="10281" spans="1:6" s="217" customFormat="1">
      <c r="A10281" s="516"/>
      <c r="B10281" s="606"/>
      <c r="C10281" s="518"/>
      <c r="D10281" s="519"/>
      <c r="E10281" s="520"/>
      <c r="F10281" s="241"/>
    </row>
    <row r="10282" spans="1:6" s="217" customFormat="1">
      <c r="A10282" s="516"/>
      <c r="B10282" s="606"/>
      <c r="C10282" s="518"/>
      <c r="D10282" s="519"/>
      <c r="E10282" s="520"/>
      <c r="F10282" s="241"/>
    </row>
    <row r="10283" spans="1:6" s="217" customFormat="1">
      <c r="A10283" s="516"/>
      <c r="B10283" s="606"/>
      <c r="C10283" s="518"/>
      <c r="D10283" s="519"/>
      <c r="E10283" s="520"/>
      <c r="F10283" s="241"/>
    </row>
    <row r="10284" spans="1:6" s="217" customFormat="1">
      <c r="A10284" s="516"/>
      <c r="B10284" s="606"/>
      <c r="C10284" s="518"/>
      <c r="D10284" s="519"/>
      <c r="E10284" s="520"/>
      <c r="F10284" s="241"/>
    </row>
    <row r="10285" spans="1:6" s="217" customFormat="1">
      <c r="A10285" s="516"/>
      <c r="B10285" s="606"/>
      <c r="C10285" s="518"/>
      <c r="D10285" s="519"/>
      <c r="E10285" s="520"/>
      <c r="F10285" s="241"/>
    </row>
    <row r="10286" spans="1:6" s="217" customFormat="1">
      <c r="A10286" s="516"/>
      <c r="B10286" s="606"/>
      <c r="C10286" s="518"/>
      <c r="D10286" s="519"/>
      <c r="E10286" s="520"/>
      <c r="F10286" s="241"/>
    </row>
    <row r="10287" spans="1:6" s="217" customFormat="1">
      <c r="A10287" s="516"/>
      <c r="B10287" s="606"/>
      <c r="C10287" s="518"/>
      <c r="D10287" s="519"/>
      <c r="E10287" s="520"/>
      <c r="F10287" s="241"/>
    </row>
    <row r="10288" spans="1:6" s="217" customFormat="1">
      <c r="A10288" s="516"/>
      <c r="B10288" s="606"/>
      <c r="C10288" s="518"/>
      <c r="D10288" s="519"/>
      <c r="E10288" s="520"/>
      <c r="F10288" s="241"/>
    </row>
    <row r="10289" spans="1:6" s="217" customFormat="1">
      <c r="A10289" s="516"/>
      <c r="B10289" s="606"/>
      <c r="C10289" s="518"/>
      <c r="D10289" s="519"/>
      <c r="E10289" s="520"/>
      <c r="F10289" s="241"/>
    </row>
    <row r="10290" spans="1:6" s="217" customFormat="1">
      <c r="A10290" s="516"/>
      <c r="B10290" s="606"/>
      <c r="C10290" s="518"/>
      <c r="D10290" s="519"/>
      <c r="E10290" s="520"/>
      <c r="F10290" s="241"/>
    </row>
    <row r="10291" spans="1:6" s="217" customFormat="1">
      <c r="A10291" s="516"/>
      <c r="B10291" s="606"/>
      <c r="C10291" s="518"/>
      <c r="D10291" s="519"/>
      <c r="E10291" s="520"/>
      <c r="F10291" s="241"/>
    </row>
    <row r="10292" spans="1:6" s="217" customFormat="1">
      <c r="A10292" s="516"/>
      <c r="B10292" s="606"/>
      <c r="C10292" s="518"/>
      <c r="D10292" s="519"/>
      <c r="E10292" s="520"/>
      <c r="F10292" s="241"/>
    </row>
    <row r="10293" spans="1:6" s="217" customFormat="1">
      <c r="A10293" s="516"/>
      <c r="B10293" s="606"/>
      <c r="C10293" s="518"/>
      <c r="D10293" s="519"/>
      <c r="E10293" s="520"/>
      <c r="F10293" s="241"/>
    </row>
    <row r="10294" spans="1:6" s="217" customFormat="1">
      <c r="A10294" s="516"/>
      <c r="B10294" s="606"/>
      <c r="C10294" s="518"/>
      <c r="D10294" s="519"/>
      <c r="E10294" s="520"/>
      <c r="F10294" s="241"/>
    </row>
    <row r="10295" spans="1:6" s="217" customFormat="1">
      <c r="A10295" s="516"/>
      <c r="B10295" s="606"/>
      <c r="C10295" s="518"/>
      <c r="D10295" s="519"/>
      <c r="E10295" s="520"/>
      <c r="F10295" s="241"/>
    </row>
    <row r="10296" spans="1:6" s="217" customFormat="1">
      <c r="A10296" s="516"/>
      <c r="B10296" s="606"/>
      <c r="C10296" s="518"/>
      <c r="D10296" s="519"/>
      <c r="E10296" s="520"/>
      <c r="F10296" s="241"/>
    </row>
    <row r="10297" spans="1:6" s="217" customFormat="1">
      <c r="A10297" s="516"/>
      <c r="B10297" s="606"/>
      <c r="C10297" s="518"/>
      <c r="D10297" s="519"/>
      <c r="E10297" s="520"/>
      <c r="F10297" s="241"/>
    </row>
    <row r="10298" spans="1:6" s="217" customFormat="1">
      <c r="A10298" s="516"/>
      <c r="B10298" s="606"/>
      <c r="C10298" s="518"/>
      <c r="D10298" s="519"/>
      <c r="E10298" s="520"/>
      <c r="F10298" s="241"/>
    </row>
    <row r="10299" spans="1:6" s="217" customFormat="1">
      <c r="A10299" s="516"/>
      <c r="B10299" s="606"/>
      <c r="C10299" s="518"/>
      <c r="D10299" s="519"/>
      <c r="E10299" s="520"/>
      <c r="F10299" s="241"/>
    </row>
    <row r="10300" spans="1:6" s="217" customFormat="1">
      <c r="A10300" s="516"/>
      <c r="B10300" s="606"/>
      <c r="C10300" s="518"/>
      <c r="D10300" s="519"/>
      <c r="E10300" s="520"/>
      <c r="F10300" s="241"/>
    </row>
    <row r="10301" spans="1:6" s="217" customFormat="1">
      <c r="A10301" s="516"/>
      <c r="B10301" s="606"/>
      <c r="C10301" s="518"/>
      <c r="D10301" s="519"/>
      <c r="E10301" s="520"/>
      <c r="F10301" s="241"/>
    </row>
    <row r="10302" spans="1:6" s="217" customFormat="1">
      <c r="A10302" s="516"/>
      <c r="B10302" s="606"/>
      <c r="C10302" s="518"/>
      <c r="D10302" s="519"/>
      <c r="E10302" s="520"/>
      <c r="F10302" s="241"/>
    </row>
    <row r="10303" spans="1:6" s="217" customFormat="1">
      <c r="A10303" s="516"/>
      <c r="B10303" s="606"/>
      <c r="C10303" s="518"/>
      <c r="D10303" s="519"/>
      <c r="E10303" s="520"/>
      <c r="F10303" s="241"/>
    </row>
    <row r="10304" spans="1:6" s="217" customFormat="1">
      <c r="A10304" s="516"/>
      <c r="B10304" s="606"/>
      <c r="C10304" s="518"/>
      <c r="D10304" s="519"/>
      <c r="E10304" s="520"/>
      <c r="F10304" s="241"/>
    </row>
    <row r="10305" spans="1:7" s="217" customFormat="1">
      <c r="A10305" s="516"/>
      <c r="B10305" s="606"/>
      <c r="C10305" s="518"/>
      <c r="D10305" s="519"/>
      <c r="E10305" s="520"/>
      <c r="F10305" s="241"/>
    </row>
    <row r="10306" spans="1:7" s="217" customFormat="1">
      <c r="A10306" s="516"/>
      <c r="B10306" s="606"/>
      <c r="C10306" s="518"/>
      <c r="D10306" s="519"/>
      <c r="E10306" s="520"/>
      <c r="F10306" s="241"/>
    </row>
    <row r="10307" spans="1:7" s="217" customFormat="1">
      <c r="A10307" s="516"/>
      <c r="B10307" s="606"/>
      <c r="C10307" s="518"/>
      <c r="D10307" s="519"/>
      <c r="E10307" s="520"/>
      <c r="F10307" s="241"/>
    </row>
    <row r="10308" spans="1:7" s="217" customFormat="1">
      <c r="A10308" s="516"/>
      <c r="B10308" s="606"/>
      <c r="C10308" s="518"/>
      <c r="D10308" s="519"/>
      <c r="E10308" s="520"/>
      <c r="F10308" s="241"/>
    </row>
    <row r="10309" spans="1:7" s="217" customFormat="1">
      <c r="A10309" s="516"/>
      <c r="B10309" s="606"/>
      <c r="C10309" s="518"/>
      <c r="D10309" s="519"/>
      <c r="E10309" s="520"/>
      <c r="F10309" s="241"/>
    </row>
    <row r="10310" spans="1:7" s="217" customFormat="1">
      <c r="A10310" s="516"/>
      <c r="B10310" s="606"/>
      <c r="C10310" s="518"/>
      <c r="D10310" s="519"/>
      <c r="E10310" s="520"/>
      <c r="F10310" s="241"/>
    </row>
    <row r="10311" spans="1:7" s="217" customFormat="1">
      <c r="A10311" s="516"/>
      <c r="B10311" s="606"/>
      <c r="C10311" s="518"/>
      <c r="D10311" s="519"/>
      <c r="E10311" s="520"/>
      <c r="F10311" s="241"/>
    </row>
    <row r="10312" spans="1:7" s="217" customFormat="1">
      <c r="A10312" s="516"/>
      <c r="B10312" s="606"/>
      <c r="C10312" s="518"/>
      <c r="D10312" s="519"/>
      <c r="E10312" s="520"/>
      <c r="F10312" s="241"/>
      <c r="G10312" s="608"/>
    </row>
    <row r="10313" spans="1:7" s="217" customFormat="1">
      <c r="A10313" s="516"/>
      <c r="B10313" s="606"/>
      <c r="C10313" s="518"/>
      <c r="D10313" s="519"/>
      <c r="E10313" s="520"/>
      <c r="F10313" s="241"/>
      <c r="G10313" s="608"/>
    </row>
    <row r="10314" spans="1:7" s="217" customFormat="1">
      <c r="A10314" s="516"/>
      <c r="B10314" s="606"/>
      <c r="C10314" s="518"/>
      <c r="D10314" s="519"/>
      <c r="E10314" s="520"/>
      <c r="F10314" s="241"/>
      <c r="G10314" s="608"/>
    </row>
    <row r="10315" spans="1:7" s="217" customFormat="1">
      <c r="A10315" s="516"/>
      <c r="B10315" s="606"/>
      <c r="C10315" s="518"/>
      <c r="D10315" s="519"/>
      <c r="E10315" s="520"/>
      <c r="F10315" s="241"/>
      <c r="G10315" s="594"/>
    </row>
    <row r="10316" spans="1:7" s="217" customFormat="1">
      <c r="A10316" s="516"/>
      <c r="B10316" s="606"/>
      <c r="C10316" s="518"/>
      <c r="D10316" s="519"/>
      <c r="E10316" s="520"/>
      <c r="F10316" s="241"/>
      <c r="G10316" s="608"/>
    </row>
    <row r="10317" spans="1:7" s="217" customFormat="1">
      <c r="A10317" s="516"/>
      <c r="B10317" s="606"/>
      <c r="C10317" s="518"/>
      <c r="D10317" s="519"/>
      <c r="E10317" s="520"/>
      <c r="F10317" s="241"/>
      <c r="G10317" s="608"/>
    </row>
    <row r="10318" spans="1:7" s="217" customFormat="1">
      <c r="A10318" s="516"/>
      <c r="B10318" s="606"/>
      <c r="C10318" s="518"/>
      <c r="D10318" s="519"/>
      <c r="E10318" s="520"/>
      <c r="F10318" s="241"/>
      <c r="G10318" s="608"/>
    </row>
    <row r="10319" spans="1:7" s="217" customFormat="1">
      <c r="A10319" s="516"/>
      <c r="B10319" s="606"/>
      <c r="C10319" s="518"/>
      <c r="D10319" s="519"/>
      <c r="E10319" s="520"/>
      <c r="F10319" s="241"/>
      <c r="G10319" s="608"/>
    </row>
    <row r="10320" spans="1:7" s="217" customFormat="1">
      <c r="A10320" s="516"/>
      <c r="B10320" s="606"/>
      <c r="C10320" s="518"/>
      <c r="D10320" s="519"/>
      <c r="E10320" s="520"/>
      <c r="F10320" s="241"/>
      <c r="G10320" s="594"/>
    </row>
    <row r="10321" spans="1:7" s="217" customFormat="1">
      <c r="A10321" s="516"/>
      <c r="B10321" s="606"/>
      <c r="C10321" s="518"/>
      <c r="D10321" s="519"/>
      <c r="E10321" s="520"/>
      <c r="F10321" s="241"/>
      <c r="G10321" s="608"/>
    </row>
    <row r="10322" spans="1:7" s="217" customFormat="1">
      <c r="A10322" s="516"/>
      <c r="B10322" s="606"/>
      <c r="C10322" s="518"/>
      <c r="D10322" s="519"/>
      <c r="E10322" s="520"/>
      <c r="F10322" s="241"/>
      <c r="G10322" s="608"/>
    </row>
    <row r="10323" spans="1:7" s="217" customFormat="1">
      <c r="A10323" s="516"/>
      <c r="B10323" s="606"/>
      <c r="C10323" s="518"/>
      <c r="D10323" s="519"/>
      <c r="E10323" s="520"/>
      <c r="F10323" s="241"/>
      <c r="G10323" s="608"/>
    </row>
    <row r="10324" spans="1:7" s="217" customFormat="1">
      <c r="A10324" s="516"/>
      <c r="B10324" s="606"/>
      <c r="C10324" s="518"/>
      <c r="D10324" s="519"/>
      <c r="E10324" s="520"/>
      <c r="F10324" s="241"/>
      <c r="G10324" s="608"/>
    </row>
    <row r="10325" spans="1:7" s="217" customFormat="1">
      <c r="A10325" s="516"/>
      <c r="B10325" s="606"/>
      <c r="C10325" s="518"/>
      <c r="D10325" s="519"/>
      <c r="E10325" s="520"/>
      <c r="F10325" s="241"/>
      <c r="G10325" s="594"/>
    </row>
    <row r="10326" spans="1:7" s="217" customFormat="1">
      <c r="A10326" s="516"/>
      <c r="B10326" s="606"/>
      <c r="C10326" s="518"/>
      <c r="D10326" s="519"/>
      <c r="E10326" s="520"/>
      <c r="F10326" s="241"/>
      <c r="G10326" s="608"/>
    </row>
    <row r="10327" spans="1:7" s="217" customFormat="1">
      <c r="A10327" s="516"/>
      <c r="B10327" s="606"/>
      <c r="C10327" s="518"/>
      <c r="D10327" s="519"/>
      <c r="E10327" s="520"/>
      <c r="F10327" s="241"/>
      <c r="G10327" s="608"/>
    </row>
    <row r="10328" spans="1:7" s="217" customFormat="1">
      <c r="A10328" s="516"/>
      <c r="B10328" s="606"/>
      <c r="C10328" s="518"/>
      <c r="D10328" s="519"/>
      <c r="E10328" s="520"/>
      <c r="F10328" s="241"/>
      <c r="G10328" s="608"/>
    </row>
    <row r="10329" spans="1:7" s="217" customFormat="1">
      <c r="A10329" s="516"/>
      <c r="B10329" s="606"/>
      <c r="C10329" s="518"/>
      <c r="D10329" s="519"/>
      <c r="E10329" s="520"/>
      <c r="F10329" s="241"/>
      <c r="G10329" s="608"/>
    </row>
    <row r="10330" spans="1:7" s="217" customFormat="1">
      <c r="A10330" s="516"/>
      <c r="B10330" s="606"/>
      <c r="C10330" s="518"/>
      <c r="D10330" s="519"/>
      <c r="E10330" s="520"/>
      <c r="F10330" s="241"/>
      <c r="G10330" s="594"/>
    </row>
    <row r="10331" spans="1:7" s="217" customFormat="1">
      <c r="A10331" s="516"/>
      <c r="B10331" s="606"/>
      <c r="C10331" s="518"/>
      <c r="D10331" s="519"/>
      <c r="E10331" s="520"/>
      <c r="F10331" s="241"/>
      <c r="G10331" s="608"/>
    </row>
    <row r="10332" spans="1:7" s="217" customFormat="1">
      <c r="A10332" s="516"/>
      <c r="B10332" s="606"/>
      <c r="C10332" s="518"/>
      <c r="D10332" s="519"/>
      <c r="E10332" s="520"/>
      <c r="F10332" s="241"/>
      <c r="G10332" s="608"/>
    </row>
    <row r="10333" spans="1:7" s="217" customFormat="1">
      <c r="A10333" s="516"/>
      <c r="B10333" s="606"/>
      <c r="C10333" s="518"/>
      <c r="D10333" s="519"/>
      <c r="E10333" s="520"/>
      <c r="F10333" s="241"/>
      <c r="G10333" s="608"/>
    </row>
    <row r="10334" spans="1:7" s="217" customFormat="1">
      <c r="A10334" s="516"/>
      <c r="B10334" s="606"/>
      <c r="C10334" s="518"/>
      <c r="D10334" s="519"/>
      <c r="E10334" s="520"/>
      <c r="F10334" s="241"/>
      <c r="G10334" s="608"/>
    </row>
    <row r="10335" spans="1:7" s="217" customFormat="1">
      <c r="A10335" s="516"/>
      <c r="B10335" s="606"/>
      <c r="C10335" s="518"/>
      <c r="D10335" s="519"/>
      <c r="E10335" s="520"/>
      <c r="F10335" s="241"/>
      <c r="G10335" s="594"/>
    </row>
    <row r="10336" spans="1:7" s="217" customFormat="1">
      <c r="A10336" s="516"/>
      <c r="B10336" s="606"/>
      <c r="C10336" s="518"/>
      <c r="D10336" s="519"/>
      <c r="E10336" s="520"/>
      <c r="F10336" s="241"/>
      <c r="G10336" s="608"/>
    </row>
    <row r="10337" spans="1:6" s="217" customFormat="1">
      <c r="A10337" s="516"/>
      <c r="B10337" s="606"/>
      <c r="C10337" s="518"/>
      <c r="D10337" s="519"/>
      <c r="E10337" s="520"/>
      <c r="F10337" s="241"/>
    </row>
    <row r="10338" spans="1:6" s="217" customFormat="1">
      <c r="A10338" s="516"/>
      <c r="B10338" s="606"/>
      <c r="C10338" s="518"/>
      <c r="D10338" s="519"/>
      <c r="E10338" s="520"/>
      <c r="F10338" s="241"/>
    </row>
    <row r="10339" spans="1:6" s="217" customFormat="1">
      <c r="A10339" s="516"/>
      <c r="B10339" s="606"/>
      <c r="C10339" s="518"/>
      <c r="D10339" s="519"/>
      <c r="E10339" s="520"/>
      <c r="F10339" s="241"/>
    </row>
    <row r="10340" spans="1:6" s="217" customFormat="1">
      <c r="A10340" s="516"/>
      <c r="B10340" s="606"/>
      <c r="C10340" s="518"/>
      <c r="D10340" s="519"/>
      <c r="E10340" s="520"/>
      <c r="F10340" s="241"/>
    </row>
    <row r="10341" spans="1:6" s="217" customFormat="1">
      <c r="A10341" s="516"/>
      <c r="B10341" s="606"/>
      <c r="C10341" s="518"/>
      <c r="D10341" s="519"/>
      <c r="E10341" s="520"/>
      <c r="F10341" s="241"/>
    </row>
    <row r="10342" spans="1:6" s="217" customFormat="1">
      <c r="A10342" s="516"/>
      <c r="B10342" s="606"/>
      <c r="C10342" s="518"/>
      <c r="D10342" s="519"/>
      <c r="E10342" s="520"/>
      <c r="F10342" s="241"/>
    </row>
    <row r="10343" spans="1:6" s="217" customFormat="1">
      <c r="A10343" s="516"/>
      <c r="B10343" s="606"/>
      <c r="C10343" s="518"/>
      <c r="D10343" s="519"/>
      <c r="E10343" s="520"/>
      <c r="F10343" s="241"/>
    </row>
    <row r="10344" spans="1:6" s="217" customFormat="1">
      <c r="A10344" s="516"/>
      <c r="B10344" s="606"/>
      <c r="C10344" s="518"/>
      <c r="D10344" s="519"/>
      <c r="E10344" s="520"/>
      <c r="F10344" s="241"/>
    </row>
    <row r="10345" spans="1:6" s="217" customFormat="1">
      <c r="A10345" s="516"/>
      <c r="B10345" s="606"/>
      <c r="C10345" s="518"/>
      <c r="D10345" s="519"/>
      <c r="E10345" s="520"/>
      <c r="F10345" s="241"/>
    </row>
    <row r="10346" spans="1:6" s="217" customFormat="1">
      <c r="A10346" s="516"/>
      <c r="B10346" s="606"/>
      <c r="C10346" s="518"/>
      <c r="D10346" s="519"/>
      <c r="E10346" s="520"/>
      <c r="F10346" s="241"/>
    </row>
    <row r="10347" spans="1:6" s="217" customFormat="1">
      <c r="A10347" s="516"/>
      <c r="B10347" s="606"/>
      <c r="C10347" s="518"/>
      <c r="D10347" s="519"/>
      <c r="E10347" s="520"/>
      <c r="F10347" s="241"/>
    </row>
    <row r="10348" spans="1:6" s="217" customFormat="1">
      <c r="A10348" s="516"/>
      <c r="B10348" s="606"/>
      <c r="C10348" s="518"/>
      <c r="D10348" s="519"/>
      <c r="E10348" s="520"/>
      <c r="F10348" s="241"/>
    </row>
    <row r="10349" spans="1:6" s="217" customFormat="1">
      <c r="A10349" s="516"/>
      <c r="B10349" s="606"/>
      <c r="C10349" s="518"/>
      <c r="D10349" s="519"/>
      <c r="E10349" s="520"/>
      <c r="F10349" s="241"/>
    </row>
    <row r="10350" spans="1:6" s="217" customFormat="1">
      <c r="A10350" s="516"/>
      <c r="B10350" s="606"/>
      <c r="C10350" s="518"/>
      <c r="D10350" s="519"/>
      <c r="E10350" s="520"/>
      <c r="F10350" s="241"/>
    </row>
    <row r="10351" spans="1:6" s="217" customFormat="1">
      <c r="A10351" s="516"/>
      <c r="B10351" s="606"/>
      <c r="C10351" s="518"/>
      <c r="D10351" s="519"/>
      <c r="E10351" s="520"/>
      <c r="F10351" s="241"/>
    </row>
    <row r="10352" spans="1:6" s="217" customFormat="1">
      <c r="A10352" s="516"/>
      <c r="B10352" s="606"/>
      <c r="C10352" s="518"/>
      <c r="D10352" s="519"/>
      <c r="E10352" s="520"/>
      <c r="F10352" s="241"/>
    </row>
    <row r="10353" spans="1:6" s="217" customFormat="1">
      <c r="A10353" s="516"/>
      <c r="B10353" s="606"/>
      <c r="C10353" s="518"/>
      <c r="D10353" s="519"/>
      <c r="E10353" s="520"/>
      <c r="F10353" s="241"/>
    </row>
    <row r="10354" spans="1:6" s="217" customFormat="1">
      <c r="A10354" s="516"/>
      <c r="B10354" s="606"/>
      <c r="C10354" s="518"/>
      <c r="D10354" s="519"/>
      <c r="E10354" s="520"/>
      <c r="F10354" s="241"/>
    </row>
    <row r="10355" spans="1:6" s="217" customFormat="1">
      <c r="A10355" s="516"/>
      <c r="B10355" s="606"/>
      <c r="C10355" s="518"/>
      <c r="D10355" s="519"/>
      <c r="E10355" s="520"/>
      <c r="F10355" s="241"/>
    </row>
    <row r="10356" spans="1:6" s="217" customFormat="1">
      <c r="A10356" s="516"/>
      <c r="B10356" s="606"/>
      <c r="C10356" s="518"/>
      <c r="D10356" s="519"/>
      <c r="E10356" s="520"/>
      <c r="F10356" s="241"/>
    </row>
    <row r="10357" spans="1:6" s="217" customFormat="1">
      <c r="A10357" s="516"/>
      <c r="B10357" s="606"/>
      <c r="C10357" s="518"/>
      <c r="D10357" s="519"/>
      <c r="E10357" s="520"/>
      <c r="F10357" s="241"/>
    </row>
    <row r="10358" spans="1:6" s="217" customFormat="1">
      <c r="A10358" s="516"/>
      <c r="B10358" s="606"/>
      <c r="C10358" s="518"/>
      <c r="D10358" s="519"/>
      <c r="E10358" s="520"/>
      <c r="F10358" s="241"/>
    </row>
    <row r="10359" spans="1:6" s="217" customFormat="1">
      <c r="A10359" s="516"/>
      <c r="B10359" s="606"/>
      <c r="C10359" s="518"/>
      <c r="D10359" s="519"/>
      <c r="E10359" s="520"/>
      <c r="F10359" s="241"/>
    </row>
    <row r="10360" spans="1:6" s="217" customFormat="1">
      <c r="A10360" s="516"/>
      <c r="B10360" s="606"/>
      <c r="C10360" s="518"/>
      <c r="D10360" s="519"/>
      <c r="E10360" s="520"/>
      <c r="F10360" s="241"/>
    </row>
    <row r="10361" spans="1:6" s="217" customFormat="1">
      <c r="A10361" s="516"/>
      <c r="B10361" s="606"/>
      <c r="C10361" s="518"/>
      <c r="D10361" s="519"/>
      <c r="E10361" s="520"/>
      <c r="F10361" s="241"/>
    </row>
    <row r="10362" spans="1:6" s="217" customFormat="1">
      <c r="A10362" s="516"/>
      <c r="B10362" s="606"/>
      <c r="C10362" s="518"/>
      <c r="D10362" s="519"/>
      <c r="E10362" s="520"/>
      <c r="F10362" s="241"/>
    </row>
    <row r="10363" spans="1:6" s="217" customFormat="1">
      <c r="A10363" s="516"/>
      <c r="B10363" s="606"/>
      <c r="C10363" s="518"/>
      <c r="D10363" s="519"/>
      <c r="E10363" s="520"/>
      <c r="F10363" s="241"/>
    </row>
    <row r="10364" spans="1:6" s="217" customFormat="1">
      <c r="A10364" s="516"/>
      <c r="B10364" s="606"/>
      <c r="C10364" s="518"/>
      <c r="D10364" s="519"/>
      <c r="E10364" s="520"/>
      <c r="F10364" s="241"/>
    </row>
    <row r="10365" spans="1:6" s="217" customFormat="1">
      <c r="A10365" s="516"/>
      <c r="B10365" s="606"/>
      <c r="C10365" s="518"/>
      <c r="D10365" s="519"/>
      <c r="E10365" s="520"/>
      <c r="F10365" s="241"/>
    </row>
    <row r="10366" spans="1:6" s="217" customFormat="1">
      <c r="A10366" s="516"/>
      <c r="B10366" s="606"/>
      <c r="C10366" s="518"/>
      <c r="D10366" s="519"/>
      <c r="E10366" s="520"/>
      <c r="F10366" s="241"/>
    </row>
    <row r="10367" spans="1:6" s="217" customFormat="1">
      <c r="A10367" s="516"/>
      <c r="B10367" s="606"/>
      <c r="C10367" s="518"/>
      <c r="D10367" s="519"/>
      <c r="E10367" s="520"/>
      <c r="F10367" s="241"/>
    </row>
    <row r="10368" spans="1:6" s="217" customFormat="1">
      <c r="A10368" s="516"/>
      <c r="B10368" s="606"/>
      <c r="C10368" s="518"/>
      <c r="D10368" s="519"/>
      <c r="E10368" s="520"/>
      <c r="F10368" s="241"/>
    </row>
    <row r="10369" spans="1:6" s="217" customFormat="1">
      <c r="A10369" s="516"/>
      <c r="B10369" s="606"/>
      <c r="C10369" s="518"/>
      <c r="D10369" s="519"/>
      <c r="E10369" s="520"/>
      <c r="F10369" s="241"/>
    </row>
    <row r="10370" spans="1:6" s="217" customFormat="1">
      <c r="A10370" s="516"/>
      <c r="B10370" s="606"/>
      <c r="C10370" s="518"/>
      <c r="D10370" s="519"/>
      <c r="E10370" s="520"/>
      <c r="F10370" s="241"/>
    </row>
    <row r="10371" spans="1:6" s="217" customFormat="1">
      <c r="A10371" s="516"/>
      <c r="B10371" s="606"/>
      <c r="C10371" s="518"/>
      <c r="D10371" s="519"/>
      <c r="E10371" s="520"/>
      <c r="F10371" s="241"/>
    </row>
    <row r="10372" spans="1:6" s="217" customFormat="1">
      <c r="A10372" s="516"/>
      <c r="B10372" s="606"/>
      <c r="C10372" s="518"/>
      <c r="D10372" s="519"/>
      <c r="E10372" s="520"/>
      <c r="F10372" s="241"/>
    </row>
    <row r="10373" spans="1:6" s="217" customFormat="1">
      <c r="A10373" s="516"/>
      <c r="B10373" s="606"/>
      <c r="C10373" s="518"/>
      <c r="D10373" s="519"/>
      <c r="E10373" s="520"/>
      <c r="F10373" s="241"/>
    </row>
    <row r="10374" spans="1:6" s="217" customFormat="1">
      <c r="A10374" s="516"/>
      <c r="B10374" s="606"/>
      <c r="C10374" s="518"/>
      <c r="D10374" s="519"/>
      <c r="E10374" s="520"/>
      <c r="F10374" s="241"/>
    </row>
    <row r="10375" spans="1:6" s="217" customFormat="1">
      <c r="A10375" s="516"/>
      <c r="B10375" s="606"/>
      <c r="C10375" s="518"/>
      <c r="D10375" s="519"/>
      <c r="E10375" s="520"/>
      <c r="F10375" s="241"/>
    </row>
    <row r="10376" spans="1:6" s="217" customFormat="1">
      <c r="A10376" s="516"/>
      <c r="B10376" s="606"/>
      <c r="C10376" s="518"/>
      <c r="D10376" s="519"/>
      <c r="E10376" s="520"/>
      <c r="F10376" s="241"/>
    </row>
    <row r="10377" spans="1:6" s="217" customFormat="1">
      <c r="A10377" s="516"/>
      <c r="B10377" s="606"/>
      <c r="C10377" s="518"/>
      <c r="D10377" s="519"/>
      <c r="E10377" s="520"/>
      <c r="F10377" s="241"/>
    </row>
    <row r="10378" spans="1:6" s="217" customFormat="1">
      <c r="A10378" s="516"/>
      <c r="B10378" s="606"/>
      <c r="C10378" s="518"/>
      <c r="D10378" s="519"/>
      <c r="E10378" s="520"/>
      <c r="F10378" s="241"/>
    </row>
    <row r="10379" spans="1:6" s="217" customFormat="1">
      <c r="A10379" s="516"/>
      <c r="B10379" s="606"/>
      <c r="C10379" s="518"/>
      <c r="D10379" s="519"/>
      <c r="E10379" s="520"/>
      <c r="F10379" s="241"/>
    </row>
    <row r="10380" spans="1:6" s="217" customFormat="1">
      <c r="A10380" s="516"/>
      <c r="B10380" s="606"/>
      <c r="C10380" s="518"/>
      <c r="D10380" s="519"/>
      <c r="E10380" s="520"/>
      <c r="F10380" s="241"/>
    </row>
    <row r="10381" spans="1:6" s="217" customFormat="1">
      <c r="A10381" s="516"/>
      <c r="B10381" s="606"/>
      <c r="C10381" s="518"/>
      <c r="D10381" s="519"/>
      <c r="E10381" s="520"/>
      <c r="F10381" s="241"/>
    </row>
    <row r="10382" spans="1:6" s="217" customFormat="1">
      <c r="A10382" s="516"/>
      <c r="B10382" s="606"/>
      <c r="C10382" s="518"/>
      <c r="D10382" s="519"/>
      <c r="E10382" s="520"/>
      <c r="F10382" s="241"/>
    </row>
    <row r="10383" spans="1:6" s="217" customFormat="1">
      <c r="A10383" s="516"/>
      <c r="B10383" s="606"/>
      <c r="C10383" s="518"/>
      <c r="D10383" s="519"/>
      <c r="E10383" s="520"/>
      <c r="F10383" s="241"/>
    </row>
    <row r="10384" spans="1:6" s="217" customFormat="1">
      <c r="A10384" s="516"/>
      <c r="B10384" s="606"/>
      <c r="C10384" s="518"/>
      <c r="D10384" s="519"/>
      <c r="E10384" s="520"/>
      <c r="F10384" s="241"/>
    </row>
    <row r="10385" spans="1:6" s="217" customFormat="1">
      <c r="A10385" s="516"/>
      <c r="B10385" s="606"/>
      <c r="C10385" s="518"/>
      <c r="D10385" s="519"/>
      <c r="E10385" s="520"/>
      <c r="F10385" s="241"/>
    </row>
    <row r="10386" spans="1:6" s="217" customFormat="1">
      <c r="A10386" s="516"/>
      <c r="B10386" s="606"/>
      <c r="C10386" s="518"/>
      <c r="D10386" s="519"/>
      <c r="E10386" s="520"/>
      <c r="F10386" s="241"/>
    </row>
    <row r="10387" spans="1:6" s="217" customFormat="1">
      <c r="A10387" s="516"/>
      <c r="B10387" s="606"/>
      <c r="C10387" s="518"/>
      <c r="D10387" s="519"/>
      <c r="E10387" s="520"/>
      <c r="F10387" s="241"/>
    </row>
    <row r="10388" spans="1:6" s="217" customFormat="1">
      <c r="A10388" s="516"/>
      <c r="B10388" s="606"/>
      <c r="C10388" s="518"/>
      <c r="D10388" s="519"/>
      <c r="E10388" s="520"/>
      <c r="F10388" s="241"/>
    </row>
    <row r="10389" spans="1:6" s="217" customFormat="1">
      <c r="A10389" s="516"/>
      <c r="B10389" s="606"/>
      <c r="C10389" s="518"/>
      <c r="D10389" s="519"/>
      <c r="E10389" s="520"/>
      <c r="F10389" s="241"/>
    </row>
    <row r="10390" spans="1:6" s="217" customFormat="1">
      <c r="A10390" s="516"/>
      <c r="B10390" s="606"/>
      <c r="C10390" s="518"/>
      <c r="D10390" s="519"/>
      <c r="E10390" s="520"/>
      <c r="F10390" s="241"/>
    </row>
    <row r="10391" spans="1:6" s="217" customFormat="1">
      <c r="A10391" s="516"/>
      <c r="B10391" s="606"/>
      <c r="C10391" s="518"/>
      <c r="D10391" s="519"/>
      <c r="E10391" s="520"/>
      <c r="F10391" s="241"/>
    </row>
    <row r="10392" spans="1:6" s="217" customFormat="1">
      <c r="A10392" s="516"/>
      <c r="B10392" s="606"/>
      <c r="C10392" s="518"/>
      <c r="D10392" s="519"/>
      <c r="E10392" s="520"/>
      <c r="F10392" s="241"/>
    </row>
    <row r="10393" spans="1:6" s="217" customFormat="1">
      <c r="A10393" s="516"/>
      <c r="B10393" s="606"/>
      <c r="C10393" s="518"/>
      <c r="D10393" s="519"/>
      <c r="E10393" s="520"/>
      <c r="F10393" s="241"/>
    </row>
    <row r="10394" spans="1:6" s="217" customFormat="1">
      <c r="A10394" s="516"/>
      <c r="B10394" s="606"/>
      <c r="C10394" s="518"/>
      <c r="D10394" s="519"/>
      <c r="E10394" s="520"/>
      <c r="F10394" s="241"/>
    </row>
    <row r="10395" spans="1:6" s="217" customFormat="1">
      <c r="A10395" s="516"/>
      <c r="B10395" s="606"/>
      <c r="C10395" s="518"/>
      <c r="D10395" s="519"/>
      <c r="E10395" s="520"/>
      <c r="F10395" s="241"/>
    </row>
    <row r="10396" spans="1:6" s="217" customFormat="1">
      <c r="A10396" s="516"/>
      <c r="B10396" s="606"/>
      <c r="C10396" s="518"/>
      <c r="D10396" s="519"/>
      <c r="E10396" s="520"/>
      <c r="F10396" s="241"/>
    </row>
    <row r="10397" spans="1:6" s="217" customFormat="1">
      <c r="A10397" s="516"/>
      <c r="B10397" s="606"/>
      <c r="C10397" s="518"/>
      <c r="D10397" s="519"/>
      <c r="E10397" s="520"/>
      <c r="F10397" s="241"/>
    </row>
    <row r="10398" spans="1:6" s="217" customFormat="1">
      <c r="A10398" s="516"/>
      <c r="B10398" s="606"/>
      <c r="C10398" s="518"/>
      <c r="D10398" s="519"/>
      <c r="E10398" s="520"/>
      <c r="F10398" s="241"/>
    </row>
    <row r="10399" spans="1:6" s="217" customFormat="1">
      <c r="A10399" s="516"/>
      <c r="B10399" s="606"/>
      <c r="C10399" s="518"/>
      <c r="D10399" s="519"/>
      <c r="E10399" s="520"/>
      <c r="F10399" s="241"/>
    </row>
    <row r="10400" spans="1:6" s="217" customFormat="1">
      <c r="A10400" s="516"/>
      <c r="B10400" s="606"/>
      <c r="C10400" s="518"/>
      <c r="D10400" s="519"/>
      <c r="E10400" s="520"/>
      <c r="F10400" s="241"/>
    </row>
    <row r="10401" spans="1:6" s="217" customFormat="1">
      <c r="A10401" s="516"/>
      <c r="B10401" s="606"/>
      <c r="C10401" s="518"/>
      <c r="D10401" s="519"/>
      <c r="E10401" s="520"/>
      <c r="F10401" s="241"/>
    </row>
    <row r="10402" spans="1:6" s="217" customFormat="1">
      <c r="A10402" s="516"/>
      <c r="B10402" s="606"/>
      <c r="C10402" s="518"/>
      <c r="D10402" s="519"/>
      <c r="E10402" s="520"/>
      <c r="F10402" s="241"/>
    </row>
    <row r="10403" spans="1:6" s="217" customFormat="1">
      <c r="A10403" s="516"/>
      <c r="B10403" s="606"/>
      <c r="C10403" s="518"/>
      <c r="D10403" s="519"/>
      <c r="E10403" s="520"/>
      <c r="F10403" s="241"/>
    </row>
    <row r="10404" spans="1:6" s="217" customFormat="1">
      <c r="A10404" s="516"/>
      <c r="B10404" s="606"/>
      <c r="C10404" s="518"/>
      <c r="D10404" s="519"/>
      <c r="E10404" s="520"/>
      <c r="F10404" s="241"/>
    </row>
    <row r="10405" spans="1:6" s="217" customFormat="1">
      <c r="A10405" s="516"/>
      <c r="B10405" s="606"/>
      <c r="C10405" s="518"/>
      <c r="D10405" s="519"/>
      <c r="E10405" s="520"/>
      <c r="F10405" s="241"/>
    </row>
    <row r="10406" spans="1:6" s="217" customFormat="1">
      <c r="A10406" s="516"/>
      <c r="B10406" s="606"/>
      <c r="C10406" s="518"/>
      <c r="D10406" s="519"/>
      <c r="E10406" s="520"/>
      <c r="F10406" s="241"/>
    </row>
    <row r="10407" spans="1:6" s="217" customFormat="1">
      <c r="A10407" s="516"/>
      <c r="B10407" s="606"/>
      <c r="C10407" s="518"/>
      <c r="D10407" s="519"/>
      <c r="E10407" s="520"/>
      <c r="F10407" s="241"/>
    </row>
    <row r="10408" spans="1:6" s="217" customFormat="1">
      <c r="A10408" s="516"/>
      <c r="B10408" s="606"/>
      <c r="C10408" s="518"/>
      <c r="D10408" s="519"/>
      <c r="E10408" s="520"/>
      <c r="F10408" s="241"/>
    </row>
    <row r="10409" spans="1:6" s="217" customFormat="1">
      <c r="A10409" s="516"/>
      <c r="B10409" s="606"/>
      <c r="C10409" s="518"/>
      <c r="D10409" s="519"/>
      <c r="E10409" s="520"/>
      <c r="F10409" s="241"/>
    </row>
    <row r="10410" spans="1:6" s="217" customFormat="1">
      <c r="A10410" s="516"/>
      <c r="B10410" s="606"/>
      <c r="C10410" s="518"/>
      <c r="D10410" s="519"/>
      <c r="E10410" s="520"/>
      <c r="F10410" s="241"/>
    </row>
    <row r="10411" spans="1:6" s="217" customFormat="1">
      <c r="A10411" s="516"/>
      <c r="B10411" s="606"/>
      <c r="C10411" s="518"/>
      <c r="D10411" s="519"/>
      <c r="E10411" s="520"/>
      <c r="F10411" s="241"/>
    </row>
    <row r="10412" spans="1:6" s="217" customFormat="1">
      <c r="A10412" s="516"/>
      <c r="B10412" s="606"/>
      <c r="C10412" s="518"/>
      <c r="D10412" s="519"/>
      <c r="E10412" s="520"/>
      <c r="F10412" s="241"/>
    </row>
    <row r="10413" spans="1:6" s="217" customFormat="1">
      <c r="A10413" s="516"/>
      <c r="B10413" s="606"/>
      <c r="C10413" s="518"/>
      <c r="D10413" s="519"/>
      <c r="E10413" s="520"/>
      <c r="F10413" s="241"/>
    </row>
    <row r="10414" spans="1:6" s="217" customFormat="1">
      <c r="A10414" s="516"/>
      <c r="B10414" s="606"/>
      <c r="C10414" s="518"/>
      <c r="D10414" s="519"/>
      <c r="E10414" s="520"/>
      <c r="F10414" s="241"/>
    </row>
    <row r="10415" spans="1:6" s="217" customFormat="1">
      <c r="A10415" s="516"/>
      <c r="B10415" s="606"/>
      <c r="C10415" s="518"/>
      <c r="D10415" s="519"/>
      <c r="E10415" s="520"/>
      <c r="F10415" s="241"/>
    </row>
    <row r="10416" spans="1:6" s="217" customFormat="1">
      <c r="A10416" s="516"/>
      <c r="B10416" s="606"/>
      <c r="C10416" s="518"/>
      <c r="D10416" s="519"/>
      <c r="E10416" s="520"/>
      <c r="F10416" s="241"/>
    </row>
    <row r="10417" spans="1:6" s="217" customFormat="1">
      <c r="A10417" s="516"/>
      <c r="B10417" s="606"/>
      <c r="C10417" s="518"/>
      <c r="D10417" s="519"/>
      <c r="E10417" s="520"/>
      <c r="F10417" s="241"/>
    </row>
    <row r="10418" spans="1:6" s="217" customFormat="1">
      <c r="A10418" s="516"/>
      <c r="B10418" s="606"/>
      <c r="C10418" s="518"/>
      <c r="D10418" s="519"/>
      <c r="E10418" s="520"/>
      <c r="F10418" s="241"/>
    </row>
    <row r="10419" spans="1:6" s="217" customFormat="1">
      <c r="A10419" s="516"/>
      <c r="B10419" s="606"/>
      <c r="C10419" s="518"/>
      <c r="D10419" s="519"/>
      <c r="E10419" s="520"/>
      <c r="F10419" s="241"/>
    </row>
    <row r="10420" spans="1:6" s="217" customFormat="1">
      <c r="A10420" s="516"/>
      <c r="B10420" s="606"/>
      <c r="C10420" s="518"/>
      <c r="D10420" s="519"/>
      <c r="E10420" s="520"/>
      <c r="F10420" s="241"/>
    </row>
    <row r="10421" spans="1:6" s="217" customFormat="1">
      <c r="A10421" s="516"/>
      <c r="B10421" s="606"/>
      <c r="C10421" s="518"/>
      <c r="D10421" s="519"/>
      <c r="E10421" s="520"/>
      <c r="F10421" s="241"/>
    </row>
    <row r="10422" spans="1:6" s="217" customFormat="1">
      <c r="A10422" s="516"/>
      <c r="B10422" s="606"/>
      <c r="C10422" s="518"/>
      <c r="D10422" s="519"/>
      <c r="E10422" s="520"/>
      <c r="F10422" s="241"/>
    </row>
    <row r="10423" spans="1:6" s="217" customFormat="1">
      <c r="A10423" s="516"/>
      <c r="B10423" s="606"/>
      <c r="C10423" s="518"/>
      <c r="D10423" s="519"/>
      <c r="E10423" s="520"/>
      <c r="F10423" s="241"/>
    </row>
    <row r="10424" spans="1:6" s="217" customFormat="1">
      <c r="A10424" s="516"/>
      <c r="B10424" s="606"/>
      <c r="C10424" s="518"/>
      <c r="D10424" s="519"/>
      <c r="E10424" s="520"/>
      <c r="F10424" s="241"/>
    </row>
    <row r="10425" spans="1:6" s="217" customFormat="1">
      <c r="A10425" s="516"/>
      <c r="B10425" s="606"/>
      <c r="C10425" s="518"/>
      <c r="D10425" s="519"/>
      <c r="E10425" s="520"/>
      <c r="F10425" s="241"/>
    </row>
    <row r="10426" spans="1:6" s="217" customFormat="1">
      <c r="A10426" s="516"/>
      <c r="B10426" s="606"/>
      <c r="C10426" s="518"/>
      <c r="D10426" s="519"/>
      <c r="E10426" s="520"/>
      <c r="F10426" s="241"/>
    </row>
    <row r="10427" spans="1:6" s="217" customFormat="1">
      <c r="A10427" s="516"/>
      <c r="B10427" s="606"/>
      <c r="C10427" s="518"/>
      <c r="D10427" s="519"/>
      <c r="E10427" s="520"/>
      <c r="F10427" s="241"/>
    </row>
    <row r="10428" spans="1:6" s="217" customFormat="1">
      <c r="A10428" s="516"/>
      <c r="B10428" s="606"/>
      <c r="C10428" s="518"/>
      <c r="D10428" s="519"/>
      <c r="E10428" s="520"/>
      <c r="F10428" s="241"/>
    </row>
    <row r="10429" spans="1:6" s="217" customFormat="1">
      <c r="A10429" s="516"/>
      <c r="B10429" s="606"/>
      <c r="C10429" s="518"/>
      <c r="D10429" s="519"/>
      <c r="E10429" s="520"/>
      <c r="F10429" s="241"/>
    </row>
    <row r="10430" spans="1:6" s="217" customFormat="1">
      <c r="A10430" s="516"/>
      <c r="B10430" s="606"/>
      <c r="C10430" s="518"/>
      <c r="D10430" s="519"/>
      <c r="E10430" s="520"/>
      <c r="F10430" s="241"/>
    </row>
    <row r="10431" spans="1:6" s="217" customFormat="1">
      <c r="A10431" s="516"/>
      <c r="B10431" s="606"/>
      <c r="C10431" s="518"/>
      <c r="D10431" s="519"/>
      <c r="E10431" s="520"/>
      <c r="F10431" s="241"/>
    </row>
    <row r="10432" spans="1:6" s="217" customFormat="1">
      <c r="A10432" s="516"/>
      <c r="B10432" s="606"/>
      <c r="C10432" s="518"/>
      <c r="D10432" s="519"/>
      <c r="E10432" s="520"/>
      <c r="F10432" s="241"/>
    </row>
    <row r="10433" spans="1:6" s="217" customFormat="1">
      <c r="A10433" s="516"/>
      <c r="B10433" s="606"/>
      <c r="C10433" s="518"/>
      <c r="D10433" s="519"/>
      <c r="E10433" s="520"/>
      <c r="F10433" s="241"/>
    </row>
    <row r="10434" spans="1:6" s="217" customFormat="1">
      <c r="A10434" s="516"/>
      <c r="B10434" s="606"/>
      <c r="C10434" s="518"/>
      <c r="D10434" s="519"/>
      <c r="E10434" s="520"/>
      <c r="F10434" s="241"/>
    </row>
    <row r="10435" spans="1:6" s="217" customFormat="1">
      <c r="A10435" s="516"/>
      <c r="B10435" s="606"/>
      <c r="C10435" s="518"/>
      <c r="D10435" s="519"/>
      <c r="E10435" s="520"/>
      <c r="F10435" s="241"/>
    </row>
    <row r="10436" spans="1:6" s="217" customFormat="1">
      <c r="A10436" s="516"/>
      <c r="B10436" s="606"/>
      <c r="C10436" s="518"/>
      <c r="D10436" s="519"/>
      <c r="E10436" s="520"/>
      <c r="F10436" s="241"/>
    </row>
    <row r="10437" spans="1:6" s="217" customFormat="1">
      <c r="A10437" s="516"/>
      <c r="B10437" s="606"/>
      <c r="C10437" s="518"/>
      <c r="D10437" s="519"/>
      <c r="E10437" s="520"/>
      <c r="F10437" s="241"/>
    </row>
    <row r="10438" spans="1:6" s="217" customFormat="1">
      <c r="A10438" s="516"/>
      <c r="B10438" s="606"/>
      <c r="C10438" s="518"/>
      <c r="D10438" s="519"/>
      <c r="E10438" s="520"/>
      <c r="F10438" s="241"/>
    </row>
    <row r="10439" spans="1:6" s="217" customFormat="1">
      <c r="A10439" s="516"/>
      <c r="B10439" s="606"/>
      <c r="C10439" s="518"/>
      <c r="D10439" s="519"/>
      <c r="E10439" s="520"/>
      <c r="F10439" s="241"/>
    </row>
    <row r="10440" spans="1:6" s="217" customFormat="1">
      <c r="A10440" s="516"/>
      <c r="B10440" s="606"/>
      <c r="C10440" s="518"/>
      <c r="D10440" s="519"/>
      <c r="E10440" s="520"/>
      <c r="F10440" s="241"/>
    </row>
    <row r="10441" spans="1:6" s="217" customFormat="1">
      <c r="A10441" s="516"/>
      <c r="B10441" s="606"/>
      <c r="C10441" s="518"/>
      <c r="D10441" s="519"/>
      <c r="E10441" s="520"/>
      <c r="F10441" s="241"/>
    </row>
    <row r="10442" spans="1:6" s="217" customFormat="1">
      <c r="A10442" s="516"/>
      <c r="B10442" s="606"/>
      <c r="C10442" s="518"/>
      <c r="D10442" s="519"/>
      <c r="E10442" s="520"/>
      <c r="F10442" s="241"/>
    </row>
    <row r="10443" spans="1:6" s="217" customFormat="1">
      <c r="A10443" s="516"/>
      <c r="B10443" s="606"/>
      <c r="C10443" s="518"/>
      <c r="D10443" s="519"/>
      <c r="E10443" s="520"/>
      <c r="F10443" s="241"/>
    </row>
    <row r="10444" spans="1:6" s="217" customFormat="1">
      <c r="A10444" s="516"/>
      <c r="B10444" s="606"/>
      <c r="C10444" s="518"/>
      <c r="D10444" s="519"/>
      <c r="E10444" s="520"/>
      <c r="F10444" s="241"/>
    </row>
    <row r="10445" spans="1:6" s="217" customFormat="1">
      <c r="A10445" s="516"/>
      <c r="B10445" s="606"/>
      <c r="C10445" s="518"/>
      <c r="D10445" s="519"/>
      <c r="E10445" s="520"/>
      <c r="F10445" s="241"/>
    </row>
    <row r="10446" spans="1:6" s="217" customFormat="1">
      <c r="A10446" s="516"/>
      <c r="B10446" s="606"/>
      <c r="C10446" s="518"/>
      <c r="D10446" s="519"/>
      <c r="E10446" s="520"/>
      <c r="F10446" s="241"/>
    </row>
    <row r="10447" spans="1:6" s="217" customFormat="1">
      <c r="A10447" s="516"/>
      <c r="B10447" s="606"/>
      <c r="C10447" s="518"/>
      <c r="D10447" s="519"/>
      <c r="E10447" s="520"/>
      <c r="F10447" s="241"/>
    </row>
    <row r="10448" spans="1:6" s="217" customFormat="1">
      <c r="A10448" s="516"/>
      <c r="B10448" s="606"/>
      <c r="C10448" s="518"/>
      <c r="D10448" s="519"/>
      <c r="E10448" s="520"/>
      <c r="F10448" s="241"/>
    </row>
    <row r="10449" spans="1:6" s="217" customFormat="1">
      <c r="A10449" s="516"/>
      <c r="B10449" s="606"/>
      <c r="C10449" s="518"/>
      <c r="D10449" s="519"/>
      <c r="E10449" s="520"/>
      <c r="F10449" s="241"/>
    </row>
    <row r="10450" spans="1:6" s="217" customFormat="1">
      <c r="A10450" s="516"/>
      <c r="B10450" s="606"/>
      <c r="C10450" s="518"/>
      <c r="D10450" s="519"/>
      <c r="E10450" s="520"/>
      <c r="F10450" s="241"/>
    </row>
    <row r="10451" spans="1:6" s="217" customFormat="1">
      <c r="A10451" s="516"/>
      <c r="B10451" s="606"/>
      <c r="C10451" s="518"/>
      <c r="D10451" s="519"/>
      <c r="E10451" s="520"/>
      <c r="F10451" s="241"/>
    </row>
    <row r="10452" spans="1:6" s="217" customFormat="1">
      <c r="A10452" s="516"/>
      <c r="B10452" s="606"/>
      <c r="C10452" s="518"/>
      <c r="D10452" s="519"/>
      <c r="E10452" s="520"/>
      <c r="F10452" s="241"/>
    </row>
    <row r="10453" spans="1:6" s="217" customFormat="1">
      <c r="A10453" s="516"/>
      <c r="B10453" s="606"/>
      <c r="C10453" s="518"/>
      <c r="D10453" s="519"/>
      <c r="E10453" s="520"/>
      <c r="F10453" s="241"/>
    </row>
    <row r="10454" spans="1:6" s="217" customFormat="1">
      <c r="A10454" s="516"/>
      <c r="B10454" s="606"/>
      <c r="C10454" s="518"/>
      <c r="D10454" s="519"/>
      <c r="E10454" s="520"/>
      <c r="F10454" s="241"/>
    </row>
    <row r="10455" spans="1:6" s="217" customFormat="1">
      <c r="A10455" s="516"/>
      <c r="B10455" s="606"/>
      <c r="C10455" s="518"/>
      <c r="D10455" s="519"/>
      <c r="E10455" s="520"/>
      <c r="F10455" s="241"/>
    </row>
    <row r="10456" spans="1:6" s="217" customFormat="1">
      <c r="A10456" s="516"/>
      <c r="B10456" s="606"/>
      <c r="C10456" s="518"/>
      <c r="D10456" s="519"/>
      <c r="E10456" s="520"/>
      <c r="F10456" s="241"/>
    </row>
    <row r="10457" spans="1:6" s="217" customFormat="1">
      <c r="A10457" s="516"/>
      <c r="B10457" s="606"/>
      <c r="C10457" s="518"/>
      <c r="D10457" s="519"/>
      <c r="E10457" s="520"/>
      <c r="F10457" s="241"/>
    </row>
    <row r="10458" spans="1:6" s="217" customFormat="1">
      <c r="A10458" s="516"/>
      <c r="B10458" s="606"/>
      <c r="C10458" s="518"/>
      <c r="D10458" s="519"/>
      <c r="E10458" s="520"/>
      <c r="F10458" s="241"/>
    </row>
    <row r="10459" spans="1:6" s="217" customFormat="1">
      <c r="A10459" s="516"/>
      <c r="B10459" s="606"/>
      <c r="C10459" s="518"/>
      <c r="D10459" s="519"/>
      <c r="E10459" s="520"/>
      <c r="F10459" s="241"/>
    </row>
    <row r="10460" spans="1:6" s="217" customFormat="1">
      <c r="A10460" s="516"/>
      <c r="B10460" s="606"/>
      <c r="C10460" s="518"/>
      <c r="D10460" s="519"/>
      <c r="E10460" s="520"/>
      <c r="F10460" s="241"/>
    </row>
    <row r="10461" spans="1:6" s="217" customFormat="1">
      <c r="A10461" s="516"/>
      <c r="B10461" s="606"/>
      <c r="C10461" s="518"/>
      <c r="D10461" s="519"/>
      <c r="E10461" s="520"/>
      <c r="F10461" s="241"/>
    </row>
    <row r="10462" spans="1:6" s="217" customFormat="1">
      <c r="A10462" s="516"/>
      <c r="B10462" s="606"/>
      <c r="C10462" s="518"/>
      <c r="D10462" s="519"/>
      <c r="E10462" s="520"/>
      <c r="F10462" s="241"/>
    </row>
    <row r="10463" spans="1:6" s="217" customFormat="1">
      <c r="A10463" s="516"/>
      <c r="B10463" s="606"/>
      <c r="C10463" s="518"/>
      <c r="D10463" s="519"/>
      <c r="E10463" s="520"/>
      <c r="F10463" s="241"/>
    </row>
    <row r="10464" spans="1:6" s="217" customFormat="1">
      <c r="A10464" s="516"/>
      <c r="B10464" s="606"/>
      <c r="C10464" s="518"/>
      <c r="D10464" s="519"/>
      <c r="E10464" s="520"/>
      <c r="F10464" s="241"/>
    </row>
    <row r="10465" spans="1:6" s="217" customFormat="1">
      <c r="A10465" s="516"/>
      <c r="B10465" s="606"/>
      <c r="C10465" s="518"/>
      <c r="D10465" s="519"/>
      <c r="E10465" s="520"/>
      <c r="F10465" s="241"/>
    </row>
    <row r="10466" spans="1:6" s="217" customFormat="1">
      <c r="A10466" s="516"/>
      <c r="B10466" s="606"/>
      <c r="C10466" s="518"/>
      <c r="D10466" s="519"/>
      <c r="E10466" s="520"/>
      <c r="F10466" s="241"/>
    </row>
    <row r="10467" spans="1:6" s="217" customFormat="1">
      <c r="A10467" s="516"/>
      <c r="B10467" s="606"/>
      <c r="C10467" s="518"/>
      <c r="D10467" s="519"/>
      <c r="E10467" s="520"/>
      <c r="F10467" s="241"/>
    </row>
    <row r="10468" spans="1:6" s="217" customFormat="1">
      <c r="A10468" s="516"/>
      <c r="B10468" s="606"/>
      <c r="C10468" s="518"/>
      <c r="D10468" s="519"/>
      <c r="E10468" s="520"/>
      <c r="F10468" s="241"/>
    </row>
    <row r="10469" spans="1:6" s="217" customFormat="1">
      <c r="A10469" s="516"/>
      <c r="B10469" s="606"/>
      <c r="C10469" s="518"/>
      <c r="D10469" s="519"/>
      <c r="E10469" s="520"/>
      <c r="F10469" s="241"/>
    </row>
    <row r="10470" spans="1:6" s="217" customFormat="1">
      <c r="A10470" s="516"/>
      <c r="B10470" s="606"/>
      <c r="C10470" s="518"/>
      <c r="D10470" s="519"/>
      <c r="E10470" s="520"/>
      <c r="F10470" s="241"/>
    </row>
    <row r="10471" spans="1:6" s="217" customFormat="1">
      <c r="A10471" s="516"/>
      <c r="B10471" s="606"/>
      <c r="C10471" s="518"/>
      <c r="D10471" s="519"/>
      <c r="E10471" s="520"/>
      <c r="F10471" s="241"/>
    </row>
    <row r="10472" spans="1:6" s="217" customFormat="1">
      <c r="A10472" s="516"/>
      <c r="B10472" s="606"/>
      <c r="C10472" s="518"/>
      <c r="D10472" s="519"/>
      <c r="E10472" s="520"/>
      <c r="F10472" s="241"/>
    </row>
    <row r="10473" spans="1:6" s="217" customFormat="1">
      <c r="A10473" s="516"/>
      <c r="B10473" s="606"/>
      <c r="C10473" s="518"/>
      <c r="D10473" s="519"/>
      <c r="E10473" s="520"/>
      <c r="F10473" s="241"/>
    </row>
    <row r="10474" spans="1:6" s="217" customFormat="1">
      <c r="A10474" s="516"/>
      <c r="B10474" s="606"/>
      <c r="C10474" s="518"/>
      <c r="D10474" s="519"/>
      <c r="E10474" s="520"/>
      <c r="F10474" s="241"/>
    </row>
    <row r="10475" spans="1:6" s="217" customFormat="1">
      <c r="A10475" s="516"/>
      <c r="B10475" s="606"/>
      <c r="C10475" s="518"/>
      <c r="D10475" s="519"/>
      <c r="E10475" s="520"/>
      <c r="F10475" s="241"/>
    </row>
    <row r="10476" spans="1:6" s="217" customFormat="1">
      <c r="A10476" s="516"/>
      <c r="B10476" s="606"/>
      <c r="C10476" s="518"/>
      <c r="D10476" s="519"/>
      <c r="E10476" s="520"/>
      <c r="F10476" s="241"/>
    </row>
    <row r="10477" spans="1:6" s="217" customFormat="1">
      <c r="A10477" s="516"/>
      <c r="B10477" s="606"/>
      <c r="C10477" s="518"/>
      <c r="D10477" s="519"/>
      <c r="E10477" s="520"/>
      <c r="F10477" s="241"/>
    </row>
    <row r="10478" spans="1:6" s="217" customFormat="1">
      <c r="A10478" s="516"/>
      <c r="B10478" s="606"/>
      <c r="C10478" s="518"/>
      <c r="D10478" s="519"/>
      <c r="E10478" s="520"/>
      <c r="F10478" s="241"/>
    </row>
    <row r="10479" spans="1:6" s="217" customFormat="1">
      <c r="A10479" s="516"/>
      <c r="B10479" s="606"/>
      <c r="C10479" s="518"/>
      <c r="D10479" s="519"/>
      <c r="E10479" s="520"/>
      <c r="F10479" s="241"/>
    </row>
    <row r="10480" spans="1:6" s="217" customFormat="1">
      <c r="A10480" s="516"/>
      <c r="B10480" s="606"/>
      <c r="C10480" s="518"/>
      <c r="D10480" s="519"/>
      <c r="E10480" s="520"/>
      <c r="F10480" s="241"/>
    </row>
    <row r="10481" spans="1:6" s="217" customFormat="1">
      <c r="A10481" s="516"/>
      <c r="B10481" s="606"/>
      <c r="C10481" s="518"/>
      <c r="D10481" s="519"/>
      <c r="E10481" s="520"/>
      <c r="F10481" s="241"/>
    </row>
    <row r="10482" spans="1:6" s="217" customFormat="1">
      <c r="A10482" s="516"/>
      <c r="B10482" s="606"/>
      <c r="C10482" s="518"/>
      <c r="D10482" s="519"/>
      <c r="E10482" s="520"/>
      <c r="F10482" s="241"/>
    </row>
    <row r="10483" spans="1:6" s="217" customFormat="1">
      <c r="A10483" s="516"/>
      <c r="B10483" s="606"/>
      <c r="C10483" s="518"/>
      <c r="D10483" s="519"/>
      <c r="E10483" s="520"/>
      <c r="F10483" s="241"/>
    </row>
    <row r="10484" spans="1:6" s="217" customFormat="1">
      <c r="A10484" s="516"/>
      <c r="B10484" s="606"/>
      <c r="C10484" s="518"/>
      <c r="D10484" s="519"/>
      <c r="E10484" s="520"/>
      <c r="F10484" s="241"/>
    </row>
    <row r="10485" spans="1:6" s="217" customFormat="1">
      <c r="A10485" s="516"/>
      <c r="B10485" s="606"/>
      <c r="C10485" s="518"/>
      <c r="D10485" s="519"/>
      <c r="E10485" s="520"/>
      <c r="F10485" s="241"/>
    </row>
    <row r="10486" spans="1:6" s="217" customFormat="1">
      <c r="A10486" s="516"/>
      <c r="B10486" s="606"/>
      <c r="C10486" s="518"/>
      <c r="D10486" s="519"/>
      <c r="E10486" s="520"/>
      <c r="F10486" s="241"/>
    </row>
    <row r="10487" spans="1:6" s="217" customFormat="1">
      <c r="A10487" s="516"/>
      <c r="B10487" s="606"/>
      <c r="C10487" s="518"/>
      <c r="D10487" s="519"/>
      <c r="E10487" s="520"/>
      <c r="F10487" s="241"/>
    </row>
    <row r="10488" spans="1:6" s="217" customFormat="1">
      <c r="A10488" s="516"/>
      <c r="B10488" s="606"/>
      <c r="C10488" s="518"/>
      <c r="D10488" s="519"/>
      <c r="E10488" s="520"/>
      <c r="F10488" s="241"/>
    </row>
    <row r="10489" spans="1:6" s="217" customFormat="1">
      <c r="A10489" s="516"/>
      <c r="B10489" s="606"/>
      <c r="C10489" s="518"/>
      <c r="D10489" s="519"/>
      <c r="E10489" s="520"/>
      <c r="F10489" s="241"/>
    </row>
    <row r="10490" spans="1:6" s="217" customFormat="1">
      <c r="A10490" s="516"/>
      <c r="B10490" s="606"/>
      <c r="C10490" s="518"/>
      <c r="D10490" s="519"/>
      <c r="E10490" s="520"/>
      <c r="F10490" s="241"/>
    </row>
    <row r="10491" spans="1:6" s="217" customFormat="1">
      <c r="A10491" s="516"/>
      <c r="B10491" s="606"/>
      <c r="C10491" s="518"/>
      <c r="D10491" s="519"/>
      <c r="E10491" s="520"/>
      <c r="F10491" s="241"/>
    </row>
    <row r="10492" spans="1:6" s="217" customFormat="1">
      <c r="A10492" s="516"/>
      <c r="B10492" s="606"/>
      <c r="C10492" s="518"/>
      <c r="D10492" s="519"/>
      <c r="E10492" s="520"/>
      <c r="F10492" s="241"/>
    </row>
    <row r="10493" spans="1:6" s="217" customFormat="1">
      <c r="A10493" s="516"/>
      <c r="B10493" s="606"/>
      <c r="C10493" s="518"/>
      <c r="D10493" s="519"/>
      <c r="E10493" s="520"/>
      <c r="F10493" s="241"/>
    </row>
    <row r="10494" spans="1:6" s="217" customFormat="1">
      <c r="A10494" s="516"/>
      <c r="B10494" s="606"/>
      <c r="C10494" s="518"/>
      <c r="D10494" s="519"/>
      <c r="E10494" s="520"/>
      <c r="F10494" s="241"/>
    </row>
    <row r="10495" spans="1:6" s="217" customFormat="1">
      <c r="A10495" s="516"/>
      <c r="B10495" s="606"/>
      <c r="C10495" s="518"/>
      <c r="D10495" s="519"/>
      <c r="E10495" s="520"/>
      <c r="F10495" s="241"/>
    </row>
    <row r="10496" spans="1:6" s="217" customFormat="1">
      <c r="A10496" s="516"/>
      <c r="B10496" s="606"/>
      <c r="C10496" s="518"/>
      <c r="D10496" s="519"/>
      <c r="E10496" s="520"/>
      <c r="F10496" s="241"/>
    </row>
    <row r="10497" spans="1:6" s="217" customFormat="1">
      <c r="A10497" s="516"/>
      <c r="B10497" s="606"/>
      <c r="C10497" s="518"/>
      <c r="D10497" s="519"/>
      <c r="E10497" s="520"/>
      <c r="F10497" s="241"/>
    </row>
    <row r="10498" spans="1:6" s="217" customFormat="1">
      <c r="A10498" s="516"/>
      <c r="B10498" s="606"/>
      <c r="C10498" s="518"/>
      <c r="D10498" s="519"/>
      <c r="E10498" s="520"/>
      <c r="F10498" s="241"/>
    </row>
    <row r="10499" spans="1:6" s="217" customFormat="1">
      <c r="A10499" s="516"/>
      <c r="B10499" s="606"/>
      <c r="C10499" s="518"/>
      <c r="D10499" s="519"/>
      <c r="E10499" s="520"/>
      <c r="F10499" s="241"/>
    </row>
    <row r="10500" spans="1:6" s="217" customFormat="1">
      <c r="A10500" s="516"/>
      <c r="B10500" s="606"/>
      <c r="C10500" s="518"/>
      <c r="D10500" s="519"/>
      <c r="E10500" s="520"/>
      <c r="F10500" s="241"/>
    </row>
    <row r="10501" spans="1:6" s="217" customFormat="1">
      <c r="A10501" s="516"/>
      <c r="B10501" s="606"/>
      <c r="C10501" s="518"/>
      <c r="D10501" s="519"/>
      <c r="E10501" s="520"/>
      <c r="F10501" s="241"/>
    </row>
    <row r="10502" spans="1:6" s="217" customFormat="1">
      <c r="A10502" s="516"/>
      <c r="B10502" s="606"/>
      <c r="C10502" s="518"/>
      <c r="D10502" s="519"/>
      <c r="E10502" s="520"/>
      <c r="F10502" s="241"/>
    </row>
    <row r="10503" spans="1:6" s="217" customFormat="1">
      <c r="A10503" s="516"/>
      <c r="B10503" s="606"/>
      <c r="C10503" s="518"/>
      <c r="D10503" s="519"/>
      <c r="E10503" s="520"/>
      <c r="F10503" s="241"/>
    </row>
    <row r="10504" spans="1:6" s="217" customFormat="1">
      <c r="A10504" s="516"/>
      <c r="B10504" s="606"/>
      <c r="C10504" s="518"/>
      <c r="D10504" s="519"/>
      <c r="E10504" s="520"/>
      <c r="F10504" s="241"/>
    </row>
    <row r="10505" spans="1:6" s="217" customFormat="1">
      <c r="A10505" s="516"/>
      <c r="B10505" s="606"/>
      <c r="C10505" s="518"/>
      <c r="D10505" s="519"/>
      <c r="E10505" s="520"/>
      <c r="F10505" s="241"/>
    </row>
    <row r="10506" spans="1:6" s="217" customFormat="1">
      <c r="A10506" s="516"/>
      <c r="B10506" s="606"/>
      <c r="C10506" s="518"/>
      <c r="D10506" s="519"/>
      <c r="E10506" s="520"/>
      <c r="F10506" s="241"/>
    </row>
    <row r="10507" spans="1:6" s="217" customFormat="1">
      <c r="A10507" s="516"/>
      <c r="B10507" s="606"/>
      <c r="C10507" s="518"/>
      <c r="D10507" s="519"/>
      <c r="E10507" s="520"/>
      <c r="F10507" s="241"/>
    </row>
    <row r="10508" spans="1:6" s="217" customFormat="1">
      <c r="A10508" s="516"/>
      <c r="B10508" s="606"/>
      <c r="C10508" s="518"/>
      <c r="D10508" s="519"/>
      <c r="E10508" s="520"/>
      <c r="F10508" s="241"/>
    </row>
    <row r="10509" spans="1:6" s="217" customFormat="1">
      <c r="A10509" s="516"/>
      <c r="B10509" s="606"/>
      <c r="C10509" s="518"/>
      <c r="D10509" s="519"/>
      <c r="E10509" s="520"/>
      <c r="F10509" s="241"/>
    </row>
    <row r="10510" spans="1:6" s="217" customFormat="1">
      <c r="A10510" s="516"/>
      <c r="B10510" s="606"/>
      <c r="C10510" s="518"/>
      <c r="D10510" s="519"/>
      <c r="E10510" s="520"/>
      <c r="F10510" s="241"/>
    </row>
    <row r="10511" spans="1:6" s="217" customFormat="1">
      <c r="A10511" s="516"/>
      <c r="B10511" s="606"/>
      <c r="C10511" s="518"/>
      <c r="D10511" s="519"/>
      <c r="E10511" s="520"/>
      <c r="F10511" s="241"/>
    </row>
    <row r="10512" spans="1:6" s="217" customFormat="1">
      <c r="A10512" s="516"/>
      <c r="B10512" s="606"/>
      <c r="C10512" s="518"/>
      <c r="D10512" s="519"/>
      <c r="E10512" s="520"/>
      <c r="F10512" s="241"/>
    </row>
    <row r="10513" spans="1:6" s="217" customFormat="1">
      <c r="A10513" s="516"/>
      <c r="B10513" s="606"/>
      <c r="C10513" s="518"/>
      <c r="D10513" s="519"/>
      <c r="E10513" s="520"/>
      <c r="F10513" s="241"/>
    </row>
    <row r="10514" spans="1:6" s="217" customFormat="1">
      <c r="A10514" s="516"/>
      <c r="B10514" s="606"/>
      <c r="C10514" s="518"/>
      <c r="D10514" s="519"/>
      <c r="E10514" s="520"/>
      <c r="F10514" s="241"/>
    </row>
    <row r="10515" spans="1:6" s="217" customFormat="1">
      <c r="A10515" s="516"/>
      <c r="B10515" s="606"/>
      <c r="C10515" s="518"/>
      <c r="D10515" s="519"/>
      <c r="E10515" s="520"/>
      <c r="F10515" s="241"/>
    </row>
    <row r="10516" spans="1:6" s="217" customFormat="1">
      <c r="A10516" s="516"/>
      <c r="B10516" s="606"/>
      <c r="C10516" s="518"/>
      <c r="D10516" s="519"/>
      <c r="E10516" s="520"/>
      <c r="F10516" s="241"/>
    </row>
    <row r="10517" spans="1:6" s="217" customFormat="1">
      <c r="A10517" s="516"/>
      <c r="B10517" s="606"/>
      <c r="C10517" s="518"/>
      <c r="D10517" s="519"/>
      <c r="E10517" s="520"/>
      <c r="F10517" s="241"/>
    </row>
    <row r="10518" spans="1:6" s="217" customFormat="1">
      <c r="A10518" s="516"/>
      <c r="B10518" s="606"/>
      <c r="C10518" s="518"/>
      <c r="D10518" s="519"/>
      <c r="E10518" s="520"/>
      <c r="F10518" s="241"/>
    </row>
    <row r="10519" spans="1:6" s="217" customFormat="1">
      <c r="A10519" s="516"/>
      <c r="B10519" s="606"/>
      <c r="C10519" s="518"/>
      <c r="D10519" s="519"/>
      <c r="E10519" s="520"/>
      <c r="F10519" s="241"/>
    </row>
    <row r="10520" spans="1:6" s="217" customFormat="1">
      <c r="A10520" s="516"/>
      <c r="B10520" s="606"/>
      <c r="C10520" s="518"/>
      <c r="D10520" s="519"/>
      <c r="E10520" s="520"/>
      <c r="F10520" s="241"/>
    </row>
    <row r="10521" spans="1:6" s="217" customFormat="1">
      <c r="A10521" s="516"/>
      <c r="B10521" s="606"/>
      <c r="C10521" s="518"/>
      <c r="D10521" s="519"/>
      <c r="E10521" s="520"/>
      <c r="F10521" s="241"/>
    </row>
    <row r="10522" spans="1:6" s="217" customFormat="1">
      <c r="A10522" s="516"/>
      <c r="B10522" s="606"/>
      <c r="C10522" s="518"/>
      <c r="D10522" s="519"/>
      <c r="E10522" s="520"/>
      <c r="F10522" s="241"/>
    </row>
    <row r="10523" spans="1:6" s="217" customFormat="1">
      <c r="A10523" s="516"/>
      <c r="B10523" s="606"/>
      <c r="C10523" s="518"/>
      <c r="D10523" s="519"/>
      <c r="E10523" s="520"/>
      <c r="F10523" s="241"/>
    </row>
    <row r="10524" spans="1:6" s="217" customFormat="1">
      <c r="A10524" s="516"/>
      <c r="B10524" s="606"/>
      <c r="C10524" s="518"/>
      <c r="D10524" s="519"/>
      <c r="E10524" s="520"/>
      <c r="F10524" s="241"/>
    </row>
    <row r="10525" spans="1:6" s="217" customFormat="1">
      <c r="A10525" s="516"/>
      <c r="B10525" s="606"/>
      <c r="C10525" s="518"/>
      <c r="D10525" s="519"/>
      <c r="E10525" s="520"/>
      <c r="F10525" s="241"/>
    </row>
    <row r="10526" spans="1:6" s="217" customFormat="1">
      <c r="A10526" s="516"/>
      <c r="B10526" s="606"/>
      <c r="C10526" s="518"/>
      <c r="D10526" s="519"/>
      <c r="E10526" s="520"/>
      <c r="F10526" s="241"/>
    </row>
    <row r="10527" spans="1:6" s="217" customFormat="1">
      <c r="A10527" s="516"/>
      <c r="B10527" s="606"/>
      <c r="C10527" s="518"/>
      <c r="D10527" s="519"/>
      <c r="E10527" s="520"/>
      <c r="F10527" s="241"/>
    </row>
    <row r="10528" spans="1:6" s="217" customFormat="1">
      <c r="A10528" s="516"/>
      <c r="B10528" s="606"/>
      <c r="C10528" s="518"/>
      <c r="D10528" s="519"/>
      <c r="E10528" s="520"/>
      <c r="F10528" s="241"/>
    </row>
    <row r="10529" spans="1:6" s="217" customFormat="1">
      <c r="A10529" s="516"/>
      <c r="B10529" s="606"/>
      <c r="C10529" s="518"/>
      <c r="D10529" s="519"/>
      <c r="E10529" s="520"/>
      <c r="F10529" s="241"/>
    </row>
    <row r="10530" spans="1:6" s="217" customFormat="1">
      <c r="A10530" s="516"/>
      <c r="B10530" s="606"/>
      <c r="C10530" s="518"/>
      <c r="D10530" s="519"/>
      <c r="E10530" s="520"/>
      <c r="F10530" s="241"/>
    </row>
    <row r="10531" spans="1:6" s="217" customFormat="1">
      <c r="A10531" s="516"/>
      <c r="B10531" s="606"/>
      <c r="C10531" s="518"/>
      <c r="D10531" s="519"/>
      <c r="E10531" s="520"/>
      <c r="F10531" s="241"/>
    </row>
    <row r="10532" spans="1:6" s="217" customFormat="1">
      <c r="A10532" s="516"/>
      <c r="B10532" s="606"/>
      <c r="C10532" s="518"/>
      <c r="D10532" s="519"/>
      <c r="E10532" s="520"/>
      <c r="F10532" s="241"/>
    </row>
    <row r="10533" spans="1:6" s="217" customFormat="1">
      <c r="A10533" s="516"/>
      <c r="B10533" s="606"/>
      <c r="C10533" s="518"/>
      <c r="D10533" s="519"/>
      <c r="E10533" s="520"/>
      <c r="F10533" s="241"/>
    </row>
    <row r="10534" spans="1:6" s="217" customFormat="1">
      <c r="A10534" s="516"/>
      <c r="B10534" s="606"/>
      <c r="C10534" s="518"/>
      <c r="D10534" s="519"/>
      <c r="E10534" s="520"/>
      <c r="F10534" s="241"/>
    </row>
    <row r="10535" spans="1:6" s="217" customFormat="1">
      <c r="A10535" s="516"/>
      <c r="B10535" s="606"/>
      <c r="C10535" s="518"/>
      <c r="D10535" s="519"/>
      <c r="E10535" s="520"/>
      <c r="F10535" s="241"/>
    </row>
    <row r="10536" spans="1:6" s="217" customFormat="1">
      <c r="A10536" s="516"/>
      <c r="B10536" s="606"/>
      <c r="C10536" s="518"/>
      <c r="D10536" s="519"/>
      <c r="E10536" s="520"/>
      <c r="F10536" s="241"/>
    </row>
    <row r="10537" spans="1:6" s="217" customFormat="1">
      <c r="A10537" s="516"/>
      <c r="B10537" s="606"/>
      <c r="C10537" s="518"/>
      <c r="D10537" s="519"/>
      <c r="E10537" s="520"/>
      <c r="F10537" s="241"/>
    </row>
    <row r="10538" spans="1:6" s="217" customFormat="1">
      <c r="A10538" s="516"/>
      <c r="B10538" s="606"/>
      <c r="C10538" s="518"/>
      <c r="D10538" s="519"/>
      <c r="E10538" s="520"/>
      <c r="F10538" s="241"/>
    </row>
    <row r="10539" spans="1:6" s="217" customFormat="1">
      <c r="A10539" s="516"/>
      <c r="B10539" s="606"/>
      <c r="C10539" s="518"/>
      <c r="D10539" s="519"/>
      <c r="E10539" s="520"/>
      <c r="F10539" s="241"/>
    </row>
    <row r="10540" spans="1:6" s="217" customFormat="1">
      <c r="A10540" s="516"/>
      <c r="B10540" s="606"/>
      <c r="C10540" s="518"/>
      <c r="D10540" s="519"/>
      <c r="E10540" s="520"/>
      <c r="F10540" s="241"/>
    </row>
    <row r="10541" spans="1:6" s="217" customFormat="1">
      <c r="A10541" s="516"/>
      <c r="B10541" s="606"/>
      <c r="C10541" s="518"/>
      <c r="D10541" s="519"/>
      <c r="E10541" s="520"/>
      <c r="F10541" s="241"/>
    </row>
    <row r="10542" spans="1:6" s="217" customFormat="1">
      <c r="A10542" s="516"/>
      <c r="B10542" s="606"/>
      <c r="C10542" s="518"/>
      <c r="D10542" s="519"/>
      <c r="E10542" s="520"/>
      <c r="F10542" s="241"/>
    </row>
    <row r="10543" spans="1:6" s="217" customFormat="1">
      <c r="A10543" s="516"/>
      <c r="B10543" s="606"/>
      <c r="C10543" s="518"/>
      <c r="D10543" s="519"/>
      <c r="E10543" s="520"/>
      <c r="F10543" s="241"/>
    </row>
    <row r="10544" spans="1:6" s="217" customFormat="1">
      <c r="A10544" s="516"/>
      <c r="B10544" s="606"/>
      <c r="C10544" s="518"/>
      <c r="D10544" s="519"/>
      <c r="E10544" s="520"/>
      <c r="F10544" s="241"/>
    </row>
    <row r="10545" spans="1:6" s="217" customFormat="1">
      <c r="A10545" s="516"/>
      <c r="B10545" s="606"/>
      <c r="C10545" s="518"/>
      <c r="D10545" s="519"/>
      <c r="E10545" s="520"/>
      <c r="F10545" s="241"/>
    </row>
    <row r="10546" spans="1:6" s="217" customFormat="1">
      <c r="A10546" s="516"/>
      <c r="B10546" s="606"/>
      <c r="C10546" s="518"/>
      <c r="D10546" s="519"/>
      <c r="E10546" s="520"/>
      <c r="F10546" s="241"/>
    </row>
    <row r="10547" spans="1:6" s="217" customFormat="1">
      <c r="A10547" s="516"/>
      <c r="B10547" s="606"/>
      <c r="C10547" s="518"/>
      <c r="D10547" s="519"/>
      <c r="E10547" s="520"/>
      <c r="F10547" s="241"/>
    </row>
    <row r="10548" spans="1:6" s="217" customFormat="1">
      <c r="A10548" s="516"/>
      <c r="B10548" s="606"/>
      <c r="C10548" s="518"/>
      <c r="D10548" s="519"/>
      <c r="E10548" s="520"/>
      <c r="F10548" s="241"/>
    </row>
    <row r="10549" spans="1:6" s="217" customFormat="1">
      <c r="A10549" s="516"/>
      <c r="B10549" s="606"/>
      <c r="C10549" s="518"/>
      <c r="D10549" s="519"/>
      <c r="E10549" s="520"/>
      <c r="F10549" s="241"/>
    </row>
    <row r="10550" spans="1:6" s="217" customFormat="1">
      <c r="A10550" s="516"/>
      <c r="B10550" s="606"/>
      <c r="C10550" s="518"/>
      <c r="D10550" s="519"/>
      <c r="E10550" s="520"/>
      <c r="F10550" s="241"/>
    </row>
    <row r="10551" spans="1:6" s="217" customFormat="1">
      <c r="A10551" s="516"/>
      <c r="B10551" s="606"/>
      <c r="C10551" s="518"/>
      <c r="D10551" s="519"/>
      <c r="E10551" s="520"/>
      <c r="F10551" s="241"/>
    </row>
    <row r="10552" spans="1:6" s="217" customFormat="1">
      <c r="A10552" s="516"/>
      <c r="B10552" s="606"/>
      <c r="C10552" s="518"/>
      <c r="D10552" s="519"/>
      <c r="E10552" s="520"/>
      <c r="F10552" s="241"/>
    </row>
    <row r="10553" spans="1:6" s="217" customFormat="1">
      <c r="A10553" s="516"/>
      <c r="B10553" s="606"/>
      <c r="C10553" s="518"/>
      <c r="D10553" s="519"/>
      <c r="E10553" s="520"/>
      <c r="F10553" s="241"/>
    </row>
    <row r="10554" spans="1:6" s="217" customFormat="1">
      <c r="A10554" s="516"/>
      <c r="B10554" s="606"/>
      <c r="C10554" s="518"/>
      <c r="D10554" s="519"/>
      <c r="E10554" s="520"/>
      <c r="F10554" s="241"/>
    </row>
    <row r="10555" spans="1:6" s="217" customFormat="1">
      <c r="A10555" s="516"/>
      <c r="B10555" s="606"/>
      <c r="C10555" s="518"/>
      <c r="D10555" s="519"/>
      <c r="E10555" s="520"/>
      <c r="F10555" s="241"/>
    </row>
    <row r="10556" spans="1:6" s="217" customFormat="1">
      <c r="A10556" s="516"/>
      <c r="B10556" s="606"/>
      <c r="C10556" s="518"/>
      <c r="D10556" s="519"/>
      <c r="E10556" s="520"/>
      <c r="F10556" s="241"/>
    </row>
    <row r="10557" spans="1:6" s="217" customFormat="1">
      <c r="A10557" s="516"/>
      <c r="B10557" s="606"/>
      <c r="C10557" s="518"/>
      <c r="D10557" s="519"/>
      <c r="E10557" s="520"/>
      <c r="F10557" s="241"/>
    </row>
    <row r="10558" spans="1:6" s="217" customFormat="1">
      <c r="A10558" s="516"/>
      <c r="B10558" s="606"/>
      <c r="C10558" s="518"/>
      <c r="D10558" s="519"/>
      <c r="E10558" s="520"/>
      <c r="F10558" s="241"/>
    </row>
    <row r="10559" spans="1:6" s="217" customFormat="1">
      <c r="A10559" s="516"/>
      <c r="B10559" s="606"/>
      <c r="C10559" s="518"/>
      <c r="D10559" s="519"/>
      <c r="E10559" s="520"/>
      <c r="F10559" s="241"/>
    </row>
    <row r="10560" spans="1:6" s="217" customFormat="1">
      <c r="A10560" s="516"/>
      <c r="B10560" s="606"/>
      <c r="C10560" s="518"/>
      <c r="D10560" s="519"/>
      <c r="E10560" s="520"/>
      <c r="F10560" s="241"/>
    </row>
    <row r="10561" spans="1:6" s="217" customFormat="1">
      <c r="A10561" s="516"/>
      <c r="B10561" s="606"/>
      <c r="C10561" s="518"/>
      <c r="D10561" s="519"/>
      <c r="E10561" s="520"/>
      <c r="F10561" s="241"/>
    </row>
    <row r="10562" spans="1:6" s="217" customFormat="1">
      <c r="A10562" s="516"/>
      <c r="B10562" s="606"/>
      <c r="C10562" s="518"/>
      <c r="D10562" s="519"/>
      <c r="E10562" s="520"/>
      <c r="F10562" s="241"/>
    </row>
    <row r="10563" spans="1:6" s="217" customFormat="1">
      <c r="A10563" s="516"/>
      <c r="B10563" s="606"/>
      <c r="C10563" s="518"/>
      <c r="D10563" s="519"/>
      <c r="E10563" s="520"/>
      <c r="F10563" s="241"/>
    </row>
    <row r="10564" spans="1:6" s="217" customFormat="1">
      <c r="A10564" s="516"/>
      <c r="B10564" s="606"/>
      <c r="C10564" s="518"/>
      <c r="D10564" s="519"/>
      <c r="E10564" s="520"/>
      <c r="F10564" s="241"/>
    </row>
    <row r="10565" spans="1:6" s="217" customFormat="1">
      <c r="A10565" s="516"/>
      <c r="B10565" s="606"/>
      <c r="C10565" s="518"/>
      <c r="D10565" s="519"/>
      <c r="E10565" s="520"/>
      <c r="F10565" s="241"/>
    </row>
    <row r="10566" spans="1:6" s="217" customFormat="1">
      <c r="A10566" s="516"/>
      <c r="B10566" s="606"/>
      <c r="C10566" s="518"/>
      <c r="D10566" s="519"/>
      <c r="E10566" s="520"/>
      <c r="F10566" s="241"/>
    </row>
    <row r="10567" spans="1:6" s="217" customFormat="1">
      <c r="A10567" s="516"/>
      <c r="B10567" s="606"/>
      <c r="C10567" s="518"/>
      <c r="D10567" s="519"/>
      <c r="E10567" s="520"/>
      <c r="F10567" s="241"/>
    </row>
    <row r="10568" spans="1:6" s="217" customFormat="1">
      <c r="A10568" s="516"/>
      <c r="B10568" s="606"/>
      <c r="C10568" s="518"/>
      <c r="D10568" s="519"/>
      <c r="E10568" s="520"/>
      <c r="F10568" s="241"/>
    </row>
    <row r="10569" spans="1:6" s="217" customFormat="1">
      <c r="A10569" s="516"/>
      <c r="B10569" s="606"/>
      <c r="C10569" s="518"/>
      <c r="D10569" s="519"/>
      <c r="E10569" s="520"/>
      <c r="F10569" s="241"/>
    </row>
    <row r="10570" spans="1:6" s="217" customFormat="1">
      <c r="A10570" s="516"/>
      <c r="B10570" s="606"/>
      <c r="C10570" s="518"/>
      <c r="D10570" s="519"/>
      <c r="E10570" s="520"/>
      <c r="F10570" s="241"/>
    </row>
    <row r="10571" spans="1:6" s="217" customFormat="1">
      <c r="A10571" s="516"/>
      <c r="B10571" s="606"/>
      <c r="C10571" s="518"/>
      <c r="D10571" s="519"/>
      <c r="E10571" s="520"/>
      <c r="F10571" s="241"/>
    </row>
    <row r="10572" spans="1:6" s="217" customFormat="1">
      <c r="A10572" s="516"/>
      <c r="B10572" s="606"/>
      <c r="C10572" s="518"/>
      <c r="D10572" s="519"/>
      <c r="E10572" s="520"/>
      <c r="F10572" s="241"/>
    </row>
    <row r="10573" spans="1:6" s="217" customFormat="1">
      <c r="A10573" s="516"/>
      <c r="B10573" s="606"/>
      <c r="C10573" s="518"/>
      <c r="D10573" s="519"/>
      <c r="E10573" s="520"/>
      <c r="F10573" s="241"/>
    </row>
    <row r="10574" spans="1:6" s="217" customFormat="1">
      <c r="A10574" s="516"/>
      <c r="B10574" s="606"/>
      <c r="C10574" s="518"/>
      <c r="D10574" s="519"/>
      <c r="E10574" s="520"/>
      <c r="F10574" s="241"/>
    </row>
    <row r="10575" spans="1:6" s="217" customFormat="1">
      <c r="A10575" s="516"/>
      <c r="B10575" s="606"/>
      <c r="C10575" s="518"/>
      <c r="D10575" s="519"/>
      <c r="E10575" s="520"/>
      <c r="F10575" s="241"/>
    </row>
    <row r="10576" spans="1:6" s="217" customFormat="1">
      <c r="A10576" s="516"/>
      <c r="B10576" s="606"/>
      <c r="C10576" s="518"/>
      <c r="D10576" s="519"/>
      <c r="E10576" s="520"/>
      <c r="F10576" s="241"/>
    </row>
    <row r="10577" spans="1:6" s="217" customFormat="1">
      <c r="A10577" s="516"/>
      <c r="B10577" s="606"/>
      <c r="C10577" s="518"/>
      <c r="D10577" s="519"/>
      <c r="E10577" s="520"/>
      <c r="F10577" s="241"/>
    </row>
    <row r="10578" spans="1:6" s="217" customFormat="1">
      <c r="A10578" s="516"/>
      <c r="B10578" s="606"/>
      <c r="C10578" s="518"/>
      <c r="D10578" s="519"/>
      <c r="E10578" s="520"/>
      <c r="F10578" s="241"/>
    </row>
    <row r="10579" spans="1:6" s="217" customFormat="1">
      <c r="A10579" s="516"/>
      <c r="B10579" s="606"/>
      <c r="C10579" s="518"/>
      <c r="D10579" s="519"/>
      <c r="E10579" s="520"/>
      <c r="F10579" s="241"/>
    </row>
    <row r="10580" spans="1:6" s="217" customFormat="1">
      <c r="A10580" s="516"/>
      <c r="B10580" s="606"/>
      <c r="C10580" s="518"/>
      <c r="D10580" s="519"/>
      <c r="E10580" s="520"/>
      <c r="F10580" s="241"/>
    </row>
    <row r="10581" spans="1:6" s="217" customFormat="1">
      <c r="A10581" s="516"/>
      <c r="B10581" s="606"/>
      <c r="C10581" s="518"/>
      <c r="D10581" s="519"/>
      <c r="E10581" s="520"/>
      <c r="F10581" s="241"/>
    </row>
    <row r="10582" spans="1:6" s="217" customFormat="1">
      <c r="A10582" s="516"/>
      <c r="B10582" s="606"/>
      <c r="C10582" s="518"/>
      <c r="D10582" s="519"/>
      <c r="E10582" s="520"/>
      <c r="F10582" s="241"/>
    </row>
    <row r="10583" spans="1:6" s="217" customFormat="1">
      <c r="A10583" s="516"/>
      <c r="B10583" s="606"/>
      <c r="C10583" s="518"/>
      <c r="D10583" s="519"/>
      <c r="E10583" s="520"/>
      <c r="F10583" s="241"/>
    </row>
    <row r="10584" spans="1:6" s="217" customFormat="1">
      <c r="A10584" s="516"/>
      <c r="B10584" s="606"/>
      <c r="C10584" s="518"/>
      <c r="D10584" s="519"/>
      <c r="E10584" s="520"/>
      <c r="F10584" s="241"/>
    </row>
    <row r="10585" spans="1:6" s="217" customFormat="1">
      <c r="A10585" s="516"/>
      <c r="B10585" s="606"/>
      <c r="C10585" s="518"/>
      <c r="D10585" s="519"/>
      <c r="E10585" s="520"/>
      <c r="F10585" s="241"/>
    </row>
    <row r="10586" spans="1:6" s="217" customFormat="1">
      <c r="A10586" s="516"/>
      <c r="B10586" s="606"/>
      <c r="C10586" s="518"/>
      <c r="D10586" s="519"/>
      <c r="E10586" s="520"/>
      <c r="F10586" s="241"/>
    </row>
    <row r="10587" spans="1:6" s="217" customFormat="1">
      <c r="A10587" s="516"/>
      <c r="B10587" s="606"/>
      <c r="C10587" s="518"/>
      <c r="D10587" s="519"/>
      <c r="E10587" s="520"/>
      <c r="F10587" s="241"/>
    </row>
    <row r="10588" spans="1:6" s="217" customFormat="1">
      <c r="A10588" s="516"/>
      <c r="B10588" s="606"/>
      <c r="C10588" s="518"/>
      <c r="D10588" s="519"/>
      <c r="E10588" s="520"/>
      <c r="F10588" s="241"/>
    </row>
    <row r="10589" spans="1:6" s="217" customFormat="1">
      <c r="A10589" s="516"/>
      <c r="B10589" s="606"/>
      <c r="C10589" s="518"/>
      <c r="D10589" s="519"/>
      <c r="E10589" s="520"/>
      <c r="F10589" s="241"/>
    </row>
    <row r="10590" spans="1:6" s="217" customFormat="1">
      <c r="A10590" s="516"/>
      <c r="B10590" s="606"/>
      <c r="C10590" s="518"/>
      <c r="D10590" s="519"/>
      <c r="E10590" s="520"/>
      <c r="F10590" s="241"/>
    </row>
    <row r="10591" spans="1:6" s="217" customFormat="1">
      <c r="A10591" s="516"/>
      <c r="B10591" s="606"/>
      <c r="C10591" s="518"/>
      <c r="D10591" s="519"/>
      <c r="E10591" s="520"/>
      <c r="F10591" s="241"/>
    </row>
    <row r="10592" spans="1:6" s="217" customFormat="1">
      <c r="A10592" s="516"/>
      <c r="B10592" s="606"/>
      <c r="C10592" s="518"/>
      <c r="D10592" s="519"/>
      <c r="E10592" s="520"/>
      <c r="F10592" s="241"/>
    </row>
    <row r="10593" spans="1:6" s="217" customFormat="1">
      <c r="A10593" s="516"/>
      <c r="B10593" s="606"/>
      <c r="C10593" s="518"/>
      <c r="D10593" s="519"/>
      <c r="E10593" s="520"/>
      <c r="F10593" s="241"/>
    </row>
    <row r="10594" spans="1:6" s="217" customFormat="1">
      <c r="A10594" s="516"/>
      <c r="B10594" s="606"/>
      <c r="C10594" s="518"/>
      <c r="D10594" s="519"/>
      <c r="E10594" s="520"/>
      <c r="F10594" s="241"/>
    </row>
    <row r="10595" spans="1:6" s="217" customFormat="1">
      <c r="A10595" s="516"/>
      <c r="B10595" s="606"/>
      <c r="C10595" s="518"/>
      <c r="D10595" s="519"/>
      <c r="E10595" s="520"/>
      <c r="F10595" s="241"/>
    </row>
    <row r="10596" spans="1:6" s="217" customFormat="1">
      <c r="A10596" s="516"/>
      <c r="B10596" s="606"/>
      <c r="C10596" s="518"/>
      <c r="D10596" s="519"/>
      <c r="E10596" s="520"/>
      <c r="F10596" s="241"/>
    </row>
    <row r="10597" spans="1:6" s="217" customFormat="1">
      <c r="A10597" s="516"/>
      <c r="B10597" s="606"/>
      <c r="C10597" s="518"/>
      <c r="D10597" s="519"/>
      <c r="E10597" s="520"/>
      <c r="F10597" s="241"/>
    </row>
    <row r="10598" spans="1:6" s="217" customFormat="1">
      <c r="A10598" s="516"/>
      <c r="B10598" s="606"/>
      <c r="C10598" s="518"/>
      <c r="D10598" s="519"/>
      <c r="E10598" s="520"/>
      <c r="F10598" s="241"/>
    </row>
    <row r="10599" spans="1:6" s="217" customFormat="1">
      <c r="A10599" s="516"/>
      <c r="B10599" s="606"/>
      <c r="C10599" s="518"/>
      <c r="D10599" s="519"/>
      <c r="E10599" s="520"/>
      <c r="F10599" s="241"/>
    </row>
    <row r="10600" spans="1:6" s="217" customFormat="1">
      <c r="A10600" s="516"/>
      <c r="B10600" s="606"/>
      <c r="C10600" s="518"/>
      <c r="D10600" s="519"/>
      <c r="E10600" s="520"/>
      <c r="F10600" s="241"/>
    </row>
    <row r="10601" spans="1:6" s="217" customFormat="1">
      <c r="A10601" s="516"/>
      <c r="B10601" s="606"/>
      <c r="C10601" s="518"/>
      <c r="D10601" s="519"/>
      <c r="E10601" s="520"/>
      <c r="F10601" s="241"/>
    </row>
    <row r="10602" spans="1:6" s="217" customFormat="1">
      <c r="A10602" s="516"/>
      <c r="B10602" s="606"/>
      <c r="C10602" s="518"/>
      <c r="D10602" s="519"/>
      <c r="E10602" s="520"/>
      <c r="F10602" s="241"/>
    </row>
    <row r="10603" spans="1:6" s="217" customFormat="1">
      <c r="A10603" s="516"/>
      <c r="B10603" s="606"/>
      <c r="C10603" s="518"/>
      <c r="D10603" s="519"/>
      <c r="E10603" s="520"/>
      <c r="F10603" s="241"/>
    </row>
    <row r="10604" spans="1:6" s="217" customFormat="1">
      <c r="A10604" s="516"/>
      <c r="B10604" s="606"/>
      <c r="C10604" s="518"/>
      <c r="D10604" s="519"/>
      <c r="E10604" s="520"/>
      <c r="F10604" s="241"/>
    </row>
    <row r="10605" spans="1:6" s="217" customFormat="1">
      <c r="A10605" s="516"/>
      <c r="B10605" s="606"/>
      <c r="C10605" s="518"/>
      <c r="D10605" s="519"/>
      <c r="E10605" s="520"/>
      <c r="F10605" s="241"/>
    </row>
    <row r="10606" spans="1:6" s="217" customFormat="1">
      <c r="A10606" s="516"/>
      <c r="B10606" s="606"/>
      <c r="C10606" s="518"/>
      <c r="D10606" s="519"/>
      <c r="E10606" s="520"/>
      <c r="F10606" s="241"/>
    </row>
    <row r="10607" spans="1:6" s="217" customFormat="1">
      <c r="A10607" s="516"/>
      <c r="B10607" s="606"/>
      <c r="C10607" s="518"/>
      <c r="D10607" s="519"/>
      <c r="E10607" s="520"/>
      <c r="F10607" s="241"/>
    </row>
    <row r="10608" spans="1:6" s="217" customFormat="1">
      <c r="A10608" s="516"/>
      <c r="B10608" s="606"/>
      <c r="C10608" s="518"/>
      <c r="D10608" s="519"/>
      <c r="E10608" s="520"/>
      <c r="F10608" s="241"/>
    </row>
    <row r="10609" spans="1:6" s="217" customFormat="1">
      <c r="A10609" s="516"/>
      <c r="B10609" s="606"/>
      <c r="C10609" s="518"/>
      <c r="D10609" s="519"/>
      <c r="E10609" s="520"/>
      <c r="F10609" s="241"/>
    </row>
    <row r="10610" spans="1:6" s="217" customFormat="1">
      <c r="A10610" s="516"/>
      <c r="B10610" s="606"/>
      <c r="C10610" s="518"/>
      <c r="D10610" s="519"/>
      <c r="E10610" s="520"/>
      <c r="F10610" s="241"/>
    </row>
    <row r="10611" spans="1:6" s="217" customFormat="1">
      <c r="A10611" s="516"/>
      <c r="B10611" s="606"/>
      <c r="C10611" s="518"/>
      <c r="D10611" s="519"/>
      <c r="E10611" s="520"/>
      <c r="F10611" s="241"/>
    </row>
    <row r="10612" spans="1:6" s="217" customFormat="1">
      <c r="A10612" s="516"/>
      <c r="B10612" s="606"/>
      <c r="C10612" s="518"/>
      <c r="D10612" s="519"/>
      <c r="E10612" s="520"/>
      <c r="F10612" s="241"/>
    </row>
    <row r="10613" spans="1:6" s="217" customFormat="1">
      <c r="A10613" s="516"/>
      <c r="B10613" s="606"/>
      <c r="C10613" s="518"/>
      <c r="D10613" s="519"/>
      <c r="E10613" s="520"/>
      <c r="F10613" s="241"/>
    </row>
    <row r="10614" spans="1:6" s="217" customFormat="1">
      <c r="A10614" s="516"/>
      <c r="B10614" s="606"/>
      <c r="C10614" s="518"/>
      <c r="D10614" s="519"/>
      <c r="E10614" s="520"/>
      <c r="F10614" s="241"/>
    </row>
    <row r="10615" spans="1:6" s="217" customFormat="1">
      <c r="A10615" s="516"/>
      <c r="B10615" s="606"/>
      <c r="C10615" s="518"/>
      <c r="D10615" s="519"/>
      <c r="E10615" s="520"/>
      <c r="F10615" s="241"/>
    </row>
    <row r="10616" spans="1:6" s="217" customFormat="1">
      <c r="A10616" s="516"/>
      <c r="B10616" s="606"/>
      <c r="C10616" s="518"/>
      <c r="D10616" s="519"/>
      <c r="E10616" s="520"/>
      <c r="F10616" s="241"/>
    </row>
    <row r="10617" spans="1:6" s="217" customFormat="1">
      <c r="A10617" s="516"/>
      <c r="B10617" s="606"/>
      <c r="C10617" s="518"/>
      <c r="D10617" s="519"/>
      <c r="E10617" s="520"/>
      <c r="F10617" s="241"/>
    </row>
    <row r="10618" spans="1:6" s="217" customFormat="1">
      <c r="A10618" s="516"/>
      <c r="B10618" s="606"/>
      <c r="C10618" s="518"/>
      <c r="D10618" s="519"/>
      <c r="E10618" s="520"/>
      <c r="F10618" s="241"/>
    </row>
    <row r="10619" spans="1:6" s="217" customFormat="1">
      <c r="A10619" s="516"/>
      <c r="B10619" s="606"/>
      <c r="C10619" s="518"/>
      <c r="D10619" s="519"/>
      <c r="E10619" s="520"/>
      <c r="F10619" s="241"/>
    </row>
    <row r="10620" spans="1:6" s="217" customFormat="1">
      <c r="A10620" s="516"/>
      <c r="B10620" s="606"/>
      <c r="C10620" s="518"/>
      <c r="D10620" s="519"/>
      <c r="E10620" s="520"/>
      <c r="F10620" s="241"/>
    </row>
    <row r="10621" spans="1:6" s="217" customFormat="1">
      <c r="A10621" s="516"/>
      <c r="B10621" s="606"/>
      <c r="C10621" s="518"/>
      <c r="D10621" s="519"/>
      <c r="E10621" s="520"/>
      <c r="F10621" s="241"/>
    </row>
    <row r="10622" spans="1:6" s="217" customFormat="1">
      <c r="A10622" s="516"/>
      <c r="B10622" s="606"/>
      <c r="C10622" s="518"/>
      <c r="D10622" s="519"/>
      <c r="E10622" s="520"/>
      <c r="F10622" s="241"/>
    </row>
    <row r="10623" spans="1:6" s="217" customFormat="1">
      <c r="A10623" s="516"/>
      <c r="B10623" s="606"/>
      <c r="C10623" s="518"/>
      <c r="D10623" s="519"/>
      <c r="E10623" s="520"/>
      <c r="F10623" s="241"/>
    </row>
    <row r="10624" spans="1:6" s="217" customFormat="1">
      <c r="A10624" s="516"/>
      <c r="B10624" s="606"/>
      <c r="C10624" s="518"/>
      <c r="D10624" s="519"/>
      <c r="E10624" s="520"/>
      <c r="F10624" s="241"/>
    </row>
    <row r="10625" spans="1:6" s="217" customFormat="1">
      <c r="A10625" s="516"/>
      <c r="B10625" s="606"/>
      <c r="C10625" s="518"/>
      <c r="D10625" s="519"/>
      <c r="E10625" s="520"/>
      <c r="F10625" s="241"/>
    </row>
    <row r="10626" spans="1:6" s="217" customFormat="1">
      <c r="A10626" s="516"/>
      <c r="B10626" s="606"/>
      <c r="C10626" s="518"/>
      <c r="D10626" s="519"/>
      <c r="E10626" s="520"/>
      <c r="F10626" s="241"/>
    </row>
    <row r="10627" spans="1:6" s="217" customFormat="1">
      <c r="A10627" s="516"/>
      <c r="B10627" s="606"/>
      <c r="C10627" s="518"/>
      <c r="D10627" s="519"/>
      <c r="E10627" s="520"/>
      <c r="F10627" s="241"/>
    </row>
    <row r="10628" spans="1:6" s="217" customFormat="1">
      <c r="A10628" s="516"/>
      <c r="B10628" s="606"/>
      <c r="C10628" s="518"/>
      <c r="D10628" s="519"/>
      <c r="E10628" s="520"/>
      <c r="F10628" s="241"/>
    </row>
    <row r="10629" spans="1:6" s="217" customFormat="1">
      <c r="A10629" s="516"/>
      <c r="B10629" s="606"/>
      <c r="C10629" s="518"/>
      <c r="D10629" s="519"/>
      <c r="E10629" s="520"/>
      <c r="F10629" s="241"/>
    </row>
    <row r="10630" spans="1:6" s="217" customFormat="1">
      <c r="A10630" s="516"/>
      <c r="B10630" s="606"/>
      <c r="C10630" s="518"/>
      <c r="D10630" s="519"/>
      <c r="E10630" s="520"/>
      <c r="F10630" s="241"/>
    </row>
    <row r="10631" spans="1:6" s="217" customFormat="1">
      <c r="A10631" s="516"/>
      <c r="B10631" s="606"/>
      <c r="C10631" s="518"/>
      <c r="D10631" s="519"/>
      <c r="E10631" s="520"/>
      <c r="F10631" s="241"/>
    </row>
    <row r="10632" spans="1:6" s="217" customFormat="1">
      <c r="A10632" s="516"/>
      <c r="B10632" s="606"/>
      <c r="C10632" s="518"/>
      <c r="D10632" s="519"/>
      <c r="E10632" s="520"/>
      <c r="F10632" s="241"/>
    </row>
    <row r="10633" spans="1:6" s="217" customFormat="1">
      <c r="A10633" s="516"/>
      <c r="B10633" s="606"/>
      <c r="C10633" s="518"/>
      <c r="D10633" s="519"/>
      <c r="E10633" s="520"/>
      <c r="F10633" s="241"/>
    </row>
    <row r="10634" spans="1:6" s="217" customFormat="1">
      <c r="A10634" s="516"/>
      <c r="B10634" s="606"/>
      <c r="C10634" s="518"/>
      <c r="D10634" s="519"/>
      <c r="E10634" s="520"/>
      <c r="F10634" s="241"/>
    </row>
    <row r="10635" spans="1:6" s="217" customFormat="1">
      <c r="A10635" s="516"/>
      <c r="B10635" s="606"/>
      <c r="C10635" s="518"/>
      <c r="D10635" s="519"/>
      <c r="E10635" s="520"/>
      <c r="F10635" s="241"/>
    </row>
    <row r="10636" spans="1:6" s="217" customFormat="1">
      <c r="A10636" s="516"/>
      <c r="B10636" s="606"/>
      <c r="C10636" s="518"/>
      <c r="D10636" s="519"/>
      <c r="E10636" s="520"/>
      <c r="F10636" s="241"/>
    </row>
    <row r="10637" spans="1:6" s="217" customFormat="1">
      <c r="A10637" s="516"/>
      <c r="B10637" s="606"/>
      <c r="C10637" s="518"/>
      <c r="D10637" s="519"/>
      <c r="E10637" s="520"/>
      <c r="F10637" s="241"/>
    </row>
    <row r="10638" spans="1:6" s="217" customFormat="1">
      <c r="A10638" s="516"/>
      <c r="B10638" s="606"/>
      <c r="C10638" s="518"/>
      <c r="D10638" s="519"/>
      <c r="E10638" s="520"/>
      <c r="F10638" s="241"/>
    </row>
    <row r="10639" spans="1:6" s="217" customFormat="1">
      <c r="A10639" s="516"/>
      <c r="B10639" s="606"/>
      <c r="C10639" s="518"/>
      <c r="D10639" s="519"/>
      <c r="E10639" s="520"/>
      <c r="F10639" s="241"/>
    </row>
    <row r="10640" spans="1:6" s="217" customFormat="1">
      <c r="A10640" s="516"/>
      <c r="B10640" s="606"/>
      <c r="C10640" s="518"/>
      <c r="D10640" s="519"/>
      <c r="E10640" s="520"/>
      <c r="F10640" s="241"/>
    </row>
    <row r="10641" spans="1:6" s="217" customFormat="1">
      <c r="A10641" s="516"/>
      <c r="B10641" s="606"/>
      <c r="C10641" s="518"/>
      <c r="D10641" s="519"/>
      <c r="E10641" s="520"/>
      <c r="F10641" s="241"/>
    </row>
    <row r="10642" spans="1:6" s="217" customFormat="1">
      <c r="A10642" s="516"/>
      <c r="B10642" s="606"/>
      <c r="C10642" s="518"/>
      <c r="D10642" s="519"/>
      <c r="E10642" s="520"/>
      <c r="F10642" s="241"/>
    </row>
    <row r="10643" spans="1:6" s="217" customFormat="1">
      <c r="A10643" s="516"/>
      <c r="B10643" s="606"/>
      <c r="C10643" s="518"/>
      <c r="D10643" s="519"/>
      <c r="E10643" s="520"/>
      <c r="F10643" s="241"/>
    </row>
    <row r="10644" spans="1:6" s="217" customFormat="1">
      <c r="A10644" s="516"/>
      <c r="B10644" s="606"/>
      <c r="C10644" s="518"/>
      <c r="D10644" s="519"/>
      <c r="E10644" s="520"/>
      <c r="F10644" s="241"/>
    </row>
    <row r="10645" spans="1:6" s="217" customFormat="1">
      <c r="A10645" s="516"/>
      <c r="B10645" s="606"/>
      <c r="C10645" s="518"/>
      <c r="D10645" s="519"/>
      <c r="E10645" s="520"/>
      <c r="F10645" s="241"/>
    </row>
    <row r="10646" spans="1:6" s="217" customFormat="1">
      <c r="A10646" s="516"/>
      <c r="B10646" s="606"/>
      <c r="C10646" s="518"/>
      <c r="D10646" s="519"/>
      <c r="E10646" s="520"/>
      <c r="F10646" s="241"/>
    </row>
    <row r="10647" spans="1:6" s="217" customFormat="1">
      <c r="A10647" s="516"/>
      <c r="B10647" s="606"/>
      <c r="C10647" s="518"/>
      <c r="D10647" s="519"/>
      <c r="E10647" s="520"/>
      <c r="F10647" s="241"/>
    </row>
    <row r="10648" spans="1:6" s="217" customFormat="1">
      <c r="A10648" s="516"/>
      <c r="B10648" s="606"/>
      <c r="C10648" s="518"/>
      <c r="D10648" s="519"/>
      <c r="E10648" s="520"/>
      <c r="F10648" s="241"/>
    </row>
    <row r="10649" spans="1:6" s="217" customFormat="1">
      <c r="A10649" s="516"/>
      <c r="B10649" s="606"/>
      <c r="C10649" s="518"/>
      <c r="D10649" s="519"/>
      <c r="E10649" s="520"/>
      <c r="F10649" s="241"/>
    </row>
    <row r="10650" spans="1:6" s="217" customFormat="1">
      <c r="A10650" s="516"/>
      <c r="B10650" s="606"/>
      <c r="C10650" s="518"/>
      <c r="D10650" s="519"/>
      <c r="E10650" s="520"/>
      <c r="F10650" s="241"/>
    </row>
    <row r="10651" spans="1:6" s="217" customFormat="1">
      <c r="A10651" s="516"/>
      <c r="B10651" s="606"/>
      <c r="C10651" s="518"/>
      <c r="D10651" s="519"/>
      <c r="E10651" s="520"/>
      <c r="F10651" s="241"/>
    </row>
    <row r="10652" spans="1:6" s="217" customFormat="1">
      <c r="A10652" s="516"/>
      <c r="B10652" s="606"/>
      <c r="C10652" s="518"/>
      <c r="D10652" s="519"/>
      <c r="E10652" s="520"/>
      <c r="F10652" s="241"/>
    </row>
    <row r="10653" spans="1:6" s="217" customFormat="1">
      <c r="A10653" s="516"/>
      <c r="B10653" s="606"/>
      <c r="C10653" s="518"/>
      <c r="D10653" s="519"/>
      <c r="E10653" s="520"/>
      <c r="F10653" s="241"/>
    </row>
    <row r="10654" spans="1:6" s="217" customFormat="1">
      <c r="A10654" s="516"/>
      <c r="B10654" s="606"/>
      <c r="C10654" s="518"/>
      <c r="D10654" s="519"/>
      <c r="E10654" s="520"/>
      <c r="F10654" s="241"/>
    </row>
    <row r="10655" spans="1:6" s="217" customFormat="1">
      <c r="A10655" s="516"/>
      <c r="B10655" s="606"/>
      <c r="C10655" s="518"/>
      <c r="D10655" s="519"/>
      <c r="E10655" s="520"/>
      <c r="F10655" s="241"/>
    </row>
    <row r="10656" spans="1:6" s="217" customFormat="1">
      <c r="A10656" s="516"/>
      <c r="B10656" s="606"/>
      <c r="C10656" s="518"/>
      <c r="D10656" s="519"/>
      <c r="E10656" s="520"/>
      <c r="F10656" s="241"/>
    </row>
    <row r="10657" spans="1:6" s="217" customFormat="1">
      <c r="A10657" s="516"/>
      <c r="B10657" s="606"/>
      <c r="C10657" s="518"/>
      <c r="D10657" s="519"/>
      <c r="E10657" s="520"/>
      <c r="F10657" s="241"/>
    </row>
    <row r="10658" spans="1:6" s="217" customFormat="1">
      <c r="A10658" s="516"/>
      <c r="B10658" s="606"/>
      <c r="C10658" s="518"/>
      <c r="D10658" s="519"/>
      <c r="E10658" s="520"/>
      <c r="F10658" s="241"/>
    </row>
    <row r="10659" spans="1:6" s="217" customFormat="1">
      <c r="A10659" s="516"/>
      <c r="B10659" s="606"/>
      <c r="C10659" s="518"/>
      <c r="D10659" s="519"/>
      <c r="E10659" s="520"/>
      <c r="F10659" s="241"/>
    </row>
    <row r="10660" spans="1:6" s="217" customFormat="1">
      <c r="A10660" s="516"/>
      <c r="B10660" s="606"/>
      <c r="C10660" s="518"/>
      <c r="D10660" s="519"/>
      <c r="E10660" s="520"/>
      <c r="F10660" s="241"/>
    </row>
    <row r="10661" spans="1:6" s="217" customFormat="1">
      <c r="A10661" s="516"/>
      <c r="B10661" s="606"/>
      <c r="C10661" s="518"/>
      <c r="D10661" s="519"/>
      <c r="E10661" s="520"/>
      <c r="F10661" s="241"/>
    </row>
    <row r="10662" spans="1:6" s="217" customFormat="1">
      <c r="A10662" s="516"/>
      <c r="B10662" s="606"/>
      <c r="C10662" s="518"/>
      <c r="D10662" s="519"/>
      <c r="E10662" s="520"/>
      <c r="F10662" s="241"/>
    </row>
    <row r="10663" spans="1:6" s="217" customFormat="1">
      <c r="A10663" s="516"/>
      <c r="B10663" s="606"/>
      <c r="C10663" s="518"/>
      <c r="D10663" s="519"/>
      <c r="E10663" s="520"/>
      <c r="F10663" s="241"/>
    </row>
    <row r="10664" spans="1:6" s="217" customFormat="1">
      <c r="A10664" s="516"/>
      <c r="B10664" s="606"/>
      <c r="C10664" s="518"/>
      <c r="D10664" s="519"/>
      <c r="E10664" s="520"/>
      <c r="F10664" s="241"/>
    </row>
    <row r="10665" spans="1:6" s="217" customFormat="1">
      <c r="A10665" s="516"/>
      <c r="B10665" s="606"/>
      <c r="C10665" s="518"/>
      <c r="D10665" s="519"/>
      <c r="E10665" s="520"/>
      <c r="F10665" s="241"/>
    </row>
    <row r="10666" spans="1:6" s="217" customFormat="1">
      <c r="A10666" s="516"/>
      <c r="B10666" s="606"/>
      <c r="C10666" s="518"/>
      <c r="D10666" s="519"/>
      <c r="E10666" s="520"/>
      <c r="F10666" s="241"/>
    </row>
    <row r="10667" spans="1:6" s="217" customFormat="1">
      <c r="A10667" s="516"/>
      <c r="B10667" s="606"/>
      <c r="C10667" s="518"/>
      <c r="D10667" s="519"/>
      <c r="E10667" s="520"/>
      <c r="F10667" s="241"/>
    </row>
    <row r="10668" spans="1:6" s="217" customFormat="1">
      <c r="A10668" s="516"/>
      <c r="B10668" s="606"/>
      <c r="C10668" s="518"/>
      <c r="D10668" s="519"/>
      <c r="E10668" s="520"/>
      <c r="F10668" s="241"/>
    </row>
    <row r="10669" spans="1:6" s="217" customFormat="1">
      <c r="A10669" s="516"/>
      <c r="B10669" s="606"/>
      <c r="C10669" s="518"/>
      <c r="D10669" s="519"/>
      <c r="E10669" s="520"/>
      <c r="F10669" s="241"/>
    </row>
    <row r="10670" spans="1:6" s="217" customFormat="1">
      <c r="A10670" s="516"/>
      <c r="B10670" s="606"/>
      <c r="C10670" s="518"/>
      <c r="D10670" s="519"/>
      <c r="E10670" s="520"/>
      <c r="F10670" s="241"/>
    </row>
    <row r="10671" spans="1:6" s="217" customFormat="1">
      <c r="A10671" s="516"/>
      <c r="B10671" s="606"/>
      <c r="C10671" s="518"/>
      <c r="D10671" s="519"/>
      <c r="E10671" s="520"/>
      <c r="F10671" s="241"/>
    </row>
    <row r="10672" spans="1:6" s="217" customFormat="1">
      <c r="A10672" s="516"/>
      <c r="B10672" s="606"/>
      <c r="C10672" s="518"/>
      <c r="D10672" s="519"/>
      <c r="E10672" s="520"/>
      <c r="F10672" s="241"/>
    </row>
    <row r="10673" spans="1:6" s="217" customFormat="1">
      <c r="A10673" s="516"/>
      <c r="B10673" s="606"/>
      <c r="C10673" s="518"/>
      <c r="D10673" s="519"/>
      <c r="E10673" s="520"/>
      <c r="F10673" s="241"/>
    </row>
    <row r="10674" spans="1:6" s="217" customFormat="1">
      <c r="A10674" s="516"/>
      <c r="B10674" s="606"/>
      <c r="C10674" s="518"/>
      <c r="D10674" s="519"/>
      <c r="E10674" s="520"/>
      <c r="F10674" s="241"/>
    </row>
    <row r="10675" spans="1:6" s="217" customFormat="1">
      <c r="A10675" s="516"/>
      <c r="B10675" s="606"/>
      <c r="C10675" s="518"/>
      <c r="D10675" s="519"/>
      <c r="E10675" s="520"/>
      <c r="F10675" s="241"/>
    </row>
    <row r="10676" spans="1:6" s="217" customFormat="1">
      <c r="A10676" s="516"/>
      <c r="B10676" s="606"/>
      <c r="C10676" s="518"/>
      <c r="D10676" s="519"/>
      <c r="E10676" s="520"/>
      <c r="F10676" s="241"/>
    </row>
    <row r="10677" spans="1:6" s="217" customFormat="1">
      <c r="A10677" s="516"/>
      <c r="B10677" s="606"/>
      <c r="C10677" s="518"/>
      <c r="D10677" s="519"/>
      <c r="E10677" s="520"/>
      <c r="F10677" s="241"/>
    </row>
    <row r="10678" spans="1:6" s="217" customFormat="1">
      <c r="A10678" s="516"/>
      <c r="B10678" s="606"/>
      <c r="C10678" s="518"/>
      <c r="D10678" s="519"/>
      <c r="E10678" s="520"/>
      <c r="F10678" s="241"/>
    </row>
    <row r="10679" spans="1:6" s="217" customFormat="1">
      <c r="A10679" s="516"/>
      <c r="B10679" s="606"/>
      <c r="C10679" s="518"/>
      <c r="D10679" s="519"/>
      <c r="E10679" s="520"/>
      <c r="F10679" s="241"/>
    </row>
    <row r="10680" spans="1:6" s="217" customFormat="1">
      <c r="A10680" s="516"/>
      <c r="B10680" s="606"/>
      <c r="C10680" s="518"/>
      <c r="D10680" s="519"/>
      <c r="E10680" s="520"/>
      <c r="F10680" s="241"/>
    </row>
    <row r="10681" spans="1:6" s="217" customFormat="1">
      <c r="A10681" s="516"/>
      <c r="B10681" s="606"/>
      <c r="C10681" s="518"/>
      <c r="D10681" s="519"/>
      <c r="E10681" s="520"/>
      <c r="F10681" s="241"/>
    </row>
    <row r="10682" spans="1:6" s="217" customFormat="1">
      <c r="A10682" s="516"/>
      <c r="B10682" s="606"/>
      <c r="C10682" s="518"/>
      <c r="D10682" s="519"/>
      <c r="E10682" s="520"/>
      <c r="F10682" s="241"/>
    </row>
    <row r="10683" spans="1:6" s="217" customFormat="1">
      <c r="A10683" s="516"/>
      <c r="B10683" s="606"/>
      <c r="C10683" s="518"/>
      <c r="D10683" s="519"/>
      <c r="E10683" s="520"/>
      <c r="F10683" s="241"/>
    </row>
    <row r="10684" spans="1:6" s="217" customFormat="1">
      <c r="A10684" s="516"/>
      <c r="B10684" s="606"/>
      <c r="C10684" s="518"/>
      <c r="D10684" s="519"/>
      <c r="E10684" s="520"/>
      <c r="F10684" s="241"/>
    </row>
    <row r="10685" spans="1:6" s="217" customFormat="1">
      <c r="A10685" s="516"/>
      <c r="B10685" s="606"/>
      <c r="C10685" s="518"/>
      <c r="D10685" s="519"/>
      <c r="E10685" s="520"/>
      <c r="F10685" s="241"/>
    </row>
    <row r="10686" spans="1:6" s="217" customFormat="1">
      <c r="A10686" s="516"/>
      <c r="B10686" s="606"/>
      <c r="C10686" s="518"/>
      <c r="D10686" s="519"/>
      <c r="E10686" s="520"/>
      <c r="F10686" s="241"/>
    </row>
    <row r="10687" spans="1:6" s="217" customFormat="1">
      <c r="A10687" s="516"/>
      <c r="B10687" s="606"/>
      <c r="C10687" s="518"/>
      <c r="D10687" s="519"/>
      <c r="E10687" s="520"/>
      <c r="F10687" s="241"/>
    </row>
    <row r="10688" spans="1:6" s="217" customFormat="1">
      <c r="A10688" s="516"/>
      <c r="B10688" s="606"/>
      <c r="C10688" s="518"/>
      <c r="D10688" s="519"/>
      <c r="E10688" s="520"/>
      <c r="F10688" s="241"/>
    </row>
    <row r="10689" spans="1:6" s="217" customFormat="1">
      <c r="A10689" s="516"/>
      <c r="B10689" s="606"/>
      <c r="C10689" s="518"/>
      <c r="D10689" s="519"/>
      <c r="E10689" s="520"/>
      <c r="F10689" s="241"/>
    </row>
    <row r="10690" spans="1:6" s="217" customFormat="1">
      <c r="A10690" s="516"/>
      <c r="B10690" s="606"/>
      <c r="C10690" s="518"/>
      <c r="D10690" s="519"/>
      <c r="E10690" s="520"/>
      <c r="F10690" s="241"/>
    </row>
    <row r="10691" spans="1:6" s="217" customFormat="1">
      <c r="A10691" s="516"/>
      <c r="B10691" s="606"/>
      <c r="C10691" s="518"/>
      <c r="D10691" s="519"/>
      <c r="E10691" s="520"/>
      <c r="F10691" s="241"/>
    </row>
    <row r="10692" spans="1:6" s="217" customFormat="1">
      <c r="A10692" s="516"/>
      <c r="B10692" s="606"/>
      <c r="C10692" s="518"/>
      <c r="D10692" s="519"/>
      <c r="E10692" s="520"/>
      <c r="F10692" s="241"/>
    </row>
    <row r="10693" spans="1:6" s="217" customFormat="1">
      <c r="A10693" s="516"/>
      <c r="B10693" s="606"/>
      <c r="C10693" s="518"/>
      <c r="D10693" s="519"/>
      <c r="E10693" s="520"/>
      <c r="F10693" s="241"/>
    </row>
    <row r="10694" spans="1:6" s="217" customFormat="1">
      <c r="A10694" s="516"/>
      <c r="B10694" s="606"/>
      <c r="C10694" s="518"/>
      <c r="D10694" s="519"/>
      <c r="E10694" s="520"/>
      <c r="F10694" s="241"/>
    </row>
    <row r="10695" spans="1:6" s="217" customFormat="1">
      <c r="A10695" s="516"/>
      <c r="B10695" s="606"/>
      <c r="C10695" s="518"/>
      <c r="D10695" s="519"/>
      <c r="E10695" s="520"/>
      <c r="F10695" s="241"/>
    </row>
    <row r="10696" spans="1:6" s="217" customFormat="1">
      <c r="A10696" s="516"/>
      <c r="B10696" s="606"/>
      <c r="C10696" s="518"/>
      <c r="D10696" s="519"/>
      <c r="E10696" s="520"/>
      <c r="F10696" s="241"/>
    </row>
    <row r="10697" spans="1:6" s="217" customFormat="1">
      <c r="A10697" s="516"/>
      <c r="B10697" s="606"/>
      <c r="C10697" s="518"/>
      <c r="D10697" s="519"/>
      <c r="E10697" s="520"/>
      <c r="F10697" s="241"/>
    </row>
    <row r="10698" spans="1:6" s="217" customFormat="1">
      <c r="A10698" s="516"/>
      <c r="B10698" s="606"/>
      <c r="C10698" s="518"/>
      <c r="D10698" s="519"/>
      <c r="E10698" s="520"/>
      <c r="F10698" s="241"/>
    </row>
    <row r="10699" spans="1:6" s="217" customFormat="1">
      <c r="A10699" s="516"/>
      <c r="B10699" s="606"/>
      <c r="C10699" s="518"/>
      <c r="D10699" s="519"/>
      <c r="E10699" s="520"/>
      <c r="F10699" s="241"/>
    </row>
    <row r="10700" spans="1:6" s="217" customFormat="1">
      <c r="A10700" s="516"/>
      <c r="B10700" s="606"/>
      <c r="C10700" s="518"/>
      <c r="D10700" s="519"/>
      <c r="E10700" s="520"/>
      <c r="F10700" s="241"/>
    </row>
    <row r="10701" spans="1:6" s="217" customFormat="1">
      <c r="A10701" s="516"/>
      <c r="B10701" s="606"/>
      <c r="C10701" s="518"/>
      <c r="D10701" s="519"/>
      <c r="E10701" s="520"/>
      <c r="F10701" s="241"/>
    </row>
    <row r="10702" spans="1:6" s="217" customFormat="1">
      <c r="A10702" s="516"/>
      <c r="B10702" s="606"/>
      <c r="C10702" s="518"/>
      <c r="D10702" s="519"/>
      <c r="E10702" s="520"/>
      <c r="F10702" s="241"/>
    </row>
    <row r="10703" spans="1:6" s="217" customFormat="1">
      <c r="A10703" s="516"/>
      <c r="B10703" s="606"/>
      <c r="C10703" s="518"/>
      <c r="D10703" s="519"/>
      <c r="E10703" s="520"/>
      <c r="F10703" s="241"/>
    </row>
    <row r="10704" spans="1:6" s="217" customFormat="1">
      <c r="A10704" s="516"/>
      <c r="B10704" s="606"/>
      <c r="C10704" s="518"/>
      <c r="D10704" s="519"/>
      <c r="E10704" s="520"/>
      <c r="F10704" s="241"/>
    </row>
    <row r="10705" spans="1:6" s="217" customFormat="1">
      <c r="A10705" s="516"/>
      <c r="B10705" s="606"/>
      <c r="C10705" s="518"/>
      <c r="D10705" s="519"/>
      <c r="E10705" s="520"/>
      <c r="F10705" s="241"/>
    </row>
    <row r="10706" spans="1:6" s="217" customFormat="1">
      <c r="A10706" s="516"/>
      <c r="B10706" s="606"/>
      <c r="C10706" s="518"/>
      <c r="D10706" s="519"/>
      <c r="E10706" s="520"/>
      <c r="F10706" s="241"/>
    </row>
    <row r="10707" spans="1:6" s="217" customFormat="1">
      <c r="A10707" s="516"/>
      <c r="B10707" s="606"/>
      <c r="C10707" s="518"/>
      <c r="D10707" s="519"/>
      <c r="E10707" s="520"/>
      <c r="F10707" s="241"/>
    </row>
    <row r="10708" spans="1:6" s="217" customFormat="1">
      <c r="A10708" s="516"/>
      <c r="B10708" s="606"/>
      <c r="C10708" s="518"/>
      <c r="D10708" s="519"/>
      <c r="E10708" s="520"/>
      <c r="F10708" s="241"/>
    </row>
    <row r="10709" spans="1:6" s="217" customFormat="1">
      <c r="A10709" s="516"/>
      <c r="B10709" s="606"/>
      <c r="C10709" s="518"/>
      <c r="D10709" s="519"/>
      <c r="E10709" s="520"/>
      <c r="F10709" s="241"/>
    </row>
    <row r="10710" spans="1:6" s="217" customFormat="1">
      <c r="A10710" s="516"/>
      <c r="B10710" s="606"/>
      <c r="C10710" s="518"/>
      <c r="D10710" s="519"/>
      <c r="E10710" s="520"/>
      <c r="F10710" s="241"/>
    </row>
    <row r="10711" spans="1:6" s="217" customFormat="1">
      <c r="A10711" s="516"/>
      <c r="B10711" s="606"/>
      <c r="C10711" s="518"/>
      <c r="D10711" s="519"/>
      <c r="E10711" s="520"/>
      <c r="F10711" s="241"/>
    </row>
    <row r="10712" spans="1:6" s="217" customFormat="1">
      <c r="A10712" s="516"/>
      <c r="B10712" s="606"/>
      <c r="C10712" s="518"/>
      <c r="D10712" s="519"/>
      <c r="E10712" s="520"/>
      <c r="F10712" s="241"/>
    </row>
    <row r="10713" spans="1:6" s="217" customFormat="1">
      <c r="A10713" s="516"/>
      <c r="B10713" s="606"/>
      <c r="C10713" s="518"/>
      <c r="D10713" s="519"/>
      <c r="E10713" s="520"/>
      <c r="F10713" s="241"/>
    </row>
    <row r="10714" spans="1:6" s="217" customFormat="1">
      <c r="A10714" s="516"/>
      <c r="B10714" s="606"/>
      <c r="C10714" s="518"/>
      <c r="D10714" s="519"/>
      <c r="E10714" s="520"/>
      <c r="F10714" s="241"/>
    </row>
    <row r="10715" spans="1:6" s="217" customFormat="1">
      <c r="A10715" s="516"/>
      <c r="B10715" s="606"/>
      <c r="C10715" s="518"/>
      <c r="D10715" s="519"/>
      <c r="E10715" s="520"/>
      <c r="F10715" s="241"/>
    </row>
    <row r="10716" spans="1:6" s="217" customFormat="1">
      <c r="A10716" s="516"/>
      <c r="B10716" s="606"/>
      <c r="C10716" s="518"/>
      <c r="D10716" s="519"/>
      <c r="E10716" s="520"/>
      <c r="F10716" s="241"/>
    </row>
    <row r="10717" spans="1:6" s="217" customFormat="1">
      <c r="A10717" s="516"/>
      <c r="B10717" s="606"/>
      <c r="C10717" s="518"/>
      <c r="D10717" s="519"/>
      <c r="E10717" s="520"/>
      <c r="F10717" s="241"/>
    </row>
    <row r="10718" spans="1:6" s="217" customFormat="1">
      <c r="A10718" s="516"/>
      <c r="B10718" s="606"/>
      <c r="C10718" s="518"/>
      <c r="D10718" s="519"/>
      <c r="E10718" s="520"/>
      <c r="F10718" s="241"/>
    </row>
    <row r="10719" spans="1:6" s="217" customFormat="1">
      <c r="A10719" s="516"/>
      <c r="B10719" s="606"/>
      <c r="C10719" s="518"/>
      <c r="D10719" s="519"/>
      <c r="E10719" s="520"/>
      <c r="F10719" s="241"/>
    </row>
    <row r="10720" spans="1:6" s="217" customFormat="1">
      <c r="A10720" s="516"/>
      <c r="B10720" s="606"/>
      <c r="C10720" s="518"/>
      <c r="D10720" s="519"/>
      <c r="E10720" s="520"/>
      <c r="F10720" s="241"/>
    </row>
    <row r="10721" spans="1:6" s="217" customFormat="1">
      <c r="A10721" s="516"/>
      <c r="B10721" s="606"/>
      <c r="C10721" s="518"/>
      <c r="D10721" s="519"/>
      <c r="E10721" s="520"/>
      <c r="F10721" s="241"/>
    </row>
    <row r="10722" spans="1:6" s="217" customFormat="1">
      <c r="A10722" s="516"/>
      <c r="B10722" s="606"/>
      <c r="C10722" s="518"/>
      <c r="D10722" s="519"/>
      <c r="E10722" s="520"/>
      <c r="F10722" s="241"/>
    </row>
    <row r="10723" spans="1:6" s="217" customFormat="1">
      <c r="A10723" s="516"/>
      <c r="B10723" s="606"/>
      <c r="C10723" s="518"/>
      <c r="D10723" s="519"/>
      <c r="E10723" s="520"/>
      <c r="F10723" s="241"/>
    </row>
    <row r="10724" spans="1:6" s="217" customFormat="1">
      <c r="A10724" s="516"/>
      <c r="B10724" s="606"/>
      <c r="C10724" s="518"/>
      <c r="D10724" s="519"/>
      <c r="E10724" s="520"/>
      <c r="F10724" s="241"/>
    </row>
    <row r="10725" spans="1:6" s="217" customFormat="1">
      <c r="A10725" s="516"/>
      <c r="B10725" s="606"/>
      <c r="C10725" s="518"/>
      <c r="D10725" s="519"/>
      <c r="E10725" s="520"/>
      <c r="F10725" s="241"/>
    </row>
    <row r="10726" spans="1:6" s="217" customFormat="1">
      <c r="A10726" s="516"/>
      <c r="B10726" s="606"/>
      <c r="C10726" s="518"/>
      <c r="D10726" s="519"/>
      <c r="E10726" s="520"/>
      <c r="F10726" s="241"/>
    </row>
    <row r="10727" spans="1:6" s="217" customFormat="1">
      <c r="A10727" s="516"/>
      <c r="B10727" s="606"/>
      <c r="C10727" s="518"/>
      <c r="D10727" s="519"/>
      <c r="E10727" s="520"/>
      <c r="F10727" s="241"/>
    </row>
    <row r="10728" spans="1:6" s="217" customFormat="1">
      <c r="A10728" s="516"/>
      <c r="B10728" s="606"/>
      <c r="C10728" s="518"/>
      <c r="D10728" s="519"/>
      <c r="E10728" s="520"/>
      <c r="F10728" s="241"/>
    </row>
    <row r="10729" spans="1:6" s="217" customFormat="1">
      <c r="A10729" s="516"/>
      <c r="B10729" s="606"/>
      <c r="C10729" s="518"/>
      <c r="D10729" s="519"/>
      <c r="E10729" s="520"/>
      <c r="F10729" s="241"/>
    </row>
    <row r="10730" spans="1:6" s="217" customFormat="1">
      <c r="A10730" s="516"/>
      <c r="B10730" s="606"/>
      <c r="C10730" s="518"/>
      <c r="D10730" s="519"/>
      <c r="E10730" s="520"/>
      <c r="F10730" s="241"/>
    </row>
    <row r="10731" spans="1:6" s="217" customFormat="1">
      <c r="A10731" s="516"/>
      <c r="B10731" s="606"/>
      <c r="C10731" s="518"/>
      <c r="D10731" s="519"/>
      <c r="E10731" s="520"/>
      <c r="F10731" s="241"/>
    </row>
    <row r="10732" spans="1:6" s="217" customFormat="1">
      <c r="A10732" s="516"/>
      <c r="B10732" s="606"/>
      <c r="C10732" s="518"/>
      <c r="D10732" s="519"/>
      <c r="E10732" s="520"/>
      <c r="F10732" s="241"/>
    </row>
    <row r="10733" spans="1:6" s="217" customFormat="1">
      <c r="A10733" s="516"/>
      <c r="B10733" s="606"/>
      <c r="C10733" s="518"/>
      <c r="D10733" s="519"/>
      <c r="E10733" s="520"/>
      <c r="F10733" s="241"/>
    </row>
    <row r="10734" spans="1:6" s="217" customFormat="1">
      <c r="A10734" s="516"/>
      <c r="B10734" s="606"/>
      <c r="C10734" s="518"/>
      <c r="D10734" s="519"/>
      <c r="E10734" s="520"/>
      <c r="F10734" s="241"/>
    </row>
    <row r="10735" spans="1:6" s="217" customFormat="1">
      <c r="A10735" s="516"/>
      <c r="B10735" s="606"/>
      <c r="C10735" s="518"/>
      <c r="D10735" s="519"/>
      <c r="E10735" s="520"/>
      <c r="F10735" s="241"/>
    </row>
    <row r="10736" spans="1:6" s="217" customFormat="1">
      <c r="A10736" s="516"/>
      <c r="B10736" s="606"/>
      <c r="C10736" s="518"/>
      <c r="D10736" s="519"/>
      <c r="E10736" s="520"/>
      <c r="F10736" s="241"/>
    </row>
    <row r="10737" spans="1:6" s="217" customFormat="1">
      <c r="A10737" s="516"/>
      <c r="B10737" s="606"/>
      <c r="C10737" s="518"/>
      <c r="D10737" s="519"/>
      <c r="E10737" s="520"/>
      <c r="F10737" s="241"/>
    </row>
    <row r="10738" spans="1:6" s="217" customFormat="1">
      <c r="A10738" s="516"/>
      <c r="B10738" s="606"/>
      <c r="C10738" s="518"/>
      <c r="D10738" s="519"/>
      <c r="E10738" s="520"/>
      <c r="F10738" s="241"/>
    </row>
    <row r="10739" spans="1:6" s="217" customFormat="1">
      <c r="A10739" s="516"/>
      <c r="B10739" s="606"/>
      <c r="C10739" s="518"/>
      <c r="D10739" s="519"/>
      <c r="E10739" s="520"/>
      <c r="F10739" s="241"/>
    </row>
    <row r="10740" spans="1:6" s="217" customFormat="1">
      <c r="A10740" s="516"/>
      <c r="B10740" s="606"/>
      <c r="C10740" s="518"/>
      <c r="D10740" s="519"/>
      <c r="E10740" s="520"/>
      <c r="F10740" s="241"/>
    </row>
    <row r="10741" spans="1:6" s="217" customFormat="1">
      <c r="A10741" s="516"/>
      <c r="B10741" s="606"/>
      <c r="C10741" s="518"/>
      <c r="D10741" s="519"/>
      <c r="E10741" s="520"/>
      <c r="F10741" s="241"/>
    </row>
    <row r="10742" spans="1:6" s="217" customFormat="1">
      <c r="A10742" s="516"/>
      <c r="B10742" s="606"/>
      <c r="C10742" s="518"/>
      <c r="D10742" s="519"/>
      <c r="E10742" s="520"/>
      <c r="F10742" s="241"/>
    </row>
    <row r="10743" spans="1:6" s="217" customFormat="1">
      <c r="A10743" s="516"/>
      <c r="B10743" s="606"/>
      <c r="C10743" s="518"/>
      <c r="D10743" s="519"/>
      <c r="E10743" s="520"/>
      <c r="F10743" s="241"/>
    </row>
    <row r="10744" spans="1:6" s="217" customFormat="1">
      <c r="A10744" s="516"/>
      <c r="B10744" s="606"/>
      <c r="C10744" s="518"/>
      <c r="D10744" s="519"/>
      <c r="E10744" s="520"/>
      <c r="F10744" s="241"/>
    </row>
    <row r="10745" spans="1:6" s="217" customFormat="1">
      <c r="A10745" s="516"/>
      <c r="B10745" s="606"/>
      <c r="C10745" s="518"/>
      <c r="D10745" s="519"/>
      <c r="E10745" s="520"/>
      <c r="F10745" s="241"/>
    </row>
    <row r="10746" spans="1:6" s="217" customFormat="1">
      <c r="A10746" s="516"/>
      <c r="B10746" s="606"/>
      <c r="C10746" s="518"/>
      <c r="D10746" s="519"/>
      <c r="E10746" s="520"/>
      <c r="F10746" s="241"/>
    </row>
    <row r="10747" spans="1:6" s="217" customFormat="1">
      <c r="A10747" s="516"/>
      <c r="B10747" s="606"/>
      <c r="C10747" s="518"/>
      <c r="D10747" s="519"/>
      <c r="E10747" s="520"/>
      <c r="F10747" s="241"/>
    </row>
    <row r="10748" spans="1:6" s="217" customFormat="1">
      <c r="A10748" s="516"/>
      <c r="B10748" s="606"/>
      <c r="C10748" s="518"/>
      <c r="D10748" s="519"/>
      <c r="E10748" s="520"/>
      <c r="F10748" s="241"/>
    </row>
    <row r="10749" spans="1:6" s="217" customFormat="1">
      <c r="A10749" s="516"/>
      <c r="B10749" s="606"/>
      <c r="C10749" s="518"/>
      <c r="D10749" s="519"/>
      <c r="E10749" s="520"/>
      <c r="F10749" s="241"/>
    </row>
    <row r="10750" spans="1:6" s="217" customFormat="1">
      <c r="A10750" s="516"/>
      <c r="B10750" s="606"/>
      <c r="C10750" s="518"/>
      <c r="D10750" s="519"/>
      <c r="E10750" s="520"/>
      <c r="F10750" s="241"/>
    </row>
    <row r="10751" spans="1:6" s="217" customFormat="1">
      <c r="A10751" s="516"/>
      <c r="B10751" s="606"/>
      <c r="C10751" s="518"/>
      <c r="D10751" s="519"/>
      <c r="E10751" s="520"/>
      <c r="F10751" s="241"/>
    </row>
    <row r="10752" spans="1:6" s="217" customFormat="1">
      <c r="A10752" s="516"/>
      <c r="B10752" s="606"/>
      <c r="C10752" s="518"/>
      <c r="D10752" s="519"/>
      <c r="E10752" s="520"/>
      <c r="F10752" s="241"/>
    </row>
    <row r="10753" spans="1:6" s="217" customFormat="1">
      <c r="A10753" s="516"/>
      <c r="B10753" s="606"/>
      <c r="C10753" s="518"/>
      <c r="D10753" s="519"/>
      <c r="E10753" s="520"/>
      <c r="F10753" s="241"/>
    </row>
    <row r="10754" spans="1:6" s="217" customFormat="1">
      <c r="A10754" s="516"/>
      <c r="B10754" s="606"/>
      <c r="C10754" s="518"/>
      <c r="D10754" s="519"/>
      <c r="E10754" s="520"/>
      <c r="F10754" s="241"/>
    </row>
    <row r="10755" spans="1:6" s="217" customFormat="1">
      <c r="A10755" s="516"/>
      <c r="B10755" s="606"/>
      <c r="C10755" s="518"/>
      <c r="D10755" s="519"/>
      <c r="E10755" s="520"/>
      <c r="F10755" s="241"/>
    </row>
    <row r="10756" spans="1:6" s="217" customFormat="1">
      <c r="A10756" s="516"/>
      <c r="B10756" s="606"/>
      <c r="C10756" s="518"/>
      <c r="D10756" s="519"/>
      <c r="E10756" s="520"/>
      <c r="F10756" s="241"/>
    </row>
    <row r="10757" spans="1:6" s="217" customFormat="1">
      <c r="A10757" s="516"/>
      <c r="B10757" s="606"/>
      <c r="C10757" s="518"/>
      <c r="D10757" s="519"/>
      <c r="E10757" s="520"/>
      <c r="F10757" s="241"/>
    </row>
    <row r="10758" spans="1:6" s="217" customFormat="1">
      <c r="A10758" s="516"/>
      <c r="B10758" s="606"/>
      <c r="C10758" s="518"/>
      <c r="D10758" s="519"/>
      <c r="E10758" s="520"/>
      <c r="F10758" s="241"/>
    </row>
    <row r="10759" spans="1:6" s="217" customFormat="1">
      <c r="A10759" s="516"/>
      <c r="B10759" s="606"/>
      <c r="C10759" s="518"/>
      <c r="D10759" s="519"/>
      <c r="E10759" s="520"/>
      <c r="F10759" s="241"/>
    </row>
    <row r="10760" spans="1:6" s="217" customFormat="1">
      <c r="A10760" s="516"/>
      <c r="B10760" s="606"/>
      <c r="C10760" s="518"/>
      <c r="D10760" s="519"/>
      <c r="E10760" s="520"/>
      <c r="F10760" s="241"/>
    </row>
    <row r="10761" spans="1:6" s="217" customFormat="1">
      <c r="A10761" s="516"/>
      <c r="B10761" s="606"/>
      <c r="C10761" s="518"/>
      <c r="D10761" s="519"/>
      <c r="E10761" s="520"/>
      <c r="F10761" s="241"/>
    </row>
    <row r="10762" spans="1:6" s="217" customFormat="1">
      <c r="A10762" s="516"/>
      <c r="B10762" s="606"/>
      <c r="C10762" s="518"/>
      <c r="D10762" s="519"/>
      <c r="E10762" s="520"/>
      <c r="F10762" s="241"/>
    </row>
    <row r="10763" spans="1:6" s="217" customFormat="1">
      <c r="A10763" s="516"/>
      <c r="B10763" s="606"/>
      <c r="C10763" s="518"/>
      <c r="D10763" s="519"/>
      <c r="E10763" s="520"/>
      <c r="F10763" s="241"/>
    </row>
    <row r="10764" spans="1:6" s="217" customFormat="1">
      <c r="A10764" s="516"/>
      <c r="B10764" s="606"/>
      <c r="C10764" s="518"/>
      <c r="D10764" s="519"/>
      <c r="E10764" s="520"/>
      <c r="F10764" s="241"/>
    </row>
    <row r="10765" spans="1:6" s="217" customFormat="1">
      <c r="A10765" s="516"/>
      <c r="B10765" s="606"/>
      <c r="C10765" s="518"/>
      <c r="D10765" s="519"/>
      <c r="E10765" s="520"/>
      <c r="F10765" s="241"/>
    </row>
    <row r="10766" spans="1:6" s="217" customFormat="1">
      <c r="A10766" s="516"/>
      <c r="B10766" s="606"/>
      <c r="C10766" s="518"/>
      <c r="D10766" s="519"/>
      <c r="E10766" s="520"/>
      <c r="F10766" s="241"/>
    </row>
    <row r="10767" spans="1:6" s="217" customFormat="1">
      <c r="A10767" s="516"/>
      <c r="B10767" s="606"/>
      <c r="C10767" s="518"/>
      <c r="D10767" s="519"/>
      <c r="E10767" s="520"/>
      <c r="F10767" s="241"/>
    </row>
    <row r="10768" spans="1:6" s="217" customFormat="1">
      <c r="A10768" s="516"/>
      <c r="B10768" s="606"/>
      <c r="C10768" s="518"/>
      <c r="D10768" s="519"/>
      <c r="E10768" s="520"/>
      <c r="F10768" s="241"/>
    </row>
    <row r="10769" spans="1:6" s="217" customFormat="1">
      <c r="A10769" s="516"/>
      <c r="B10769" s="606"/>
      <c r="C10769" s="518"/>
      <c r="D10769" s="519"/>
      <c r="E10769" s="520"/>
      <c r="F10769" s="241"/>
    </row>
    <row r="10770" spans="1:6" s="217" customFormat="1">
      <c r="A10770" s="516"/>
      <c r="B10770" s="606"/>
      <c r="C10770" s="518"/>
      <c r="D10770" s="519"/>
      <c r="E10770" s="520"/>
      <c r="F10770" s="241"/>
    </row>
    <row r="10771" spans="1:6" s="217" customFormat="1">
      <c r="A10771" s="516"/>
      <c r="B10771" s="606"/>
      <c r="C10771" s="518"/>
      <c r="D10771" s="519"/>
      <c r="E10771" s="520"/>
      <c r="F10771" s="241"/>
    </row>
    <row r="10772" spans="1:6" s="217" customFormat="1">
      <c r="A10772" s="516"/>
      <c r="B10772" s="606"/>
      <c r="C10772" s="518"/>
      <c r="D10772" s="519"/>
      <c r="E10772" s="520"/>
      <c r="F10772" s="241"/>
    </row>
    <row r="10773" spans="1:6" s="217" customFormat="1">
      <c r="A10773" s="516"/>
      <c r="B10773" s="606"/>
      <c r="C10773" s="518"/>
      <c r="D10773" s="519"/>
      <c r="E10773" s="520"/>
      <c r="F10773" s="241"/>
    </row>
    <row r="10774" spans="1:6" s="217" customFormat="1">
      <c r="A10774" s="516"/>
      <c r="B10774" s="606"/>
      <c r="C10774" s="518"/>
      <c r="D10774" s="519"/>
      <c r="E10774" s="520"/>
      <c r="F10774" s="241"/>
    </row>
    <row r="10775" spans="1:6" s="217" customFormat="1">
      <c r="A10775" s="516"/>
      <c r="B10775" s="606"/>
      <c r="C10775" s="518"/>
      <c r="D10775" s="519"/>
      <c r="E10775" s="520"/>
      <c r="F10775" s="241"/>
    </row>
    <row r="10776" spans="1:6" s="217" customFormat="1">
      <c r="A10776" s="516"/>
      <c r="B10776" s="606"/>
      <c r="C10776" s="518"/>
      <c r="D10776" s="519"/>
      <c r="E10776" s="520"/>
      <c r="F10776" s="241"/>
    </row>
    <row r="10777" spans="1:6" s="217" customFormat="1">
      <c r="A10777" s="516"/>
      <c r="B10777" s="606"/>
      <c r="C10777" s="518"/>
      <c r="D10777" s="519"/>
      <c r="E10777" s="520"/>
      <c r="F10777" s="241"/>
    </row>
    <row r="10778" spans="1:6" s="217" customFormat="1">
      <c r="A10778" s="516"/>
      <c r="B10778" s="606"/>
      <c r="C10778" s="518"/>
      <c r="D10778" s="519"/>
      <c r="E10778" s="520"/>
      <c r="F10778" s="241"/>
    </row>
    <row r="10779" spans="1:6" s="217" customFormat="1">
      <c r="A10779" s="516"/>
      <c r="B10779" s="606"/>
      <c r="C10779" s="518"/>
      <c r="D10779" s="519"/>
      <c r="E10779" s="520"/>
      <c r="F10779" s="241"/>
    </row>
    <row r="10780" spans="1:6" s="217" customFormat="1">
      <c r="A10780" s="516"/>
      <c r="B10780" s="606"/>
      <c r="C10780" s="518"/>
      <c r="D10780" s="519"/>
      <c r="E10780" s="520"/>
      <c r="F10780" s="241"/>
    </row>
    <row r="10781" spans="1:6" s="217" customFormat="1">
      <c r="A10781" s="516"/>
      <c r="B10781" s="606"/>
      <c r="C10781" s="518"/>
      <c r="D10781" s="519"/>
      <c r="E10781" s="520"/>
      <c r="F10781" s="241"/>
    </row>
    <row r="10782" spans="1:6" s="217" customFormat="1">
      <c r="A10782" s="516"/>
      <c r="B10782" s="606"/>
      <c r="C10782" s="518"/>
      <c r="D10782" s="519"/>
      <c r="E10782" s="520"/>
      <c r="F10782" s="241"/>
    </row>
    <row r="10783" spans="1:6" s="217" customFormat="1">
      <c r="A10783" s="516"/>
      <c r="B10783" s="606"/>
      <c r="C10783" s="518"/>
      <c r="D10783" s="519"/>
      <c r="E10783" s="520"/>
      <c r="F10783" s="241"/>
    </row>
    <row r="10784" spans="1:6" s="217" customFormat="1">
      <c r="A10784" s="516"/>
      <c r="B10784" s="606"/>
      <c r="C10784" s="518"/>
      <c r="D10784" s="519"/>
      <c r="E10784" s="520"/>
      <c r="F10784" s="241"/>
    </row>
    <row r="10785" spans="1:6" s="217" customFormat="1">
      <c r="A10785" s="516"/>
      <c r="B10785" s="606"/>
      <c r="C10785" s="518"/>
      <c r="D10785" s="519"/>
      <c r="E10785" s="520"/>
      <c r="F10785" s="241"/>
    </row>
    <row r="10786" spans="1:6" s="217" customFormat="1">
      <c r="A10786" s="516"/>
      <c r="B10786" s="606"/>
      <c r="C10786" s="518"/>
      <c r="D10786" s="519"/>
      <c r="E10786" s="520"/>
      <c r="F10786" s="241"/>
    </row>
    <row r="10787" spans="1:6" s="217" customFormat="1">
      <c r="A10787" s="516"/>
      <c r="B10787" s="606"/>
      <c r="C10787" s="518"/>
      <c r="D10787" s="519"/>
      <c r="E10787" s="520"/>
      <c r="F10787" s="241"/>
    </row>
    <row r="10788" spans="1:6" s="217" customFormat="1">
      <c r="A10788" s="516"/>
      <c r="B10788" s="606"/>
      <c r="C10788" s="518"/>
      <c r="D10788" s="519"/>
      <c r="E10788" s="520"/>
      <c r="F10788" s="241"/>
    </row>
    <row r="10789" spans="1:6" s="217" customFormat="1">
      <c r="A10789" s="516"/>
      <c r="B10789" s="606"/>
      <c r="C10789" s="518"/>
      <c r="D10789" s="519"/>
      <c r="E10789" s="520"/>
      <c r="F10789" s="241"/>
    </row>
    <row r="10790" spans="1:6" s="217" customFormat="1">
      <c r="A10790" s="516"/>
      <c r="B10790" s="606"/>
      <c r="C10790" s="518"/>
      <c r="D10790" s="519"/>
      <c r="E10790" s="520"/>
      <c r="F10790" s="241"/>
    </row>
    <row r="10791" spans="1:6" s="217" customFormat="1">
      <c r="A10791" s="516"/>
      <c r="B10791" s="606"/>
      <c r="C10791" s="518"/>
      <c r="D10791" s="519"/>
      <c r="E10791" s="520"/>
      <c r="F10791" s="241"/>
    </row>
    <row r="10792" spans="1:6" s="217" customFormat="1">
      <c r="A10792" s="516"/>
      <c r="B10792" s="606"/>
      <c r="C10792" s="518"/>
      <c r="D10792" s="519"/>
      <c r="E10792" s="520"/>
      <c r="F10792" s="241"/>
    </row>
    <row r="10793" spans="1:6" s="217" customFormat="1">
      <c r="A10793" s="516"/>
      <c r="B10793" s="606"/>
      <c r="C10793" s="518"/>
      <c r="D10793" s="519"/>
      <c r="E10793" s="520"/>
      <c r="F10793" s="241"/>
    </row>
    <row r="10794" spans="1:6" s="217" customFormat="1">
      <c r="A10794" s="516"/>
      <c r="B10794" s="606"/>
      <c r="C10794" s="518"/>
      <c r="D10794" s="519"/>
      <c r="E10794" s="520"/>
      <c r="F10794" s="241"/>
    </row>
    <row r="10795" spans="1:6" s="217" customFormat="1">
      <c r="A10795" s="516"/>
      <c r="B10795" s="606"/>
      <c r="C10795" s="518"/>
      <c r="D10795" s="519"/>
      <c r="E10795" s="520"/>
      <c r="F10795" s="241"/>
    </row>
    <row r="10796" spans="1:6" s="217" customFormat="1">
      <c r="A10796" s="516"/>
      <c r="B10796" s="606"/>
      <c r="C10796" s="518"/>
      <c r="D10796" s="519"/>
      <c r="E10796" s="520"/>
      <c r="F10796" s="241"/>
    </row>
    <row r="10797" spans="1:6" s="217" customFormat="1">
      <c r="A10797" s="516"/>
      <c r="B10797" s="606"/>
      <c r="C10797" s="518"/>
      <c r="D10797" s="519"/>
      <c r="E10797" s="520"/>
      <c r="F10797" s="241"/>
    </row>
    <row r="10798" spans="1:6" s="217" customFormat="1">
      <c r="A10798" s="516"/>
      <c r="B10798" s="606"/>
      <c r="C10798" s="518"/>
      <c r="D10798" s="519"/>
      <c r="E10798" s="520"/>
      <c r="F10798" s="241"/>
    </row>
    <row r="10799" spans="1:6" s="217" customFormat="1">
      <c r="A10799" s="516"/>
      <c r="B10799" s="606"/>
      <c r="C10799" s="518"/>
      <c r="D10799" s="519"/>
      <c r="E10799" s="520"/>
      <c r="F10799" s="241"/>
    </row>
    <row r="10800" spans="1:6" s="217" customFormat="1">
      <c r="A10800" s="516"/>
      <c r="B10800" s="606"/>
      <c r="C10800" s="518"/>
      <c r="D10800" s="519"/>
      <c r="E10800" s="520"/>
      <c r="F10800" s="241"/>
    </row>
    <row r="10801" spans="1:6" s="217" customFormat="1">
      <c r="A10801" s="516"/>
      <c r="B10801" s="606"/>
      <c r="C10801" s="518"/>
      <c r="D10801" s="519"/>
      <c r="E10801" s="520"/>
      <c r="F10801" s="241"/>
    </row>
    <row r="10802" spans="1:6" s="217" customFormat="1">
      <c r="A10802" s="516"/>
      <c r="B10802" s="606"/>
      <c r="C10802" s="518"/>
      <c r="D10802" s="519"/>
      <c r="E10802" s="520"/>
      <c r="F10802" s="241"/>
    </row>
    <row r="10803" spans="1:6" s="217" customFormat="1">
      <c r="A10803" s="516"/>
      <c r="B10803" s="606"/>
      <c r="C10803" s="518"/>
      <c r="D10803" s="519"/>
      <c r="E10803" s="520"/>
      <c r="F10803" s="241"/>
    </row>
    <row r="10804" spans="1:6" s="217" customFormat="1">
      <c r="A10804" s="516"/>
      <c r="B10804" s="606"/>
      <c r="C10804" s="518"/>
      <c r="D10804" s="519"/>
      <c r="E10804" s="520"/>
      <c r="F10804" s="241"/>
    </row>
    <row r="10805" spans="1:6" s="217" customFormat="1">
      <c r="A10805" s="516"/>
      <c r="B10805" s="606"/>
      <c r="C10805" s="518"/>
      <c r="D10805" s="519"/>
      <c r="E10805" s="520"/>
      <c r="F10805" s="241"/>
    </row>
    <row r="10806" spans="1:6" s="217" customFormat="1">
      <c r="A10806" s="516"/>
      <c r="B10806" s="606"/>
      <c r="C10806" s="518"/>
      <c r="D10806" s="519"/>
      <c r="E10806" s="520"/>
      <c r="F10806" s="241"/>
    </row>
    <row r="10807" spans="1:6" s="217" customFormat="1">
      <c r="A10807" s="516"/>
      <c r="B10807" s="606"/>
      <c r="C10807" s="518"/>
      <c r="D10807" s="519"/>
      <c r="E10807" s="520"/>
      <c r="F10807" s="241"/>
    </row>
    <row r="10808" spans="1:6" s="217" customFormat="1">
      <c r="A10808" s="516"/>
      <c r="B10808" s="606"/>
      <c r="C10808" s="518"/>
      <c r="D10808" s="519"/>
      <c r="E10808" s="520"/>
      <c r="F10808" s="241"/>
    </row>
    <row r="10809" spans="1:6" s="217" customFormat="1">
      <c r="A10809" s="516"/>
      <c r="B10809" s="606"/>
      <c r="C10809" s="518"/>
      <c r="D10809" s="519"/>
      <c r="E10809" s="520"/>
      <c r="F10809" s="241"/>
    </row>
    <row r="10810" spans="1:6" s="217" customFormat="1">
      <c r="A10810" s="516"/>
      <c r="B10810" s="606"/>
      <c r="C10810" s="518"/>
      <c r="D10810" s="519"/>
      <c r="E10810" s="520"/>
      <c r="F10810" s="241"/>
    </row>
    <row r="10811" spans="1:6" s="217" customFormat="1">
      <c r="A10811" s="516"/>
      <c r="B10811" s="606"/>
      <c r="C10811" s="518"/>
      <c r="D10811" s="519"/>
      <c r="E10811" s="520"/>
      <c r="F10811" s="241"/>
    </row>
    <row r="10812" spans="1:6" s="217" customFormat="1">
      <c r="A10812" s="516"/>
      <c r="B10812" s="606"/>
      <c r="C10812" s="518"/>
      <c r="D10812" s="519"/>
      <c r="E10812" s="520"/>
      <c r="F10812" s="241"/>
    </row>
    <row r="10813" spans="1:6" s="217" customFormat="1">
      <c r="A10813" s="516"/>
      <c r="B10813" s="606"/>
      <c r="C10813" s="518"/>
      <c r="D10813" s="519"/>
      <c r="E10813" s="520"/>
      <c r="F10813" s="241"/>
    </row>
    <row r="10814" spans="1:6" s="217" customFormat="1">
      <c r="A10814" s="516"/>
      <c r="B10814" s="606"/>
      <c r="C10814" s="518"/>
      <c r="D10814" s="519"/>
      <c r="E10814" s="520"/>
      <c r="F10814" s="241"/>
    </row>
    <row r="10815" spans="1:6" s="217" customFormat="1">
      <c r="A10815" s="516"/>
      <c r="B10815" s="606"/>
      <c r="C10815" s="518"/>
      <c r="D10815" s="519"/>
      <c r="E10815" s="520"/>
      <c r="F10815" s="241"/>
    </row>
    <row r="10816" spans="1:6" s="217" customFormat="1">
      <c r="A10816" s="516"/>
      <c r="B10816" s="606"/>
      <c r="C10816" s="518"/>
      <c r="D10816" s="519"/>
      <c r="E10816" s="520"/>
      <c r="F10816" s="241"/>
    </row>
    <row r="10817" spans="1:6" s="217" customFormat="1">
      <c r="A10817" s="516"/>
      <c r="B10817" s="606"/>
      <c r="C10817" s="518"/>
      <c r="D10817" s="519"/>
      <c r="E10817" s="520"/>
      <c r="F10817" s="241"/>
    </row>
    <row r="10818" spans="1:6" s="217" customFormat="1">
      <c r="A10818" s="516"/>
      <c r="B10818" s="606"/>
      <c r="C10818" s="518"/>
      <c r="D10818" s="519"/>
      <c r="E10818" s="520"/>
      <c r="F10818" s="241"/>
    </row>
    <row r="10819" spans="1:6" s="217" customFormat="1">
      <c r="A10819" s="516"/>
      <c r="B10819" s="606"/>
      <c r="C10819" s="518"/>
      <c r="D10819" s="519"/>
      <c r="E10819" s="520"/>
      <c r="F10819" s="241"/>
    </row>
    <row r="10820" spans="1:6" s="217" customFormat="1">
      <c r="A10820" s="516"/>
      <c r="B10820" s="606"/>
      <c r="C10820" s="518"/>
      <c r="D10820" s="519"/>
      <c r="E10820" s="520"/>
      <c r="F10820" s="241"/>
    </row>
    <row r="10821" spans="1:6" s="217" customFormat="1">
      <c r="A10821" s="516"/>
      <c r="B10821" s="606"/>
      <c r="C10821" s="518"/>
      <c r="D10821" s="519"/>
      <c r="E10821" s="520"/>
      <c r="F10821" s="241"/>
    </row>
    <row r="10822" spans="1:6" s="217" customFormat="1">
      <c r="A10822" s="516"/>
      <c r="B10822" s="606"/>
      <c r="C10822" s="518"/>
      <c r="D10822" s="519"/>
      <c r="E10822" s="520"/>
      <c r="F10822" s="241"/>
    </row>
    <row r="10823" spans="1:6" s="217" customFormat="1">
      <c r="A10823" s="516"/>
      <c r="B10823" s="606"/>
      <c r="C10823" s="518"/>
      <c r="D10823" s="519"/>
      <c r="E10823" s="520"/>
      <c r="F10823" s="241"/>
    </row>
    <row r="10824" spans="1:6" s="217" customFormat="1">
      <c r="A10824" s="516"/>
      <c r="B10824" s="606"/>
      <c r="C10824" s="518"/>
      <c r="D10824" s="519"/>
      <c r="E10824" s="520"/>
      <c r="F10824" s="241"/>
    </row>
    <row r="10825" spans="1:6" s="217" customFormat="1">
      <c r="A10825" s="516"/>
      <c r="B10825" s="606"/>
      <c r="C10825" s="518"/>
      <c r="D10825" s="519"/>
      <c r="E10825" s="520"/>
      <c r="F10825" s="241"/>
    </row>
    <row r="10826" spans="1:6" s="217" customFormat="1">
      <c r="A10826" s="516"/>
      <c r="B10826" s="606"/>
      <c r="C10826" s="518"/>
      <c r="D10826" s="519"/>
      <c r="E10826" s="520"/>
      <c r="F10826" s="241"/>
    </row>
    <row r="10827" spans="1:6" s="217" customFormat="1">
      <c r="A10827" s="516"/>
      <c r="B10827" s="606"/>
      <c r="C10827" s="518"/>
      <c r="D10827" s="519"/>
      <c r="E10827" s="520"/>
      <c r="F10827" s="241"/>
    </row>
    <row r="10828" spans="1:6" s="217" customFormat="1">
      <c r="A10828" s="516"/>
      <c r="B10828" s="606"/>
      <c r="C10828" s="518"/>
      <c r="D10828" s="519"/>
      <c r="E10828" s="520"/>
      <c r="F10828" s="241"/>
    </row>
    <row r="10829" spans="1:6" s="217" customFormat="1">
      <c r="A10829" s="516"/>
      <c r="B10829" s="606"/>
      <c r="C10829" s="518"/>
      <c r="D10829" s="519"/>
      <c r="E10829" s="520"/>
      <c r="F10829" s="241"/>
    </row>
    <row r="10830" spans="1:6" s="217" customFormat="1">
      <c r="A10830" s="516"/>
      <c r="B10830" s="606"/>
      <c r="C10830" s="518"/>
      <c r="D10830" s="519"/>
      <c r="E10830" s="520"/>
      <c r="F10830" s="241"/>
    </row>
    <row r="10831" spans="1:6" s="217" customFormat="1">
      <c r="A10831" s="516"/>
      <c r="B10831" s="606"/>
      <c r="C10831" s="518"/>
      <c r="D10831" s="519"/>
      <c r="E10831" s="520"/>
      <c r="F10831" s="241"/>
    </row>
    <row r="10832" spans="1:6" s="217" customFormat="1">
      <c r="A10832" s="516"/>
      <c r="B10832" s="606"/>
      <c r="C10832" s="518"/>
      <c r="D10832" s="519"/>
      <c r="E10832" s="520"/>
      <c r="F10832" s="241"/>
    </row>
    <row r="10833" spans="1:6" s="217" customFormat="1">
      <c r="A10833" s="516"/>
      <c r="B10833" s="606"/>
      <c r="C10833" s="518"/>
      <c r="D10833" s="519"/>
      <c r="E10833" s="520"/>
      <c r="F10833" s="241"/>
    </row>
    <row r="10834" spans="1:6" s="217" customFormat="1">
      <c r="A10834" s="516"/>
      <c r="B10834" s="606"/>
      <c r="C10834" s="518"/>
      <c r="D10834" s="519"/>
      <c r="E10834" s="520"/>
      <c r="F10834" s="241"/>
    </row>
    <row r="10835" spans="1:6" s="217" customFormat="1">
      <c r="A10835" s="516"/>
      <c r="B10835" s="606"/>
      <c r="C10835" s="518"/>
      <c r="D10835" s="519"/>
      <c r="E10835" s="520"/>
      <c r="F10835" s="241"/>
    </row>
    <row r="10836" spans="1:6" s="217" customFormat="1">
      <c r="A10836" s="516"/>
      <c r="B10836" s="606"/>
      <c r="C10836" s="518"/>
      <c r="D10836" s="519"/>
      <c r="E10836" s="520"/>
      <c r="F10836" s="241"/>
    </row>
    <row r="10837" spans="1:6" s="217" customFormat="1">
      <c r="A10837" s="516"/>
      <c r="B10837" s="606"/>
      <c r="C10837" s="518"/>
      <c r="D10837" s="519"/>
      <c r="E10837" s="520"/>
      <c r="F10837" s="241"/>
    </row>
    <row r="10838" spans="1:6" s="217" customFormat="1">
      <c r="A10838" s="516"/>
      <c r="B10838" s="606"/>
      <c r="C10838" s="518"/>
      <c r="D10838" s="519"/>
      <c r="E10838" s="520"/>
      <c r="F10838" s="241"/>
    </row>
    <row r="10839" spans="1:6" s="217" customFormat="1">
      <c r="A10839" s="516"/>
      <c r="B10839" s="606"/>
      <c r="C10839" s="518"/>
      <c r="D10839" s="519"/>
      <c r="E10839" s="520"/>
      <c r="F10839" s="241"/>
    </row>
    <row r="10840" spans="1:6" s="217" customFormat="1">
      <c r="A10840" s="516"/>
      <c r="B10840" s="606"/>
      <c r="C10840" s="518"/>
      <c r="D10840" s="519"/>
      <c r="E10840" s="520"/>
      <c r="F10840" s="241"/>
    </row>
    <row r="10841" spans="1:6" s="217" customFormat="1">
      <c r="A10841" s="516"/>
      <c r="B10841" s="606"/>
      <c r="C10841" s="518"/>
      <c r="D10841" s="519"/>
      <c r="E10841" s="520"/>
      <c r="F10841" s="241"/>
    </row>
    <row r="10842" spans="1:6" s="217" customFormat="1">
      <c r="A10842" s="516"/>
      <c r="B10842" s="606"/>
      <c r="C10842" s="518"/>
      <c r="D10842" s="519"/>
      <c r="E10842" s="520"/>
      <c r="F10842" s="241"/>
    </row>
    <row r="10843" spans="1:6" s="217" customFormat="1">
      <c r="A10843" s="516"/>
      <c r="B10843" s="606"/>
      <c r="C10843" s="518"/>
      <c r="D10843" s="519"/>
      <c r="E10843" s="520"/>
      <c r="F10843" s="241"/>
    </row>
    <row r="10844" spans="1:6" s="217" customFormat="1">
      <c r="A10844" s="516"/>
      <c r="B10844" s="606"/>
      <c r="C10844" s="518"/>
      <c r="D10844" s="519"/>
      <c r="E10844" s="520"/>
      <c r="F10844" s="241"/>
    </row>
    <row r="10845" spans="1:6" s="217" customFormat="1">
      <c r="A10845" s="516"/>
      <c r="B10845" s="606"/>
      <c r="C10845" s="518"/>
      <c r="D10845" s="519"/>
      <c r="E10845" s="520"/>
      <c r="F10845" s="241"/>
    </row>
    <row r="10846" spans="1:6" s="217" customFormat="1">
      <c r="A10846" s="516"/>
      <c r="B10846" s="606"/>
      <c r="C10846" s="518"/>
      <c r="D10846" s="519"/>
      <c r="E10846" s="520"/>
      <c r="F10846" s="241"/>
    </row>
    <row r="10847" spans="1:6" s="217" customFormat="1">
      <c r="A10847" s="516"/>
      <c r="B10847" s="606"/>
      <c r="C10847" s="518"/>
      <c r="D10847" s="519"/>
      <c r="E10847" s="520"/>
      <c r="F10847" s="241"/>
    </row>
    <row r="10848" spans="1:6" s="217" customFormat="1">
      <c r="A10848" s="516"/>
      <c r="B10848" s="606"/>
      <c r="C10848" s="518"/>
      <c r="D10848" s="519"/>
      <c r="E10848" s="520"/>
      <c r="F10848" s="241"/>
    </row>
    <row r="10849" spans="1:6" s="217" customFormat="1">
      <c r="A10849" s="516"/>
      <c r="B10849" s="606"/>
      <c r="C10849" s="518"/>
      <c r="D10849" s="519"/>
      <c r="E10849" s="520"/>
      <c r="F10849" s="241"/>
    </row>
    <row r="10850" spans="1:6" s="217" customFormat="1">
      <c r="A10850" s="516"/>
      <c r="B10850" s="606"/>
      <c r="C10850" s="518"/>
      <c r="D10850" s="519"/>
      <c r="E10850" s="520"/>
      <c r="F10850" s="241"/>
    </row>
    <row r="10851" spans="1:6" s="217" customFormat="1">
      <c r="A10851" s="516"/>
      <c r="B10851" s="606"/>
      <c r="C10851" s="518"/>
      <c r="D10851" s="519"/>
      <c r="E10851" s="520"/>
      <c r="F10851" s="241"/>
    </row>
    <row r="10852" spans="1:6" s="217" customFormat="1">
      <c r="A10852" s="516"/>
      <c r="B10852" s="606"/>
      <c r="C10852" s="518"/>
      <c r="D10852" s="519"/>
      <c r="E10852" s="520"/>
      <c r="F10852" s="241"/>
    </row>
    <row r="10853" spans="1:6" s="217" customFormat="1">
      <c r="A10853" s="516"/>
      <c r="B10853" s="606"/>
      <c r="C10853" s="518"/>
      <c r="D10853" s="519"/>
      <c r="E10853" s="520"/>
      <c r="F10853" s="241"/>
    </row>
    <row r="10854" spans="1:6" s="217" customFormat="1">
      <c r="A10854" s="516"/>
      <c r="B10854" s="606"/>
      <c r="C10854" s="518"/>
      <c r="D10854" s="519"/>
      <c r="E10854" s="520"/>
      <c r="F10854" s="241"/>
    </row>
    <row r="10855" spans="1:6" s="217" customFormat="1">
      <c r="A10855" s="516"/>
      <c r="B10855" s="606"/>
      <c r="C10855" s="518"/>
      <c r="D10855" s="519"/>
      <c r="E10855" s="520"/>
      <c r="F10855" s="241"/>
    </row>
    <row r="10856" spans="1:6" s="217" customFormat="1">
      <c r="A10856" s="516"/>
      <c r="B10856" s="606"/>
      <c r="C10856" s="518"/>
      <c r="D10856" s="519"/>
      <c r="E10856" s="520"/>
      <c r="F10856" s="241"/>
    </row>
    <row r="10857" spans="1:6" s="217" customFormat="1">
      <c r="A10857" s="516"/>
      <c r="B10857" s="606"/>
      <c r="C10857" s="518"/>
      <c r="D10857" s="519"/>
      <c r="E10857" s="520"/>
      <c r="F10857" s="241"/>
    </row>
    <row r="10858" spans="1:6" s="217" customFormat="1">
      <c r="A10858" s="516"/>
      <c r="B10858" s="606"/>
      <c r="C10858" s="518"/>
      <c r="D10858" s="519"/>
      <c r="E10858" s="520"/>
      <c r="F10858" s="241"/>
    </row>
    <row r="10859" spans="1:6" s="217" customFormat="1">
      <c r="A10859" s="516"/>
      <c r="B10859" s="606"/>
      <c r="C10859" s="518"/>
      <c r="D10859" s="519"/>
      <c r="E10859" s="520"/>
      <c r="F10859" s="241"/>
    </row>
    <row r="10860" spans="1:6" s="217" customFormat="1">
      <c r="A10860" s="516"/>
      <c r="B10860" s="606"/>
      <c r="C10860" s="518"/>
      <c r="D10860" s="519"/>
      <c r="E10860" s="520"/>
      <c r="F10860" s="241"/>
    </row>
    <row r="10861" spans="1:6" s="217" customFormat="1">
      <c r="A10861" s="516"/>
      <c r="B10861" s="606"/>
      <c r="C10861" s="518"/>
      <c r="D10861" s="519"/>
      <c r="E10861" s="520"/>
      <c r="F10861" s="241"/>
    </row>
    <row r="10862" spans="1:6" s="217" customFormat="1">
      <c r="A10862" s="516"/>
      <c r="B10862" s="606"/>
      <c r="C10862" s="518"/>
      <c r="D10862" s="519"/>
      <c r="E10862" s="520"/>
      <c r="F10862" s="241"/>
    </row>
    <row r="10863" spans="1:6" s="217" customFormat="1">
      <c r="A10863" s="516"/>
      <c r="B10863" s="606"/>
      <c r="C10863" s="518"/>
      <c r="D10863" s="519"/>
      <c r="E10863" s="520"/>
      <c r="F10863" s="241"/>
    </row>
    <row r="10864" spans="1:6" s="217" customFormat="1">
      <c r="A10864" s="516"/>
      <c r="B10864" s="606"/>
      <c r="C10864" s="518"/>
      <c r="D10864" s="519"/>
      <c r="E10864" s="520"/>
      <c r="F10864" s="241"/>
    </row>
    <row r="10865" spans="1:6" s="217" customFormat="1">
      <c r="A10865" s="516"/>
      <c r="B10865" s="606"/>
      <c r="C10865" s="518"/>
      <c r="D10865" s="519"/>
      <c r="E10865" s="520"/>
      <c r="F10865" s="241"/>
    </row>
    <row r="10866" spans="1:6" s="217" customFormat="1">
      <c r="A10866" s="516"/>
      <c r="B10866" s="606"/>
      <c r="C10866" s="518"/>
      <c r="D10866" s="519"/>
      <c r="E10866" s="520"/>
      <c r="F10866" s="241"/>
    </row>
    <row r="10867" spans="1:6" s="217" customFormat="1">
      <c r="A10867" s="516"/>
      <c r="B10867" s="606"/>
      <c r="C10867" s="518"/>
      <c r="D10867" s="519"/>
      <c r="E10867" s="520"/>
      <c r="F10867" s="241"/>
    </row>
    <row r="10868" spans="1:6" s="217" customFormat="1">
      <c r="A10868" s="516"/>
      <c r="B10868" s="606"/>
      <c r="C10868" s="518"/>
      <c r="D10868" s="519"/>
      <c r="E10868" s="520"/>
      <c r="F10868" s="241"/>
    </row>
    <row r="10869" spans="1:6" s="217" customFormat="1">
      <c r="A10869" s="516"/>
      <c r="B10869" s="606"/>
      <c r="C10869" s="518"/>
      <c r="D10869" s="519"/>
      <c r="E10869" s="520"/>
      <c r="F10869" s="241"/>
    </row>
    <row r="10870" spans="1:6" s="217" customFormat="1">
      <c r="A10870" s="516"/>
      <c r="B10870" s="606"/>
      <c r="C10870" s="518"/>
      <c r="D10870" s="519"/>
      <c r="E10870" s="520"/>
      <c r="F10870" s="241"/>
    </row>
    <row r="10871" spans="1:6" s="217" customFormat="1">
      <c r="A10871" s="516"/>
      <c r="B10871" s="606"/>
      <c r="C10871" s="518"/>
      <c r="D10871" s="519"/>
      <c r="E10871" s="520"/>
      <c r="F10871" s="241"/>
    </row>
    <row r="10872" spans="1:6" s="217" customFormat="1">
      <c r="A10872" s="516"/>
      <c r="B10872" s="606"/>
      <c r="C10872" s="518"/>
      <c r="D10872" s="519"/>
      <c r="E10872" s="520"/>
      <c r="F10872" s="241"/>
    </row>
    <row r="10873" spans="1:6" s="217" customFormat="1">
      <c r="A10873" s="516"/>
      <c r="B10873" s="606"/>
      <c r="C10873" s="518"/>
      <c r="D10873" s="519"/>
      <c r="E10873" s="520"/>
      <c r="F10873" s="241"/>
    </row>
    <row r="10874" spans="1:6" s="217" customFormat="1">
      <c r="A10874" s="516"/>
      <c r="B10874" s="606"/>
      <c r="C10874" s="518"/>
      <c r="D10874" s="519"/>
      <c r="E10874" s="520"/>
      <c r="F10874" s="241"/>
    </row>
    <row r="10875" spans="1:6" s="217" customFormat="1">
      <c r="A10875" s="516"/>
      <c r="B10875" s="606"/>
      <c r="C10875" s="518"/>
      <c r="D10875" s="519"/>
      <c r="E10875" s="520"/>
      <c r="F10875" s="241"/>
    </row>
    <row r="10876" spans="1:6" s="217" customFormat="1">
      <c r="A10876" s="516"/>
      <c r="B10876" s="606"/>
      <c r="C10876" s="518"/>
      <c r="D10876" s="519"/>
      <c r="E10876" s="520"/>
      <c r="F10876" s="241"/>
    </row>
    <row r="10877" spans="1:6" s="217" customFormat="1">
      <c r="A10877" s="516"/>
      <c r="B10877" s="606"/>
      <c r="C10877" s="518"/>
      <c r="D10877" s="519"/>
      <c r="E10877" s="520"/>
      <c r="F10877" s="241"/>
    </row>
    <row r="10878" spans="1:6" s="217" customFormat="1">
      <c r="A10878" s="516"/>
      <c r="B10878" s="606"/>
      <c r="C10878" s="518"/>
      <c r="D10878" s="519"/>
      <c r="E10878" s="520"/>
      <c r="F10878" s="241"/>
    </row>
    <row r="10879" spans="1:6" s="217" customFormat="1">
      <c r="A10879" s="516"/>
      <c r="B10879" s="606"/>
      <c r="C10879" s="518"/>
      <c r="D10879" s="519"/>
      <c r="E10879" s="520"/>
      <c r="F10879" s="241"/>
    </row>
    <row r="10880" spans="1:6" s="217" customFormat="1">
      <c r="A10880" s="516"/>
      <c r="B10880" s="606"/>
      <c r="C10880" s="518"/>
      <c r="D10880" s="519"/>
      <c r="E10880" s="520"/>
      <c r="F10880" s="241"/>
    </row>
    <row r="10881" spans="1:6" s="217" customFormat="1">
      <c r="A10881" s="516"/>
      <c r="B10881" s="606"/>
      <c r="C10881" s="518"/>
      <c r="D10881" s="519"/>
      <c r="E10881" s="520"/>
      <c r="F10881" s="241"/>
    </row>
    <row r="10882" spans="1:6" s="217" customFormat="1">
      <c r="A10882" s="516"/>
      <c r="B10882" s="606"/>
      <c r="C10882" s="518"/>
      <c r="D10882" s="519"/>
      <c r="E10882" s="520"/>
      <c r="F10882" s="241"/>
    </row>
    <row r="10883" spans="1:6" s="217" customFormat="1">
      <c r="A10883" s="516"/>
      <c r="B10883" s="606"/>
      <c r="C10883" s="518"/>
      <c r="D10883" s="519"/>
      <c r="E10883" s="520"/>
      <c r="F10883" s="241"/>
    </row>
    <row r="10884" spans="1:6" s="217" customFormat="1">
      <c r="A10884" s="516"/>
      <c r="B10884" s="606"/>
      <c r="C10884" s="518"/>
      <c r="D10884" s="519"/>
      <c r="E10884" s="520"/>
      <c r="F10884" s="241"/>
    </row>
    <row r="10885" spans="1:6" s="217" customFormat="1">
      <c r="A10885" s="516"/>
      <c r="B10885" s="606"/>
      <c r="C10885" s="518"/>
      <c r="D10885" s="519"/>
      <c r="E10885" s="520"/>
      <c r="F10885" s="241"/>
    </row>
    <row r="10886" spans="1:6" s="217" customFormat="1">
      <c r="A10886" s="516"/>
      <c r="B10886" s="606"/>
      <c r="C10886" s="518"/>
      <c r="D10886" s="519"/>
      <c r="E10886" s="520"/>
      <c r="F10886" s="241"/>
    </row>
    <row r="10887" spans="1:6" s="217" customFormat="1">
      <c r="A10887" s="516"/>
      <c r="B10887" s="606"/>
      <c r="C10887" s="518"/>
      <c r="D10887" s="519"/>
      <c r="E10887" s="520"/>
      <c r="F10887" s="241"/>
    </row>
    <row r="10888" spans="1:6" s="217" customFormat="1">
      <c r="A10888" s="516"/>
      <c r="B10888" s="606"/>
      <c r="C10888" s="518"/>
      <c r="D10888" s="519"/>
      <c r="E10888" s="520"/>
      <c r="F10888" s="241"/>
    </row>
    <row r="10889" spans="1:6" s="217" customFormat="1">
      <c r="A10889" s="516"/>
      <c r="B10889" s="606"/>
      <c r="C10889" s="518"/>
      <c r="D10889" s="519"/>
      <c r="E10889" s="520"/>
      <c r="F10889" s="241"/>
    </row>
    <row r="10890" spans="1:6" s="217" customFormat="1">
      <c r="A10890" s="516"/>
      <c r="B10890" s="606"/>
      <c r="C10890" s="518"/>
      <c r="D10890" s="519"/>
      <c r="E10890" s="520"/>
      <c r="F10890" s="241"/>
    </row>
    <row r="10891" spans="1:6" s="217" customFormat="1">
      <c r="A10891" s="516"/>
      <c r="B10891" s="606"/>
      <c r="C10891" s="518"/>
      <c r="D10891" s="519"/>
      <c r="E10891" s="520"/>
      <c r="F10891" s="241"/>
    </row>
    <row r="10892" spans="1:6" s="217" customFormat="1">
      <c r="A10892" s="516"/>
      <c r="B10892" s="606"/>
      <c r="C10892" s="518"/>
      <c r="D10892" s="519"/>
      <c r="E10892" s="520"/>
      <c r="F10892" s="241"/>
    </row>
    <row r="10893" spans="1:6" s="217" customFormat="1">
      <c r="A10893" s="516"/>
      <c r="B10893" s="606"/>
      <c r="C10893" s="518"/>
      <c r="D10893" s="519"/>
      <c r="E10893" s="520"/>
      <c r="F10893" s="241"/>
    </row>
    <row r="10894" spans="1:6" s="217" customFormat="1">
      <c r="A10894" s="516"/>
      <c r="B10894" s="606"/>
      <c r="C10894" s="518"/>
      <c r="D10894" s="519"/>
      <c r="E10894" s="520"/>
      <c r="F10894" s="241"/>
    </row>
    <row r="10895" spans="1:6" s="217" customFormat="1">
      <c r="A10895" s="516"/>
      <c r="B10895" s="606"/>
      <c r="C10895" s="518"/>
      <c r="D10895" s="519"/>
      <c r="E10895" s="520"/>
      <c r="F10895" s="241"/>
    </row>
    <row r="10896" spans="1:6" s="217" customFormat="1">
      <c r="A10896" s="516"/>
      <c r="B10896" s="606"/>
      <c r="C10896" s="518"/>
      <c r="D10896" s="519"/>
      <c r="E10896" s="520"/>
      <c r="F10896" s="241"/>
    </row>
    <row r="10897" spans="1:6" s="217" customFormat="1">
      <c r="A10897" s="516"/>
      <c r="B10897" s="606"/>
      <c r="C10897" s="518"/>
      <c r="D10897" s="519"/>
      <c r="E10897" s="520"/>
      <c r="F10897" s="241"/>
    </row>
    <row r="10898" spans="1:6" s="217" customFormat="1">
      <c r="A10898" s="516"/>
      <c r="B10898" s="606"/>
      <c r="C10898" s="518"/>
      <c r="D10898" s="519"/>
      <c r="E10898" s="520"/>
      <c r="F10898" s="241"/>
    </row>
    <row r="10899" spans="1:6" s="217" customFormat="1">
      <c r="A10899" s="516"/>
      <c r="B10899" s="606"/>
      <c r="C10899" s="518"/>
      <c r="D10899" s="519"/>
      <c r="E10899" s="520"/>
      <c r="F10899" s="241"/>
    </row>
    <row r="10900" spans="1:6" s="217" customFormat="1">
      <c r="A10900" s="516"/>
      <c r="B10900" s="606"/>
      <c r="C10900" s="518"/>
      <c r="D10900" s="519"/>
      <c r="E10900" s="520"/>
      <c r="F10900" s="241"/>
    </row>
    <row r="10901" spans="1:6" s="217" customFormat="1">
      <c r="A10901" s="516"/>
      <c r="B10901" s="606"/>
      <c r="C10901" s="518"/>
      <c r="D10901" s="519"/>
      <c r="E10901" s="520"/>
      <c r="F10901" s="241"/>
    </row>
    <row r="10902" spans="1:6" s="217" customFormat="1">
      <c r="A10902" s="516"/>
      <c r="B10902" s="606"/>
      <c r="C10902" s="518"/>
      <c r="D10902" s="519"/>
      <c r="E10902" s="520"/>
      <c r="F10902" s="241"/>
    </row>
    <row r="10903" spans="1:6" s="217" customFormat="1">
      <c r="A10903" s="516"/>
      <c r="B10903" s="606"/>
      <c r="C10903" s="518"/>
      <c r="D10903" s="519"/>
      <c r="E10903" s="520"/>
      <c r="F10903" s="241"/>
    </row>
    <row r="10904" spans="1:6" s="217" customFormat="1">
      <c r="A10904" s="516"/>
      <c r="B10904" s="606"/>
      <c r="C10904" s="518"/>
      <c r="D10904" s="519"/>
      <c r="E10904" s="520"/>
      <c r="F10904" s="241"/>
    </row>
    <row r="10905" spans="1:6" s="217" customFormat="1">
      <c r="A10905" s="516"/>
      <c r="B10905" s="606"/>
      <c r="C10905" s="518"/>
      <c r="D10905" s="519"/>
      <c r="E10905" s="520"/>
      <c r="F10905" s="241"/>
    </row>
    <row r="10906" spans="1:6" s="217" customFormat="1">
      <c r="A10906" s="516"/>
      <c r="B10906" s="606"/>
      <c r="C10906" s="518"/>
      <c r="D10906" s="519"/>
      <c r="E10906" s="520"/>
      <c r="F10906" s="241"/>
    </row>
    <row r="10907" spans="1:6" s="217" customFormat="1">
      <c r="A10907" s="516"/>
      <c r="B10907" s="606"/>
      <c r="C10907" s="518"/>
      <c r="D10907" s="519"/>
      <c r="E10907" s="520"/>
      <c r="F10907" s="241"/>
    </row>
    <row r="10908" spans="1:6" s="217" customFormat="1">
      <c r="A10908" s="516"/>
      <c r="B10908" s="606"/>
      <c r="C10908" s="518"/>
      <c r="D10908" s="519"/>
      <c r="E10908" s="520"/>
      <c r="F10908" s="241"/>
    </row>
    <row r="10909" spans="1:6" s="217" customFormat="1">
      <c r="A10909" s="516"/>
      <c r="B10909" s="606"/>
      <c r="C10909" s="518"/>
      <c r="D10909" s="519"/>
      <c r="E10909" s="520"/>
      <c r="F10909" s="241"/>
    </row>
    <row r="10910" spans="1:6" s="217" customFormat="1">
      <c r="A10910" s="516"/>
      <c r="B10910" s="606"/>
      <c r="C10910" s="518"/>
      <c r="D10910" s="519"/>
      <c r="E10910" s="520"/>
      <c r="F10910" s="241"/>
    </row>
    <row r="10911" spans="1:6" s="217" customFormat="1">
      <c r="A10911" s="516"/>
      <c r="B10911" s="606"/>
      <c r="C10911" s="518"/>
      <c r="D10911" s="519"/>
      <c r="E10911" s="520"/>
      <c r="F10911" s="241"/>
    </row>
    <row r="10912" spans="1:6" s="217" customFormat="1">
      <c r="A10912" s="516"/>
      <c r="B10912" s="606"/>
      <c r="C10912" s="518"/>
      <c r="D10912" s="519"/>
      <c r="E10912" s="520"/>
      <c r="F10912" s="241"/>
    </row>
    <row r="10913" spans="1:6" s="217" customFormat="1">
      <c r="A10913" s="516"/>
      <c r="B10913" s="606"/>
      <c r="C10913" s="518"/>
      <c r="D10913" s="519"/>
      <c r="E10913" s="520"/>
      <c r="F10913" s="241"/>
    </row>
    <row r="10914" spans="1:6" s="217" customFormat="1">
      <c r="A10914" s="516"/>
      <c r="B10914" s="606"/>
      <c r="C10914" s="518"/>
      <c r="D10914" s="519"/>
      <c r="E10914" s="520"/>
      <c r="F10914" s="241"/>
    </row>
    <row r="10915" spans="1:6" s="217" customFormat="1">
      <c r="A10915" s="516"/>
      <c r="B10915" s="606"/>
      <c r="C10915" s="518"/>
      <c r="D10915" s="519"/>
      <c r="E10915" s="520"/>
      <c r="F10915" s="241"/>
    </row>
    <row r="10916" spans="1:6" s="217" customFormat="1">
      <c r="A10916" s="516"/>
      <c r="B10916" s="606"/>
      <c r="C10916" s="518"/>
      <c r="D10916" s="519"/>
      <c r="E10916" s="520"/>
      <c r="F10916" s="241"/>
    </row>
    <row r="10917" spans="1:6" s="217" customFormat="1">
      <c r="A10917" s="516"/>
      <c r="B10917" s="606"/>
      <c r="C10917" s="518"/>
      <c r="D10917" s="519"/>
      <c r="E10917" s="520"/>
      <c r="F10917" s="241"/>
    </row>
    <row r="10918" spans="1:6" s="217" customFormat="1">
      <c r="A10918" s="516"/>
      <c r="B10918" s="606"/>
      <c r="C10918" s="518"/>
      <c r="D10918" s="519"/>
      <c r="E10918" s="520"/>
      <c r="F10918" s="241"/>
    </row>
    <row r="10919" spans="1:6" s="217" customFormat="1">
      <c r="A10919" s="516"/>
      <c r="B10919" s="606"/>
      <c r="C10919" s="518"/>
      <c r="D10919" s="519"/>
      <c r="E10919" s="520"/>
      <c r="F10919" s="241"/>
    </row>
    <row r="10920" spans="1:6" s="217" customFormat="1">
      <c r="A10920" s="516"/>
      <c r="B10920" s="606"/>
      <c r="C10920" s="518"/>
      <c r="D10920" s="519"/>
      <c r="E10920" s="520"/>
      <c r="F10920" s="241"/>
    </row>
    <row r="10921" spans="1:6" s="217" customFormat="1">
      <c r="A10921" s="516"/>
      <c r="B10921" s="606"/>
      <c r="C10921" s="518"/>
      <c r="D10921" s="519"/>
      <c r="E10921" s="520"/>
      <c r="F10921" s="241"/>
    </row>
    <row r="10922" spans="1:6" s="217" customFormat="1">
      <c r="A10922" s="516"/>
      <c r="B10922" s="606"/>
      <c r="C10922" s="518"/>
      <c r="D10922" s="519"/>
      <c r="E10922" s="520"/>
      <c r="F10922" s="241"/>
    </row>
    <row r="10923" spans="1:6" s="217" customFormat="1">
      <c r="A10923" s="516"/>
      <c r="B10923" s="606"/>
      <c r="C10923" s="518"/>
      <c r="D10923" s="519"/>
      <c r="E10923" s="520"/>
      <c r="F10923" s="241"/>
    </row>
    <row r="10924" spans="1:6" s="217" customFormat="1">
      <c r="A10924" s="516"/>
      <c r="B10924" s="606"/>
      <c r="C10924" s="518"/>
      <c r="D10924" s="519"/>
      <c r="E10924" s="520"/>
      <c r="F10924" s="241"/>
    </row>
    <row r="10925" spans="1:6" s="217" customFormat="1">
      <c r="A10925" s="516"/>
      <c r="B10925" s="606"/>
      <c r="C10925" s="518"/>
      <c r="D10925" s="519"/>
      <c r="E10925" s="520"/>
      <c r="F10925" s="241"/>
    </row>
    <row r="10926" spans="1:6" s="217" customFormat="1">
      <c r="A10926" s="516"/>
      <c r="B10926" s="606"/>
      <c r="C10926" s="518"/>
      <c r="D10926" s="519"/>
      <c r="E10926" s="520"/>
      <c r="F10926" s="241"/>
    </row>
    <row r="10927" spans="1:6" s="217" customFormat="1">
      <c r="A10927" s="516"/>
      <c r="B10927" s="606"/>
      <c r="C10927" s="518"/>
      <c r="D10927" s="519"/>
      <c r="E10927" s="520"/>
      <c r="F10927" s="241"/>
    </row>
    <row r="10928" spans="1:6" s="217" customFormat="1">
      <c r="A10928" s="516"/>
      <c r="B10928" s="606"/>
      <c r="C10928" s="518"/>
      <c r="D10928" s="519"/>
      <c r="E10928" s="520"/>
      <c r="F10928" s="241"/>
    </row>
    <row r="10929" spans="1:6" s="217" customFormat="1">
      <c r="A10929" s="516"/>
      <c r="B10929" s="606"/>
      <c r="C10929" s="518"/>
      <c r="D10929" s="519"/>
      <c r="E10929" s="520"/>
      <c r="F10929" s="241"/>
    </row>
    <row r="10930" spans="1:6" s="217" customFormat="1">
      <c r="A10930" s="516"/>
      <c r="B10930" s="606"/>
      <c r="C10930" s="518"/>
      <c r="D10930" s="519"/>
      <c r="E10930" s="520"/>
      <c r="F10930" s="241"/>
    </row>
    <row r="10931" spans="1:6" s="217" customFormat="1">
      <c r="A10931" s="516"/>
      <c r="B10931" s="606"/>
      <c r="C10931" s="518"/>
      <c r="D10931" s="519"/>
      <c r="E10931" s="520"/>
      <c r="F10931" s="241"/>
    </row>
    <row r="10932" spans="1:6" s="217" customFormat="1">
      <c r="A10932" s="516"/>
      <c r="B10932" s="606"/>
      <c r="C10932" s="518"/>
      <c r="D10932" s="519"/>
      <c r="E10932" s="520"/>
      <c r="F10932" s="241"/>
    </row>
    <row r="10933" spans="1:6" s="217" customFormat="1">
      <c r="A10933" s="516"/>
      <c r="B10933" s="606"/>
      <c r="C10933" s="518"/>
      <c r="D10933" s="519"/>
      <c r="E10933" s="520"/>
      <c r="F10933" s="241"/>
    </row>
    <row r="10934" spans="1:6" s="217" customFormat="1">
      <c r="A10934" s="516"/>
      <c r="B10934" s="606"/>
      <c r="C10934" s="518"/>
      <c r="D10934" s="519"/>
      <c r="E10934" s="520"/>
      <c r="F10934" s="241"/>
    </row>
    <row r="10935" spans="1:6" s="217" customFormat="1">
      <c r="A10935" s="516"/>
      <c r="B10935" s="606"/>
      <c r="C10935" s="518"/>
      <c r="D10935" s="519"/>
      <c r="E10935" s="520"/>
      <c r="F10935" s="241"/>
    </row>
    <row r="10936" spans="1:6" s="217" customFormat="1">
      <c r="A10936" s="516"/>
      <c r="B10936" s="606"/>
      <c r="C10936" s="518"/>
      <c r="D10936" s="519"/>
      <c r="E10936" s="520"/>
      <c r="F10936" s="241"/>
    </row>
    <row r="10937" spans="1:6" s="217" customFormat="1">
      <c r="A10937" s="516"/>
      <c r="B10937" s="606"/>
      <c r="C10937" s="518"/>
      <c r="D10937" s="519"/>
      <c r="E10937" s="520"/>
      <c r="F10937" s="241"/>
    </row>
    <row r="10938" spans="1:6" s="217" customFormat="1">
      <c r="A10938" s="516"/>
      <c r="B10938" s="606"/>
      <c r="C10938" s="518"/>
      <c r="D10938" s="519"/>
      <c r="E10938" s="520"/>
      <c r="F10938" s="241"/>
    </row>
    <row r="10939" spans="1:6" s="217" customFormat="1">
      <c r="A10939" s="516"/>
      <c r="B10939" s="606"/>
      <c r="C10939" s="518"/>
      <c r="D10939" s="519"/>
      <c r="E10939" s="520"/>
      <c r="F10939" s="241"/>
    </row>
    <row r="10940" spans="1:6" s="217" customFormat="1">
      <c r="A10940" s="516"/>
      <c r="B10940" s="606"/>
      <c r="C10940" s="518"/>
      <c r="D10940" s="519"/>
      <c r="E10940" s="520"/>
      <c r="F10940" s="241"/>
    </row>
    <row r="10941" spans="1:6" s="217" customFormat="1">
      <c r="A10941" s="516"/>
      <c r="B10941" s="606"/>
      <c r="C10941" s="518"/>
      <c r="D10941" s="519"/>
      <c r="E10941" s="520"/>
      <c r="F10941" s="241"/>
    </row>
    <row r="10942" spans="1:6" s="217" customFormat="1">
      <c r="A10942" s="516"/>
      <c r="B10942" s="606"/>
      <c r="C10942" s="518"/>
      <c r="D10942" s="519"/>
      <c r="E10942" s="520"/>
      <c r="F10942" s="241"/>
    </row>
    <row r="10943" spans="1:6" s="217" customFormat="1">
      <c r="A10943" s="516"/>
      <c r="B10943" s="606"/>
      <c r="C10943" s="518"/>
      <c r="D10943" s="519"/>
      <c r="E10943" s="520"/>
      <c r="F10943" s="241"/>
    </row>
    <row r="10944" spans="1:6" s="217" customFormat="1">
      <c r="A10944" s="516"/>
      <c r="B10944" s="606"/>
      <c r="C10944" s="518"/>
      <c r="D10944" s="519"/>
      <c r="E10944" s="520"/>
      <c r="F10944" s="241"/>
    </row>
    <row r="10945" spans="1:6" s="217" customFormat="1">
      <c r="A10945" s="516"/>
      <c r="B10945" s="606"/>
      <c r="C10945" s="518"/>
      <c r="D10945" s="519"/>
      <c r="E10945" s="520"/>
      <c r="F10945" s="241"/>
    </row>
    <row r="10946" spans="1:6" s="217" customFormat="1">
      <c r="A10946" s="516"/>
      <c r="B10946" s="606"/>
      <c r="C10946" s="518"/>
      <c r="D10946" s="519"/>
      <c r="E10946" s="520"/>
      <c r="F10946" s="241"/>
    </row>
    <row r="10947" spans="1:6" s="217" customFormat="1">
      <c r="A10947" s="516"/>
      <c r="B10947" s="606"/>
      <c r="C10947" s="518"/>
      <c r="D10947" s="519"/>
      <c r="E10947" s="520"/>
      <c r="F10947" s="241"/>
    </row>
    <row r="10948" spans="1:6" s="217" customFormat="1">
      <c r="A10948" s="516"/>
      <c r="B10948" s="606"/>
      <c r="C10948" s="518"/>
      <c r="D10948" s="519"/>
      <c r="E10948" s="520"/>
      <c r="F10948" s="241"/>
    </row>
    <row r="10949" spans="1:6" s="217" customFormat="1">
      <c r="A10949" s="516"/>
      <c r="B10949" s="606"/>
      <c r="C10949" s="518"/>
      <c r="D10949" s="519"/>
      <c r="E10949" s="520"/>
      <c r="F10949" s="241"/>
    </row>
    <row r="10950" spans="1:6" s="217" customFormat="1">
      <c r="A10950" s="516"/>
      <c r="B10950" s="606"/>
      <c r="C10950" s="518"/>
      <c r="D10950" s="519"/>
      <c r="E10950" s="520"/>
      <c r="F10950" s="241"/>
    </row>
    <row r="10951" spans="1:6" s="217" customFormat="1">
      <c r="A10951" s="516"/>
      <c r="B10951" s="606"/>
      <c r="C10951" s="518"/>
      <c r="D10951" s="519"/>
      <c r="E10951" s="520"/>
      <c r="F10951" s="241"/>
    </row>
    <row r="10952" spans="1:6" s="217" customFormat="1">
      <c r="A10952" s="516"/>
      <c r="B10952" s="606"/>
      <c r="C10952" s="518"/>
      <c r="D10952" s="519"/>
      <c r="E10952" s="520"/>
      <c r="F10952" s="241"/>
    </row>
    <row r="10953" spans="1:6" s="217" customFormat="1">
      <c r="A10953" s="516"/>
      <c r="B10953" s="606"/>
      <c r="C10953" s="518"/>
      <c r="D10953" s="519"/>
      <c r="E10953" s="520"/>
      <c r="F10953" s="241"/>
    </row>
    <row r="10954" spans="1:6" s="217" customFormat="1">
      <c r="A10954" s="516"/>
      <c r="B10954" s="606"/>
      <c r="C10954" s="518"/>
      <c r="D10954" s="519"/>
      <c r="E10954" s="520"/>
      <c r="F10954" s="241"/>
    </row>
    <row r="10955" spans="1:6" s="217" customFormat="1">
      <c r="A10955" s="516"/>
      <c r="B10955" s="606"/>
      <c r="C10955" s="518"/>
      <c r="D10955" s="519"/>
      <c r="E10955" s="520"/>
      <c r="F10955" s="241"/>
    </row>
    <row r="10956" spans="1:6" s="217" customFormat="1">
      <c r="A10956" s="516"/>
      <c r="B10956" s="606"/>
      <c r="C10956" s="518"/>
      <c r="D10956" s="519"/>
      <c r="E10956" s="520"/>
      <c r="F10956" s="241"/>
    </row>
    <row r="10957" spans="1:6" s="217" customFormat="1">
      <c r="A10957" s="516"/>
      <c r="B10957" s="606"/>
      <c r="C10957" s="518"/>
      <c r="D10957" s="519"/>
      <c r="E10957" s="520"/>
      <c r="F10957" s="241"/>
    </row>
    <row r="10958" spans="1:6" s="217" customFormat="1">
      <c r="A10958" s="516"/>
      <c r="B10958" s="606"/>
      <c r="C10958" s="518"/>
      <c r="D10958" s="519"/>
      <c r="E10958" s="520"/>
      <c r="F10958" s="241"/>
    </row>
    <row r="10959" spans="1:6" s="217" customFormat="1">
      <c r="A10959" s="516"/>
      <c r="B10959" s="606"/>
      <c r="C10959" s="518"/>
      <c r="D10959" s="519"/>
      <c r="E10959" s="520"/>
      <c r="F10959" s="241"/>
    </row>
    <row r="10960" spans="1:6" s="217" customFormat="1">
      <c r="A10960" s="516"/>
      <c r="B10960" s="606"/>
      <c r="C10960" s="518"/>
      <c r="D10960" s="519"/>
      <c r="E10960" s="520"/>
      <c r="F10960" s="241"/>
    </row>
    <row r="10961" spans="1:6" s="217" customFormat="1">
      <c r="A10961" s="516"/>
      <c r="B10961" s="606"/>
      <c r="C10961" s="518"/>
      <c r="D10961" s="519"/>
      <c r="E10961" s="520"/>
      <c r="F10961" s="241"/>
    </row>
    <row r="10962" spans="1:6" s="217" customFormat="1">
      <c r="A10962" s="516"/>
      <c r="B10962" s="606"/>
      <c r="C10962" s="518"/>
      <c r="D10962" s="519"/>
      <c r="E10962" s="520"/>
      <c r="F10962" s="241"/>
    </row>
    <row r="10963" spans="1:6" s="217" customFormat="1">
      <c r="A10963" s="516"/>
      <c r="B10963" s="606"/>
      <c r="C10963" s="518"/>
      <c r="D10963" s="519"/>
      <c r="E10963" s="520"/>
      <c r="F10963" s="241"/>
    </row>
    <row r="10964" spans="1:6" s="217" customFormat="1">
      <c r="A10964" s="516"/>
      <c r="B10964" s="606"/>
      <c r="C10964" s="518"/>
      <c r="D10964" s="519"/>
      <c r="E10964" s="520"/>
      <c r="F10964" s="241"/>
    </row>
    <row r="10965" spans="1:6" s="217" customFormat="1">
      <c r="A10965" s="516"/>
      <c r="B10965" s="606"/>
      <c r="C10965" s="518"/>
      <c r="D10965" s="519"/>
      <c r="E10965" s="520"/>
      <c r="F10965" s="241"/>
    </row>
    <row r="10966" spans="1:6" s="217" customFormat="1">
      <c r="A10966" s="516"/>
      <c r="B10966" s="606"/>
      <c r="C10966" s="518"/>
      <c r="D10966" s="519"/>
      <c r="E10966" s="520"/>
      <c r="F10966" s="241"/>
    </row>
    <row r="10967" spans="1:6" s="217" customFormat="1">
      <c r="A10967" s="516"/>
      <c r="B10967" s="606"/>
      <c r="C10967" s="518"/>
      <c r="D10967" s="519"/>
      <c r="E10967" s="520"/>
      <c r="F10967" s="241"/>
    </row>
    <row r="10968" spans="1:6" s="217" customFormat="1">
      <c r="A10968" s="516"/>
      <c r="B10968" s="606"/>
      <c r="C10968" s="518"/>
      <c r="D10968" s="519"/>
      <c r="E10968" s="520"/>
      <c r="F10968" s="241"/>
    </row>
    <row r="10969" spans="1:6" s="217" customFormat="1">
      <c r="A10969" s="516"/>
      <c r="B10969" s="606"/>
      <c r="C10969" s="518"/>
      <c r="D10969" s="519"/>
      <c r="E10969" s="520"/>
      <c r="F10969" s="241"/>
    </row>
    <row r="10970" spans="1:6" s="217" customFormat="1">
      <c r="A10970" s="516"/>
      <c r="B10970" s="606"/>
      <c r="C10970" s="518"/>
      <c r="D10970" s="519"/>
      <c r="E10970" s="520"/>
      <c r="F10970" s="241"/>
    </row>
    <row r="10971" spans="1:6" s="217" customFormat="1">
      <c r="A10971" s="516"/>
      <c r="B10971" s="606"/>
      <c r="C10971" s="518"/>
      <c r="D10971" s="519"/>
      <c r="E10971" s="520"/>
      <c r="F10971" s="241"/>
    </row>
    <row r="10972" spans="1:6" s="217" customFormat="1">
      <c r="A10972" s="516"/>
      <c r="B10972" s="606"/>
      <c r="C10972" s="518"/>
      <c r="D10972" s="519"/>
      <c r="E10972" s="520"/>
      <c r="F10972" s="241"/>
    </row>
    <row r="10973" spans="1:6" s="217" customFormat="1">
      <c r="A10973" s="516"/>
      <c r="B10973" s="606"/>
      <c r="C10973" s="518"/>
      <c r="D10973" s="519"/>
      <c r="E10973" s="520"/>
      <c r="F10973" s="241"/>
    </row>
    <row r="10974" spans="1:6" s="217" customFormat="1">
      <c r="A10974" s="516"/>
      <c r="B10974" s="606"/>
      <c r="C10974" s="518"/>
      <c r="D10974" s="519"/>
      <c r="E10974" s="520"/>
      <c r="F10974" s="241"/>
    </row>
    <row r="10975" spans="1:6" s="217" customFormat="1">
      <c r="A10975" s="516"/>
      <c r="B10975" s="606"/>
      <c r="C10975" s="518"/>
      <c r="D10975" s="519"/>
      <c r="E10975" s="520"/>
      <c r="F10975" s="241"/>
    </row>
    <row r="10976" spans="1:6" s="217" customFormat="1">
      <c r="A10976" s="516"/>
      <c r="B10976" s="606"/>
      <c r="C10976" s="518"/>
      <c r="D10976" s="519"/>
      <c r="E10976" s="520"/>
      <c r="F10976" s="241"/>
    </row>
    <row r="10977" spans="1:6" s="217" customFormat="1">
      <c r="A10977" s="516"/>
      <c r="B10977" s="606"/>
      <c r="C10977" s="518"/>
      <c r="D10977" s="519"/>
      <c r="E10977" s="520"/>
      <c r="F10977" s="241"/>
    </row>
    <row r="10978" spans="1:6" s="217" customFormat="1">
      <c r="A10978" s="516"/>
      <c r="B10978" s="606"/>
      <c r="C10978" s="518"/>
      <c r="D10978" s="519"/>
      <c r="E10978" s="520"/>
      <c r="F10978" s="241"/>
    </row>
    <row r="10979" spans="1:6" s="217" customFormat="1">
      <c r="A10979" s="516"/>
      <c r="B10979" s="606"/>
      <c r="C10979" s="518"/>
      <c r="D10979" s="519"/>
      <c r="E10979" s="520"/>
      <c r="F10979" s="241"/>
    </row>
    <row r="10980" spans="1:6" s="217" customFormat="1">
      <c r="A10980" s="516"/>
      <c r="B10980" s="606"/>
      <c r="C10980" s="518"/>
      <c r="D10980" s="519"/>
      <c r="E10980" s="520"/>
      <c r="F10980" s="241"/>
    </row>
    <row r="10981" spans="1:6" s="217" customFormat="1">
      <c r="A10981" s="516"/>
      <c r="B10981" s="606"/>
      <c r="C10981" s="518"/>
      <c r="D10981" s="519"/>
      <c r="E10981" s="520"/>
      <c r="F10981" s="241"/>
    </row>
    <row r="10982" spans="1:6" s="217" customFormat="1">
      <c r="A10982" s="516"/>
      <c r="B10982" s="606"/>
      <c r="C10982" s="518"/>
      <c r="D10982" s="519"/>
      <c r="E10982" s="520"/>
      <c r="F10982" s="241"/>
    </row>
    <row r="10983" spans="1:6" s="217" customFormat="1">
      <c r="A10983" s="516"/>
      <c r="B10983" s="606"/>
      <c r="C10983" s="518"/>
      <c r="D10983" s="519"/>
      <c r="E10983" s="520"/>
      <c r="F10983" s="241"/>
    </row>
    <row r="10984" spans="1:6" s="217" customFormat="1">
      <c r="A10984" s="516"/>
      <c r="B10984" s="606"/>
      <c r="C10984" s="518"/>
      <c r="D10984" s="519"/>
      <c r="E10984" s="520"/>
      <c r="F10984" s="241"/>
    </row>
    <row r="10985" spans="1:6" s="217" customFormat="1">
      <c r="A10985" s="516"/>
      <c r="B10985" s="606"/>
      <c r="C10985" s="518"/>
      <c r="D10985" s="519"/>
      <c r="E10985" s="520"/>
      <c r="F10985" s="241"/>
    </row>
    <row r="10986" spans="1:6" s="217" customFormat="1">
      <c r="A10986" s="516"/>
      <c r="B10986" s="606"/>
      <c r="C10986" s="518"/>
      <c r="D10986" s="519"/>
      <c r="E10986" s="520"/>
      <c r="F10986" s="241"/>
    </row>
    <row r="10987" spans="1:6" s="217" customFormat="1">
      <c r="A10987" s="516"/>
      <c r="B10987" s="606"/>
      <c r="C10987" s="518"/>
      <c r="D10987" s="519"/>
      <c r="E10987" s="520"/>
      <c r="F10987" s="241"/>
    </row>
    <row r="10988" spans="1:6" s="217" customFormat="1">
      <c r="A10988" s="516"/>
      <c r="B10988" s="606"/>
      <c r="C10988" s="518"/>
      <c r="D10988" s="519"/>
      <c r="E10988" s="520"/>
      <c r="F10988" s="241"/>
    </row>
    <row r="10989" spans="1:6" s="217" customFormat="1">
      <c r="A10989" s="516"/>
      <c r="B10989" s="606"/>
      <c r="C10989" s="518"/>
      <c r="D10989" s="519"/>
      <c r="E10989" s="520"/>
      <c r="F10989" s="241"/>
    </row>
    <row r="10990" spans="1:6" s="217" customFormat="1">
      <c r="A10990" s="516"/>
      <c r="B10990" s="606"/>
      <c r="C10990" s="518"/>
      <c r="D10990" s="519"/>
      <c r="E10990" s="520"/>
      <c r="F10990" s="241"/>
    </row>
    <row r="10991" spans="1:6" s="217" customFormat="1">
      <c r="A10991" s="516"/>
      <c r="B10991" s="606"/>
      <c r="C10991" s="518"/>
      <c r="D10991" s="519"/>
      <c r="E10991" s="520"/>
      <c r="F10991" s="241"/>
    </row>
    <row r="10992" spans="1:6" s="217" customFormat="1">
      <c r="A10992" s="516"/>
      <c r="B10992" s="606"/>
      <c r="C10992" s="518"/>
      <c r="D10992" s="519"/>
      <c r="E10992" s="520"/>
      <c r="F10992" s="241"/>
    </row>
    <row r="10993" spans="1:6" s="217" customFormat="1">
      <c r="A10993" s="516"/>
      <c r="B10993" s="606"/>
      <c r="C10993" s="518"/>
      <c r="D10993" s="519"/>
      <c r="E10993" s="520"/>
      <c r="F10993" s="241"/>
    </row>
    <row r="10994" spans="1:6" s="217" customFormat="1">
      <c r="A10994" s="516"/>
      <c r="B10994" s="606"/>
      <c r="C10994" s="518"/>
      <c r="D10994" s="519"/>
      <c r="E10994" s="520"/>
      <c r="F10994" s="241"/>
    </row>
    <row r="10995" spans="1:6" s="217" customFormat="1">
      <c r="A10995" s="516"/>
      <c r="B10995" s="606"/>
      <c r="C10995" s="518"/>
      <c r="D10995" s="519"/>
      <c r="E10995" s="520"/>
      <c r="F10995" s="241"/>
    </row>
    <row r="10996" spans="1:6" s="217" customFormat="1">
      <c r="A10996" s="516"/>
      <c r="B10996" s="606"/>
      <c r="C10996" s="518"/>
      <c r="D10996" s="519"/>
      <c r="E10996" s="520"/>
      <c r="F10996" s="241"/>
    </row>
    <row r="10997" spans="1:6" s="217" customFormat="1">
      <c r="A10997" s="516"/>
      <c r="B10997" s="606"/>
      <c r="C10997" s="518"/>
      <c r="D10997" s="519"/>
      <c r="E10997" s="520"/>
      <c r="F10997" s="241"/>
    </row>
    <row r="10998" spans="1:6" s="217" customFormat="1">
      <c r="A10998" s="516"/>
      <c r="B10998" s="606"/>
      <c r="C10998" s="518"/>
      <c r="D10998" s="519"/>
      <c r="E10998" s="520"/>
      <c r="F10998" s="241"/>
    </row>
    <row r="10999" spans="1:6" s="217" customFormat="1">
      <c r="A10999" s="516"/>
      <c r="B10999" s="606"/>
      <c r="C10999" s="518"/>
      <c r="D10999" s="519"/>
      <c r="E10999" s="520"/>
      <c r="F10999" s="241"/>
    </row>
    <row r="11000" spans="1:6" s="217" customFormat="1">
      <c r="A11000" s="516"/>
      <c r="B11000" s="606"/>
      <c r="C11000" s="518"/>
      <c r="D11000" s="519"/>
      <c r="E11000" s="520"/>
      <c r="F11000" s="241"/>
    </row>
    <row r="11001" spans="1:6" s="217" customFormat="1">
      <c r="A11001" s="516"/>
      <c r="B11001" s="606"/>
      <c r="C11001" s="518"/>
      <c r="D11001" s="519"/>
      <c r="E11001" s="520"/>
      <c r="F11001" s="241"/>
    </row>
    <row r="11002" spans="1:6" s="217" customFormat="1">
      <c r="A11002" s="516"/>
      <c r="B11002" s="606"/>
      <c r="C11002" s="518"/>
      <c r="D11002" s="519"/>
      <c r="E11002" s="520"/>
      <c r="F11002" s="241"/>
    </row>
    <row r="11003" spans="1:6" s="217" customFormat="1">
      <c r="A11003" s="516"/>
      <c r="B11003" s="606"/>
      <c r="C11003" s="518"/>
      <c r="D11003" s="519"/>
      <c r="E11003" s="520"/>
      <c r="F11003" s="241"/>
    </row>
    <row r="11004" spans="1:6" s="217" customFormat="1">
      <c r="A11004" s="516"/>
      <c r="B11004" s="606"/>
      <c r="C11004" s="518"/>
      <c r="D11004" s="519"/>
      <c r="E11004" s="520"/>
      <c r="F11004" s="241"/>
    </row>
    <row r="11005" spans="1:6" s="217" customFormat="1">
      <c r="A11005" s="516"/>
      <c r="B11005" s="606"/>
      <c r="C11005" s="518"/>
      <c r="D11005" s="519"/>
      <c r="E11005" s="520"/>
      <c r="F11005" s="241"/>
    </row>
    <row r="11006" spans="1:6" s="217" customFormat="1">
      <c r="A11006" s="516"/>
      <c r="B11006" s="606"/>
      <c r="C11006" s="518"/>
      <c r="D11006" s="519"/>
      <c r="E11006" s="520"/>
      <c r="F11006" s="241"/>
    </row>
    <row r="11007" spans="1:6" s="217" customFormat="1">
      <c r="A11007" s="516"/>
      <c r="B11007" s="606"/>
      <c r="C11007" s="518"/>
      <c r="D11007" s="519"/>
      <c r="E11007" s="520"/>
      <c r="F11007" s="241"/>
    </row>
    <row r="11008" spans="1:6" s="217" customFormat="1">
      <c r="A11008" s="516"/>
      <c r="B11008" s="606"/>
      <c r="C11008" s="518"/>
      <c r="D11008" s="519"/>
      <c r="E11008" s="520"/>
      <c r="F11008" s="241"/>
    </row>
    <row r="11009" spans="1:6" s="217" customFormat="1">
      <c r="A11009" s="516"/>
      <c r="B11009" s="606"/>
      <c r="C11009" s="518"/>
      <c r="D11009" s="519"/>
      <c r="E11009" s="520"/>
      <c r="F11009" s="241"/>
    </row>
    <row r="11010" spans="1:6" s="217" customFormat="1">
      <c r="A11010" s="516"/>
      <c r="B11010" s="606"/>
      <c r="C11010" s="518"/>
      <c r="D11010" s="519"/>
      <c r="E11010" s="520"/>
      <c r="F11010" s="241"/>
    </row>
    <row r="11011" spans="1:6" s="217" customFormat="1">
      <c r="A11011" s="516"/>
      <c r="B11011" s="606"/>
      <c r="C11011" s="518"/>
      <c r="D11011" s="519"/>
      <c r="E11011" s="520"/>
      <c r="F11011" s="241"/>
    </row>
    <row r="11012" spans="1:6" s="217" customFormat="1">
      <c r="A11012" s="516"/>
      <c r="B11012" s="606"/>
      <c r="C11012" s="518"/>
      <c r="D11012" s="519"/>
      <c r="E11012" s="520"/>
      <c r="F11012" s="241"/>
    </row>
    <row r="11013" spans="1:6" s="217" customFormat="1">
      <c r="A11013" s="516"/>
      <c r="B11013" s="606"/>
      <c r="C11013" s="518"/>
      <c r="D11013" s="519"/>
      <c r="E11013" s="520"/>
      <c r="F11013" s="241"/>
    </row>
    <row r="11014" spans="1:6" s="217" customFormat="1">
      <c r="A11014" s="516"/>
      <c r="B11014" s="606"/>
      <c r="C11014" s="518"/>
      <c r="D11014" s="519"/>
      <c r="E11014" s="520"/>
      <c r="F11014" s="241"/>
    </row>
    <row r="11015" spans="1:6" s="217" customFormat="1">
      <c r="A11015" s="516"/>
      <c r="B11015" s="606"/>
      <c r="C11015" s="518"/>
      <c r="D11015" s="519"/>
      <c r="E11015" s="520"/>
      <c r="F11015" s="241"/>
    </row>
    <row r="11016" spans="1:6" s="217" customFormat="1">
      <c r="A11016" s="516"/>
      <c r="B11016" s="606"/>
      <c r="C11016" s="518"/>
      <c r="D11016" s="519"/>
      <c r="E11016" s="520"/>
      <c r="F11016" s="241"/>
    </row>
    <row r="11017" spans="1:6" s="217" customFormat="1">
      <c r="A11017" s="516"/>
      <c r="B11017" s="606"/>
      <c r="C11017" s="518"/>
      <c r="D11017" s="519"/>
      <c r="E11017" s="520"/>
      <c r="F11017" s="241"/>
    </row>
    <row r="11018" spans="1:6" s="217" customFormat="1">
      <c r="A11018" s="516"/>
      <c r="B11018" s="606"/>
      <c r="C11018" s="518"/>
      <c r="D11018" s="519"/>
      <c r="E11018" s="520"/>
      <c r="F11018" s="241"/>
    </row>
    <row r="11019" spans="1:6" s="217" customFormat="1">
      <c r="A11019" s="516"/>
      <c r="B11019" s="606"/>
      <c r="C11019" s="518"/>
      <c r="D11019" s="519"/>
      <c r="E11019" s="520"/>
      <c r="F11019" s="241"/>
    </row>
    <row r="11020" spans="1:6" s="217" customFormat="1">
      <c r="A11020" s="516"/>
      <c r="B11020" s="606"/>
      <c r="C11020" s="518"/>
      <c r="D11020" s="519"/>
      <c r="E11020" s="520"/>
      <c r="F11020" s="241"/>
    </row>
    <row r="11021" spans="1:6" s="217" customFormat="1">
      <c r="A11021" s="516"/>
      <c r="B11021" s="606"/>
      <c r="C11021" s="518"/>
      <c r="D11021" s="519"/>
      <c r="E11021" s="520"/>
      <c r="F11021" s="241"/>
    </row>
    <row r="11022" spans="1:6" s="217" customFormat="1">
      <c r="A11022" s="516"/>
      <c r="B11022" s="606"/>
      <c r="C11022" s="518"/>
      <c r="D11022" s="519"/>
      <c r="E11022" s="520"/>
      <c r="F11022" s="241"/>
    </row>
    <row r="11023" spans="1:6" s="217" customFormat="1">
      <c r="A11023" s="516"/>
      <c r="B11023" s="606"/>
      <c r="C11023" s="518"/>
      <c r="D11023" s="519"/>
      <c r="E11023" s="520"/>
      <c r="F11023" s="241"/>
    </row>
    <row r="11024" spans="1:6" s="217" customFormat="1">
      <c r="A11024" s="516"/>
      <c r="B11024" s="606"/>
      <c r="C11024" s="518"/>
      <c r="D11024" s="519"/>
      <c r="E11024" s="520"/>
      <c r="F11024" s="241"/>
    </row>
    <row r="11025" spans="1:6" s="217" customFormat="1">
      <c r="A11025" s="516"/>
      <c r="B11025" s="606"/>
      <c r="C11025" s="518"/>
      <c r="D11025" s="519"/>
      <c r="E11025" s="520"/>
      <c r="F11025" s="241"/>
    </row>
    <row r="11026" spans="1:6" s="217" customFormat="1">
      <c r="A11026" s="516"/>
      <c r="B11026" s="606"/>
      <c r="C11026" s="518"/>
      <c r="D11026" s="519"/>
      <c r="E11026" s="520"/>
      <c r="F11026" s="241"/>
    </row>
    <row r="11027" spans="1:6" s="217" customFormat="1">
      <c r="A11027" s="516"/>
      <c r="B11027" s="606"/>
      <c r="C11027" s="518"/>
      <c r="D11027" s="519"/>
      <c r="E11027" s="520"/>
      <c r="F11027" s="241"/>
    </row>
    <row r="11028" spans="1:6" s="217" customFormat="1">
      <c r="A11028" s="516"/>
      <c r="B11028" s="606"/>
      <c r="C11028" s="518"/>
      <c r="D11028" s="519"/>
      <c r="E11028" s="520"/>
      <c r="F11028" s="241"/>
    </row>
    <row r="11029" spans="1:6" s="217" customFormat="1">
      <c r="A11029" s="516"/>
      <c r="B11029" s="606"/>
      <c r="C11029" s="518"/>
      <c r="D11029" s="519"/>
      <c r="E11029" s="520"/>
      <c r="F11029" s="241"/>
    </row>
    <row r="11030" spans="1:6" s="217" customFormat="1">
      <c r="A11030" s="516"/>
      <c r="B11030" s="606"/>
      <c r="C11030" s="518"/>
      <c r="D11030" s="519"/>
      <c r="E11030" s="520"/>
      <c r="F11030" s="241"/>
    </row>
    <row r="11031" spans="1:6" s="217" customFormat="1">
      <c r="A11031" s="516"/>
      <c r="B11031" s="606"/>
      <c r="C11031" s="518"/>
      <c r="D11031" s="519"/>
      <c r="E11031" s="520"/>
      <c r="F11031" s="241"/>
    </row>
    <row r="11032" spans="1:6" s="217" customFormat="1">
      <c r="A11032" s="516"/>
      <c r="B11032" s="606"/>
      <c r="C11032" s="518"/>
      <c r="D11032" s="519"/>
      <c r="E11032" s="520"/>
      <c r="F11032" s="241"/>
    </row>
    <row r="11033" spans="1:6" s="217" customFormat="1">
      <c r="A11033" s="516"/>
      <c r="B11033" s="606"/>
      <c r="C11033" s="518"/>
      <c r="D11033" s="519"/>
      <c r="E11033" s="520"/>
      <c r="F11033" s="241"/>
    </row>
    <row r="11034" spans="1:6" s="217" customFormat="1">
      <c r="A11034" s="516"/>
      <c r="B11034" s="606"/>
      <c r="C11034" s="518"/>
      <c r="D11034" s="519"/>
      <c r="E11034" s="520"/>
      <c r="F11034" s="241"/>
    </row>
    <row r="11035" spans="1:6" s="217" customFormat="1">
      <c r="A11035" s="516"/>
      <c r="B11035" s="606"/>
      <c r="C11035" s="518"/>
      <c r="D11035" s="519"/>
      <c r="E11035" s="520"/>
      <c r="F11035" s="241"/>
    </row>
    <row r="11036" spans="1:6" s="217" customFormat="1">
      <c r="A11036" s="516"/>
      <c r="B11036" s="606"/>
      <c r="C11036" s="518"/>
      <c r="D11036" s="519"/>
      <c r="E11036" s="520"/>
      <c r="F11036" s="241"/>
    </row>
    <row r="11037" spans="1:6" s="217" customFormat="1">
      <c r="A11037" s="516"/>
      <c r="B11037" s="606"/>
      <c r="C11037" s="518"/>
      <c r="D11037" s="519"/>
      <c r="E11037" s="520"/>
      <c r="F11037" s="241"/>
    </row>
    <row r="11038" spans="1:6" s="217" customFormat="1">
      <c r="A11038" s="516"/>
      <c r="B11038" s="606"/>
      <c r="C11038" s="518"/>
      <c r="D11038" s="519"/>
      <c r="E11038" s="520"/>
      <c r="F11038" s="241"/>
    </row>
    <row r="11039" spans="1:6" s="217" customFormat="1">
      <c r="A11039" s="516"/>
      <c r="B11039" s="606"/>
      <c r="C11039" s="518"/>
      <c r="D11039" s="519"/>
      <c r="E11039" s="520"/>
      <c r="F11039" s="241"/>
    </row>
    <row r="11040" spans="1:6" s="217" customFormat="1">
      <c r="A11040" s="516"/>
      <c r="B11040" s="606"/>
      <c r="C11040" s="518"/>
      <c r="D11040" s="519"/>
      <c r="E11040" s="520"/>
      <c r="F11040" s="241"/>
    </row>
    <row r="11041" spans="1:6" s="217" customFormat="1">
      <c r="A11041" s="516"/>
      <c r="B11041" s="606"/>
      <c r="C11041" s="518"/>
      <c r="D11041" s="519"/>
      <c r="E11041" s="520"/>
      <c r="F11041" s="241"/>
    </row>
    <row r="11042" spans="1:6" s="217" customFormat="1">
      <c r="A11042" s="516"/>
      <c r="B11042" s="606"/>
      <c r="C11042" s="518"/>
      <c r="D11042" s="519"/>
      <c r="E11042" s="520"/>
      <c r="F11042" s="241"/>
    </row>
    <row r="11043" spans="1:6" s="217" customFormat="1">
      <c r="A11043" s="516"/>
      <c r="B11043" s="606"/>
      <c r="C11043" s="518"/>
      <c r="D11043" s="519"/>
      <c r="E11043" s="520"/>
      <c r="F11043" s="241"/>
    </row>
    <row r="11044" spans="1:6" s="217" customFormat="1">
      <c r="A11044" s="516"/>
      <c r="B11044" s="606"/>
      <c r="C11044" s="518"/>
      <c r="D11044" s="519"/>
      <c r="E11044" s="520"/>
      <c r="F11044" s="241"/>
    </row>
    <row r="11045" spans="1:6" s="217" customFormat="1">
      <c r="A11045" s="516"/>
      <c r="B11045" s="606"/>
      <c r="C11045" s="518"/>
      <c r="D11045" s="519"/>
      <c r="E11045" s="520"/>
      <c r="F11045" s="241"/>
    </row>
    <row r="11046" spans="1:6" s="217" customFormat="1">
      <c r="A11046" s="516"/>
      <c r="B11046" s="606"/>
      <c r="C11046" s="518"/>
      <c r="D11046" s="519"/>
      <c r="E11046" s="520"/>
      <c r="F11046" s="241"/>
    </row>
    <row r="11047" spans="1:6" s="217" customFormat="1">
      <c r="A11047" s="516"/>
      <c r="B11047" s="606"/>
      <c r="C11047" s="518"/>
      <c r="D11047" s="519"/>
      <c r="E11047" s="520"/>
      <c r="F11047" s="241"/>
    </row>
    <row r="11048" spans="1:6" s="217" customFormat="1">
      <c r="A11048" s="516"/>
      <c r="B11048" s="606"/>
      <c r="C11048" s="518"/>
      <c r="D11048" s="519"/>
      <c r="E11048" s="520"/>
      <c r="F11048" s="241"/>
    </row>
    <row r="11049" spans="1:6" s="217" customFormat="1">
      <c r="A11049" s="516"/>
      <c r="B11049" s="606"/>
      <c r="C11049" s="518"/>
      <c r="D11049" s="519"/>
      <c r="E11049" s="520"/>
      <c r="F11049" s="241"/>
    </row>
    <row r="11050" spans="1:6" s="217" customFormat="1">
      <c r="A11050" s="516"/>
      <c r="B11050" s="606"/>
      <c r="C11050" s="518"/>
      <c r="D11050" s="519"/>
      <c r="E11050" s="520"/>
      <c r="F11050" s="241"/>
    </row>
    <row r="11051" spans="1:6" s="217" customFormat="1">
      <c r="A11051" s="516"/>
      <c r="B11051" s="606"/>
      <c r="C11051" s="518"/>
      <c r="D11051" s="519"/>
      <c r="E11051" s="520"/>
      <c r="F11051" s="241"/>
    </row>
    <row r="11052" spans="1:6" s="217" customFormat="1">
      <c r="A11052" s="516"/>
      <c r="B11052" s="606"/>
      <c r="C11052" s="518"/>
      <c r="D11052" s="519"/>
      <c r="E11052" s="520"/>
      <c r="F11052" s="241"/>
    </row>
    <row r="11053" spans="1:6" s="217" customFormat="1">
      <c r="A11053" s="516"/>
      <c r="B11053" s="606"/>
      <c r="C11053" s="518"/>
      <c r="D11053" s="519"/>
      <c r="E11053" s="520"/>
      <c r="F11053" s="241"/>
    </row>
    <row r="11054" spans="1:6" s="217" customFormat="1">
      <c r="A11054" s="516"/>
      <c r="B11054" s="606"/>
      <c r="C11054" s="518"/>
      <c r="D11054" s="519"/>
      <c r="E11054" s="520"/>
      <c r="F11054" s="241"/>
    </row>
    <row r="11055" spans="1:6" s="217" customFormat="1">
      <c r="A11055" s="516"/>
      <c r="B11055" s="606"/>
      <c r="C11055" s="518"/>
      <c r="D11055" s="519"/>
      <c r="E11055" s="520"/>
      <c r="F11055" s="241"/>
    </row>
    <row r="11056" spans="1:6" s="217" customFormat="1">
      <c r="A11056" s="516"/>
      <c r="B11056" s="606"/>
      <c r="C11056" s="518"/>
      <c r="D11056" s="519"/>
      <c r="E11056" s="520"/>
      <c r="F11056" s="241"/>
    </row>
    <row r="11057" spans="1:6" s="217" customFormat="1">
      <c r="A11057" s="516"/>
      <c r="B11057" s="606"/>
      <c r="C11057" s="518"/>
      <c r="D11057" s="519"/>
      <c r="E11057" s="520"/>
      <c r="F11057" s="241"/>
    </row>
    <row r="11058" spans="1:6" s="217" customFormat="1">
      <c r="A11058" s="516"/>
      <c r="B11058" s="606"/>
      <c r="C11058" s="518"/>
      <c r="D11058" s="519"/>
      <c r="E11058" s="520"/>
      <c r="F11058" s="241"/>
    </row>
    <row r="11059" spans="1:6" s="217" customFormat="1">
      <c r="A11059" s="516"/>
      <c r="B11059" s="606"/>
      <c r="C11059" s="518"/>
      <c r="D11059" s="519"/>
      <c r="E11059" s="520"/>
      <c r="F11059" s="241"/>
    </row>
    <row r="11060" spans="1:6" s="217" customFormat="1">
      <c r="A11060" s="516"/>
      <c r="B11060" s="606"/>
      <c r="C11060" s="518"/>
      <c r="D11060" s="519"/>
      <c r="E11060" s="520"/>
      <c r="F11060" s="241"/>
    </row>
    <row r="11061" spans="1:6" s="217" customFormat="1">
      <c r="A11061" s="516"/>
      <c r="B11061" s="606"/>
      <c r="C11061" s="518"/>
      <c r="D11061" s="519"/>
      <c r="E11061" s="520"/>
      <c r="F11061" s="241"/>
    </row>
    <row r="11062" spans="1:6" s="217" customFormat="1">
      <c r="A11062" s="516"/>
      <c r="B11062" s="606"/>
      <c r="C11062" s="518"/>
      <c r="D11062" s="519"/>
      <c r="E11062" s="520"/>
      <c r="F11062" s="241"/>
    </row>
    <row r="11063" spans="1:6" s="217" customFormat="1">
      <c r="A11063" s="516"/>
      <c r="B11063" s="606"/>
      <c r="C11063" s="518"/>
      <c r="D11063" s="519"/>
      <c r="E11063" s="520"/>
      <c r="F11063" s="241"/>
    </row>
    <row r="11064" spans="1:6" s="217" customFormat="1">
      <c r="A11064" s="516"/>
      <c r="B11064" s="606"/>
      <c r="C11064" s="518"/>
      <c r="D11064" s="519"/>
      <c r="E11064" s="520"/>
      <c r="F11064" s="241"/>
    </row>
    <row r="11065" spans="1:6" s="217" customFormat="1">
      <c r="A11065" s="516"/>
      <c r="B11065" s="606"/>
      <c r="C11065" s="518"/>
      <c r="D11065" s="519"/>
      <c r="E11065" s="520"/>
      <c r="F11065" s="241"/>
    </row>
    <row r="11066" spans="1:6" s="217" customFormat="1">
      <c r="A11066" s="516"/>
      <c r="B11066" s="606"/>
      <c r="C11066" s="518"/>
      <c r="D11066" s="519"/>
      <c r="E11066" s="520"/>
      <c r="F11066" s="241"/>
    </row>
    <row r="11067" spans="1:6" s="217" customFormat="1">
      <c r="A11067" s="516"/>
      <c r="B11067" s="606"/>
      <c r="C11067" s="518"/>
      <c r="D11067" s="519"/>
      <c r="E11067" s="520"/>
      <c r="F11067" s="241"/>
    </row>
    <row r="11068" spans="1:6" s="217" customFormat="1">
      <c r="A11068" s="516"/>
      <c r="B11068" s="606"/>
      <c r="C11068" s="518"/>
      <c r="D11068" s="519"/>
      <c r="E11068" s="520"/>
      <c r="F11068" s="241"/>
    </row>
    <row r="11069" spans="1:6" s="217" customFormat="1">
      <c r="A11069" s="516"/>
      <c r="B11069" s="606"/>
      <c r="C11069" s="518"/>
      <c r="D11069" s="519"/>
      <c r="E11069" s="520"/>
      <c r="F11069" s="241"/>
    </row>
    <row r="11070" spans="1:6" s="217" customFormat="1">
      <c r="A11070" s="516"/>
      <c r="B11070" s="606"/>
      <c r="C11070" s="518"/>
      <c r="D11070" s="519"/>
      <c r="E11070" s="520"/>
      <c r="F11070" s="241"/>
    </row>
    <row r="11071" spans="1:6" s="217" customFormat="1">
      <c r="A11071" s="516"/>
      <c r="B11071" s="606"/>
      <c r="C11071" s="518"/>
      <c r="D11071" s="519"/>
      <c r="E11071" s="520"/>
      <c r="F11071" s="241"/>
    </row>
    <row r="11072" spans="1:6" s="217" customFormat="1">
      <c r="A11072" s="516"/>
      <c r="B11072" s="606"/>
      <c r="C11072" s="518"/>
      <c r="D11072" s="519"/>
      <c r="E11072" s="520"/>
      <c r="F11072" s="241"/>
    </row>
    <row r="11073" spans="1:6" s="217" customFormat="1">
      <c r="A11073" s="516"/>
      <c r="B11073" s="606"/>
      <c r="C11073" s="518"/>
      <c r="D11073" s="519"/>
      <c r="E11073" s="520"/>
      <c r="F11073" s="241"/>
    </row>
    <row r="11074" spans="1:6" s="217" customFormat="1">
      <c r="A11074" s="516"/>
      <c r="B11074" s="606"/>
      <c r="C11074" s="518"/>
      <c r="D11074" s="519"/>
      <c r="E11074" s="520"/>
      <c r="F11074" s="241"/>
    </row>
    <row r="11075" spans="1:6" s="217" customFormat="1">
      <c r="A11075" s="516"/>
      <c r="B11075" s="606"/>
      <c r="C11075" s="518"/>
      <c r="D11075" s="519"/>
      <c r="E11075" s="520"/>
      <c r="F11075" s="241"/>
    </row>
    <row r="11076" spans="1:6" s="217" customFormat="1">
      <c r="A11076" s="516"/>
      <c r="B11076" s="606"/>
      <c r="C11076" s="518"/>
      <c r="D11076" s="519"/>
      <c r="E11076" s="520"/>
      <c r="F11076" s="241"/>
    </row>
    <row r="11077" spans="1:6" s="217" customFormat="1">
      <c r="A11077" s="516"/>
      <c r="B11077" s="606"/>
      <c r="C11077" s="518"/>
      <c r="D11077" s="519"/>
      <c r="E11077" s="520"/>
      <c r="F11077" s="241"/>
    </row>
    <row r="11078" spans="1:6" s="217" customFormat="1">
      <c r="A11078" s="516"/>
      <c r="B11078" s="606"/>
      <c r="C11078" s="518"/>
      <c r="D11078" s="519"/>
      <c r="E11078" s="520"/>
      <c r="F11078" s="241"/>
    </row>
    <row r="11079" spans="1:6" s="217" customFormat="1">
      <c r="A11079" s="516"/>
      <c r="B11079" s="606"/>
      <c r="C11079" s="518"/>
      <c r="D11079" s="519"/>
      <c r="E11079" s="520"/>
      <c r="F11079" s="241"/>
    </row>
    <row r="11080" spans="1:6" s="217" customFormat="1">
      <c r="A11080" s="516"/>
      <c r="B11080" s="606"/>
      <c r="C11080" s="518"/>
      <c r="D11080" s="519"/>
      <c r="E11080" s="520"/>
      <c r="F11080" s="241"/>
    </row>
    <row r="11081" spans="1:6" s="217" customFormat="1">
      <c r="A11081" s="516"/>
      <c r="B11081" s="606"/>
      <c r="C11081" s="518"/>
      <c r="D11081" s="519"/>
      <c r="E11081" s="520"/>
      <c r="F11081" s="241"/>
    </row>
    <row r="11082" spans="1:6" s="217" customFormat="1">
      <c r="A11082" s="516"/>
      <c r="B11082" s="606"/>
      <c r="C11082" s="518"/>
      <c r="D11082" s="519"/>
      <c r="E11082" s="520"/>
      <c r="F11082" s="241"/>
    </row>
    <row r="11083" spans="1:6" s="217" customFormat="1">
      <c r="A11083" s="516"/>
      <c r="B11083" s="606"/>
      <c r="C11083" s="518"/>
      <c r="D11083" s="519"/>
      <c r="E11083" s="520"/>
      <c r="F11083" s="241"/>
    </row>
    <row r="11084" spans="1:6" s="217" customFormat="1">
      <c r="A11084" s="516"/>
      <c r="B11084" s="606"/>
      <c r="C11084" s="518"/>
      <c r="D11084" s="519"/>
      <c r="E11084" s="520"/>
      <c r="F11084" s="241"/>
    </row>
    <row r="11085" spans="1:6" s="217" customFormat="1">
      <c r="A11085" s="516"/>
      <c r="B11085" s="606"/>
      <c r="C11085" s="518"/>
      <c r="D11085" s="519"/>
      <c r="E11085" s="520"/>
      <c r="F11085" s="241"/>
    </row>
    <row r="11086" spans="1:6" s="217" customFormat="1">
      <c r="A11086" s="516"/>
      <c r="B11086" s="606"/>
      <c r="C11086" s="518"/>
      <c r="D11086" s="519"/>
      <c r="E11086" s="520"/>
      <c r="F11086" s="241"/>
    </row>
    <row r="11087" spans="1:6" s="217" customFormat="1">
      <c r="A11087" s="516"/>
      <c r="B11087" s="606"/>
      <c r="C11087" s="518"/>
      <c r="D11087" s="519"/>
      <c r="E11087" s="520"/>
      <c r="F11087" s="241"/>
    </row>
    <row r="11088" spans="1:6" s="217" customFormat="1">
      <c r="A11088" s="516"/>
      <c r="B11088" s="606"/>
      <c r="C11088" s="518"/>
      <c r="D11088" s="519"/>
      <c r="E11088" s="520"/>
      <c r="F11088" s="241"/>
    </row>
    <row r="11089" spans="1:6" s="217" customFormat="1">
      <c r="A11089" s="516"/>
      <c r="B11089" s="606"/>
      <c r="C11089" s="518"/>
      <c r="D11089" s="519"/>
      <c r="E11089" s="520"/>
      <c r="F11089" s="241"/>
    </row>
    <row r="11090" spans="1:6" s="217" customFormat="1">
      <c r="A11090" s="516"/>
      <c r="B11090" s="606"/>
      <c r="C11090" s="518"/>
      <c r="D11090" s="519"/>
      <c r="E11090" s="520"/>
      <c r="F11090" s="241"/>
    </row>
    <row r="11091" spans="1:6" s="217" customFormat="1">
      <c r="A11091" s="516"/>
      <c r="B11091" s="606"/>
      <c r="C11091" s="518"/>
      <c r="D11091" s="519"/>
      <c r="E11091" s="520"/>
      <c r="F11091" s="241"/>
    </row>
    <row r="11092" spans="1:6" s="217" customFormat="1">
      <c r="A11092" s="516"/>
      <c r="B11092" s="606"/>
      <c r="C11092" s="518"/>
      <c r="D11092" s="519"/>
      <c r="E11092" s="520"/>
      <c r="F11092" s="241"/>
    </row>
    <row r="11093" spans="1:6" s="217" customFormat="1">
      <c r="A11093" s="516"/>
      <c r="B11093" s="606"/>
      <c r="C11093" s="518"/>
      <c r="D11093" s="519"/>
      <c r="E11093" s="520"/>
      <c r="F11093" s="241"/>
    </row>
    <row r="11094" spans="1:6" s="217" customFormat="1">
      <c r="A11094" s="516"/>
      <c r="B11094" s="606"/>
      <c r="C11094" s="518"/>
      <c r="D11094" s="519"/>
      <c r="E11094" s="520"/>
      <c r="F11094" s="241"/>
    </row>
    <row r="11095" spans="1:6" s="217" customFormat="1">
      <c r="A11095" s="516"/>
      <c r="B11095" s="606"/>
      <c r="C11095" s="518"/>
      <c r="D11095" s="519"/>
      <c r="E11095" s="520"/>
      <c r="F11095" s="241"/>
    </row>
    <row r="11096" spans="1:6" s="217" customFormat="1">
      <c r="A11096" s="516"/>
      <c r="B11096" s="606"/>
      <c r="C11096" s="518"/>
      <c r="D11096" s="519"/>
      <c r="E11096" s="520"/>
      <c r="F11096" s="241"/>
    </row>
    <row r="11097" spans="1:6" s="217" customFormat="1">
      <c r="A11097" s="516"/>
      <c r="B11097" s="606"/>
      <c r="C11097" s="518"/>
      <c r="D11097" s="519"/>
      <c r="E11097" s="520"/>
      <c r="F11097" s="241"/>
    </row>
    <row r="11098" spans="1:6" s="217" customFormat="1">
      <c r="A11098" s="516"/>
      <c r="B11098" s="606"/>
      <c r="C11098" s="518"/>
      <c r="D11098" s="519"/>
      <c r="E11098" s="520"/>
      <c r="F11098" s="241"/>
    </row>
    <row r="11099" spans="1:6" s="217" customFormat="1">
      <c r="A11099" s="516"/>
      <c r="B11099" s="606"/>
      <c r="C11099" s="518"/>
      <c r="D11099" s="519"/>
      <c r="E11099" s="520"/>
      <c r="F11099" s="241"/>
    </row>
    <row r="11100" spans="1:6" s="217" customFormat="1">
      <c r="A11100" s="516"/>
      <c r="B11100" s="606"/>
      <c r="C11100" s="518"/>
      <c r="D11100" s="519"/>
      <c r="E11100" s="520"/>
      <c r="F11100" s="241"/>
    </row>
    <row r="11101" spans="1:6" s="217" customFormat="1">
      <c r="A11101" s="516"/>
      <c r="B11101" s="606"/>
      <c r="C11101" s="518"/>
      <c r="D11101" s="519"/>
      <c r="E11101" s="520"/>
      <c r="F11101" s="241"/>
    </row>
    <row r="11102" spans="1:6" s="217" customFormat="1">
      <c r="A11102" s="516"/>
      <c r="B11102" s="606"/>
      <c r="C11102" s="518"/>
      <c r="D11102" s="519"/>
      <c r="E11102" s="520"/>
      <c r="F11102" s="241"/>
    </row>
    <row r="11103" spans="1:6" s="217" customFormat="1">
      <c r="A11103" s="516"/>
      <c r="B11103" s="606"/>
      <c r="C11103" s="518"/>
      <c r="D11103" s="519"/>
      <c r="E11103" s="520"/>
      <c r="F11103" s="241"/>
    </row>
    <row r="11104" spans="1:6" s="217" customFormat="1">
      <c r="A11104" s="516"/>
      <c r="B11104" s="606"/>
      <c r="C11104" s="518"/>
      <c r="D11104" s="519"/>
      <c r="E11104" s="520"/>
      <c r="F11104" s="241"/>
    </row>
    <row r="11105" spans="1:6" s="217" customFormat="1">
      <c r="A11105" s="516"/>
      <c r="B11105" s="606"/>
      <c r="C11105" s="518"/>
      <c r="D11105" s="519"/>
      <c r="E11105" s="520"/>
      <c r="F11105" s="241"/>
    </row>
    <row r="11106" spans="1:6" s="217" customFormat="1">
      <c r="A11106" s="516"/>
      <c r="B11106" s="606"/>
      <c r="C11106" s="518"/>
      <c r="D11106" s="519"/>
      <c r="E11106" s="520"/>
      <c r="F11106" s="241"/>
    </row>
    <row r="11107" spans="1:6" s="217" customFormat="1">
      <c r="A11107" s="516"/>
      <c r="B11107" s="606"/>
      <c r="C11107" s="518"/>
      <c r="D11107" s="519"/>
      <c r="E11107" s="520"/>
      <c r="F11107" s="241"/>
    </row>
    <row r="11108" spans="1:6" s="217" customFormat="1">
      <c r="A11108" s="516"/>
      <c r="B11108" s="606"/>
      <c r="C11108" s="518"/>
      <c r="D11108" s="519"/>
      <c r="E11108" s="520"/>
      <c r="F11108" s="241"/>
    </row>
    <row r="11109" spans="1:6" s="217" customFormat="1">
      <c r="A11109" s="516"/>
      <c r="B11109" s="606"/>
      <c r="C11109" s="518"/>
      <c r="D11109" s="519"/>
      <c r="E11109" s="520"/>
      <c r="F11109" s="241"/>
    </row>
    <row r="11110" spans="1:6" s="217" customFormat="1">
      <c r="A11110" s="516"/>
      <c r="B11110" s="606"/>
      <c r="C11110" s="518"/>
      <c r="D11110" s="519"/>
      <c r="E11110" s="520"/>
      <c r="F11110" s="241"/>
    </row>
    <row r="11111" spans="1:6" s="217" customFormat="1">
      <c r="A11111" s="516"/>
      <c r="B11111" s="606"/>
      <c r="C11111" s="518"/>
      <c r="D11111" s="519"/>
      <c r="E11111" s="520"/>
      <c r="F11111" s="241"/>
    </row>
    <row r="11112" spans="1:6" s="217" customFormat="1">
      <c r="A11112" s="516"/>
      <c r="B11112" s="606"/>
      <c r="C11112" s="518"/>
      <c r="D11112" s="519"/>
      <c r="E11112" s="520"/>
      <c r="F11112" s="241"/>
    </row>
    <row r="11113" spans="1:6" s="217" customFormat="1">
      <c r="A11113" s="516"/>
      <c r="B11113" s="606"/>
      <c r="C11113" s="518"/>
      <c r="D11113" s="519"/>
      <c r="E11113" s="520"/>
      <c r="F11113" s="241"/>
    </row>
    <row r="11114" spans="1:6" s="217" customFormat="1">
      <c r="A11114" s="516"/>
      <c r="B11114" s="606"/>
      <c r="C11114" s="518"/>
      <c r="D11114" s="519"/>
      <c r="E11114" s="520"/>
      <c r="F11114" s="241"/>
    </row>
    <row r="11115" spans="1:6" s="217" customFormat="1">
      <c r="A11115" s="516"/>
      <c r="B11115" s="606"/>
      <c r="C11115" s="518"/>
      <c r="D11115" s="519"/>
      <c r="E11115" s="520"/>
      <c r="F11115" s="241"/>
    </row>
    <row r="11116" spans="1:6" s="217" customFormat="1">
      <c r="A11116" s="516"/>
      <c r="B11116" s="606"/>
      <c r="C11116" s="518"/>
      <c r="D11116" s="519"/>
      <c r="E11116" s="520"/>
      <c r="F11116" s="241"/>
    </row>
    <row r="11117" spans="1:6" s="217" customFormat="1">
      <c r="A11117" s="516"/>
      <c r="B11117" s="606"/>
      <c r="C11117" s="518"/>
      <c r="D11117" s="519"/>
      <c r="E11117" s="520"/>
      <c r="F11117" s="241"/>
    </row>
    <row r="11118" spans="1:6" s="217" customFormat="1">
      <c r="A11118" s="516"/>
      <c r="B11118" s="606"/>
      <c r="C11118" s="518"/>
      <c r="D11118" s="519"/>
      <c r="E11118" s="520"/>
      <c r="F11118" s="241"/>
    </row>
    <row r="11119" spans="1:6" s="217" customFormat="1">
      <c r="A11119" s="516"/>
      <c r="B11119" s="606"/>
      <c r="C11119" s="518"/>
      <c r="D11119" s="519"/>
      <c r="E11119" s="520"/>
      <c r="F11119" s="241"/>
    </row>
    <row r="11120" spans="1:6" s="217" customFormat="1">
      <c r="A11120" s="516"/>
      <c r="B11120" s="606"/>
      <c r="C11120" s="518"/>
      <c r="D11120" s="519"/>
      <c r="E11120" s="520"/>
      <c r="F11120" s="241"/>
    </row>
    <row r="11121" spans="1:6" s="217" customFormat="1">
      <c r="A11121" s="516"/>
      <c r="B11121" s="606"/>
      <c r="C11121" s="518"/>
      <c r="D11121" s="519"/>
      <c r="E11121" s="520"/>
      <c r="F11121" s="241"/>
    </row>
    <row r="11122" spans="1:6" s="217" customFormat="1">
      <c r="A11122" s="516"/>
      <c r="B11122" s="606"/>
      <c r="C11122" s="518"/>
      <c r="D11122" s="519"/>
      <c r="E11122" s="520"/>
      <c r="F11122" s="241"/>
    </row>
    <row r="11123" spans="1:6" s="217" customFormat="1">
      <c r="A11123" s="516"/>
      <c r="B11123" s="606"/>
      <c r="C11123" s="518"/>
      <c r="D11123" s="519"/>
      <c r="E11123" s="520"/>
      <c r="F11123" s="241"/>
    </row>
    <row r="11124" spans="1:6" s="217" customFormat="1">
      <c r="A11124" s="516"/>
      <c r="B11124" s="606"/>
      <c r="C11124" s="518"/>
      <c r="D11124" s="519"/>
      <c r="E11124" s="520"/>
      <c r="F11124" s="241"/>
    </row>
    <row r="11125" spans="1:6" s="217" customFormat="1">
      <c r="A11125" s="516"/>
      <c r="B11125" s="606"/>
      <c r="C11125" s="518"/>
      <c r="D11125" s="519"/>
      <c r="E11125" s="520"/>
      <c r="F11125" s="241"/>
    </row>
    <row r="11126" spans="1:6" s="217" customFormat="1">
      <c r="A11126" s="516"/>
      <c r="B11126" s="606"/>
      <c r="C11126" s="518"/>
      <c r="D11126" s="519"/>
      <c r="E11126" s="520"/>
      <c r="F11126" s="241"/>
    </row>
    <row r="11127" spans="1:6" s="217" customFormat="1">
      <c r="A11127" s="516"/>
      <c r="B11127" s="606"/>
      <c r="C11127" s="518"/>
      <c r="D11127" s="519"/>
      <c r="E11127" s="520"/>
      <c r="F11127" s="241"/>
    </row>
    <row r="11128" spans="1:6" s="217" customFormat="1">
      <c r="A11128" s="516"/>
      <c r="B11128" s="606"/>
      <c r="C11128" s="518"/>
      <c r="D11128" s="519"/>
      <c r="E11128" s="520"/>
      <c r="F11128" s="241"/>
    </row>
    <row r="11129" spans="1:6" s="217" customFormat="1">
      <c r="A11129" s="516"/>
      <c r="B11129" s="606"/>
      <c r="C11129" s="518"/>
      <c r="D11129" s="519"/>
      <c r="E11129" s="520"/>
      <c r="F11129" s="241"/>
    </row>
    <row r="11130" spans="1:6" s="217" customFormat="1">
      <c r="A11130" s="516"/>
      <c r="B11130" s="606"/>
      <c r="C11130" s="518"/>
      <c r="D11130" s="519"/>
      <c r="E11130" s="520"/>
      <c r="F11130" s="241"/>
    </row>
    <row r="11131" spans="1:6" s="217" customFormat="1">
      <c r="A11131" s="516"/>
      <c r="B11131" s="606"/>
      <c r="C11131" s="518"/>
      <c r="D11131" s="519"/>
      <c r="E11131" s="520"/>
      <c r="F11131" s="241"/>
    </row>
    <row r="11132" spans="1:6" s="217" customFormat="1">
      <c r="A11132" s="516"/>
      <c r="B11132" s="606"/>
      <c r="C11132" s="518"/>
      <c r="D11132" s="519"/>
      <c r="E11132" s="520"/>
      <c r="F11132" s="241"/>
    </row>
    <row r="11133" spans="1:6" s="217" customFormat="1">
      <c r="A11133" s="516"/>
      <c r="B11133" s="606"/>
      <c r="C11133" s="518"/>
      <c r="D11133" s="519"/>
      <c r="E11133" s="520"/>
      <c r="F11133" s="241"/>
    </row>
    <row r="11134" spans="1:6" s="217" customFormat="1">
      <c r="A11134" s="516"/>
      <c r="B11134" s="606"/>
      <c r="C11134" s="518"/>
      <c r="D11134" s="519"/>
      <c r="E11134" s="520"/>
      <c r="F11134" s="241"/>
    </row>
    <row r="11135" spans="1:6" s="217" customFormat="1">
      <c r="A11135" s="516"/>
      <c r="B11135" s="606"/>
      <c r="C11135" s="518"/>
      <c r="D11135" s="519"/>
      <c r="E11135" s="520"/>
      <c r="F11135" s="241"/>
    </row>
    <row r="11136" spans="1:6" s="217" customFormat="1">
      <c r="A11136" s="516"/>
      <c r="B11136" s="606"/>
      <c r="C11136" s="518"/>
      <c r="D11136" s="519"/>
      <c r="E11136" s="520"/>
      <c r="F11136" s="241"/>
    </row>
    <row r="11137" spans="1:6" s="217" customFormat="1">
      <c r="A11137" s="516"/>
      <c r="B11137" s="606"/>
      <c r="C11137" s="518"/>
      <c r="D11137" s="519"/>
      <c r="E11137" s="520"/>
      <c r="F11137" s="241"/>
    </row>
    <row r="11138" spans="1:6" s="217" customFormat="1">
      <c r="A11138" s="516"/>
      <c r="B11138" s="606"/>
      <c r="C11138" s="518"/>
      <c r="D11138" s="519"/>
      <c r="E11138" s="520"/>
      <c r="F11138" s="241"/>
    </row>
    <row r="11139" spans="1:6" s="217" customFormat="1">
      <c r="A11139" s="516"/>
      <c r="B11139" s="606"/>
      <c r="C11139" s="518"/>
      <c r="D11139" s="519"/>
      <c r="E11139" s="520"/>
      <c r="F11139" s="241"/>
    </row>
    <row r="11140" spans="1:6" s="217" customFormat="1">
      <c r="A11140" s="516"/>
      <c r="B11140" s="606"/>
      <c r="C11140" s="518"/>
      <c r="D11140" s="519"/>
      <c r="E11140" s="520"/>
      <c r="F11140" s="241"/>
    </row>
    <row r="11141" spans="1:6" s="217" customFormat="1">
      <c r="A11141" s="516"/>
      <c r="B11141" s="606"/>
      <c r="C11141" s="518"/>
      <c r="D11141" s="519"/>
      <c r="E11141" s="520"/>
      <c r="F11141" s="241"/>
    </row>
    <row r="11142" spans="1:6" s="217" customFormat="1">
      <c r="A11142" s="516"/>
      <c r="B11142" s="606"/>
      <c r="C11142" s="518"/>
      <c r="D11142" s="519"/>
      <c r="E11142" s="520"/>
      <c r="F11142" s="241"/>
    </row>
    <row r="11143" spans="1:6" s="217" customFormat="1">
      <c r="A11143" s="516"/>
      <c r="B11143" s="606"/>
      <c r="C11143" s="518"/>
      <c r="D11143" s="519"/>
      <c r="E11143" s="520"/>
      <c r="F11143" s="241"/>
    </row>
    <row r="11144" spans="1:6" s="217" customFormat="1">
      <c r="A11144" s="516"/>
      <c r="B11144" s="606"/>
      <c r="C11144" s="518"/>
      <c r="D11144" s="519"/>
      <c r="E11144" s="520"/>
      <c r="F11144" s="241"/>
    </row>
    <row r="11145" spans="1:6" s="217" customFormat="1">
      <c r="A11145" s="516"/>
      <c r="B11145" s="606"/>
      <c r="C11145" s="518"/>
      <c r="D11145" s="519"/>
      <c r="E11145" s="520"/>
      <c r="F11145" s="241"/>
    </row>
    <row r="11146" spans="1:6" s="217" customFormat="1">
      <c r="A11146" s="516"/>
      <c r="B11146" s="606"/>
      <c r="C11146" s="518"/>
      <c r="D11146" s="519"/>
      <c r="E11146" s="520"/>
      <c r="F11146" s="241"/>
    </row>
    <row r="11147" spans="1:6" s="217" customFormat="1">
      <c r="A11147" s="516"/>
      <c r="B11147" s="606"/>
      <c r="C11147" s="518"/>
      <c r="D11147" s="519"/>
      <c r="E11147" s="520"/>
      <c r="F11147" s="241"/>
    </row>
    <row r="11148" spans="1:6" s="217" customFormat="1">
      <c r="A11148" s="516"/>
      <c r="B11148" s="606"/>
      <c r="C11148" s="518"/>
      <c r="D11148" s="519"/>
      <c r="E11148" s="520"/>
      <c r="F11148" s="241"/>
    </row>
    <row r="11149" spans="1:6" s="217" customFormat="1">
      <c r="A11149" s="516"/>
      <c r="B11149" s="606"/>
      <c r="C11149" s="518"/>
      <c r="D11149" s="519"/>
      <c r="E11149" s="520"/>
      <c r="F11149" s="241"/>
    </row>
    <row r="11150" spans="1:6" s="217" customFormat="1">
      <c r="A11150" s="516"/>
      <c r="B11150" s="606"/>
      <c r="C11150" s="518"/>
      <c r="D11150" s="519"/>
      <c r="E11150" s="520"/>
      <c r="F11150" s="241"/>
    </row>
    <row r="11151" spans="1:6" s="217" customFormat="1">
      <c r="A11151" s="516"/>
      <c r="B11151" s="606"/>
      <c r="C11151" s="518"/>
      <c r="D11151" s="519"/>
      <c r="E11151" s="520"/>
      <c r="F11151" s="241"/>
    </row>
    <row r="11152" spans="1:6" s="217" customFormat="1">
      <c r="A11152" s="516"/>
      <c r="B11152" s="606"/>
      <c r="C11152" s="518"/>
      <c r="D11152" s="519"/>
      <c r="E11152" s="520"/>
      <c r="F11152" s="241"/>
    </row>
    <row r="11153" spans="1:6" s="217" customFormat="1">
      <c r="A11153" s="516"/>
      <c r="B11153" s="606"/>
      <c r="C11153" s="518"/>
      <c r="D11153" s="519"/>
      <c r="E11153" s="520"/>
      <c r="F11153" s="241"/>
    </row>
    <row r="11154" spans="1:6" s="217" customFormat="1">
      <c r="A11154" s="516"/>
      <c r="B11154" s="606"/>
      <c r="C11154" s="518"/>
      <c r="D11154" s="519"/>
      <c r="E11154" s="520"/>
      <c r="F11154" s="241"/>
    </row>
    <row r="11155" spans="1:6" s="217" customFormat="1">
      <c r="A11155" s="516"/>
      <c r="B11155" s="606"/>
      <c r="C11155" s="518"/>
      <c r="D11155" s="519"/>
      <c r="E11155" s="520"/>
      <c r="F11155" s="241"/>
    </row>
    <row r="11156" spans="1:6" s="217" customFormat="1">
      <c r="A11156" s="516"/>
      <c r="B11156" s="606"/>
      <c r="C11156" s="518"/>
      <c r="D11156" s="519"/>
      <c r="E11156" s="520"/>
      <c r="F11156" s="241"/>
    </row>
    <row r="11157" spans="1:6" s="217" customFormat="1">
      <c r="A11157" s="516"/>
      <c r="B11157" s="606"/>
      <c r="C11157" s="518"/>
      <c r="D11157" s="519"/>
      <c r="E11157" s="520"/>
      <c r="F11157" s="241"/>
    </row>
    <row r="11158" spans="1:6" s="217" customFormat="1">
      <c r="A11158" s="516"/>
      <c r="B11158" s="606"/>
      <c r="C11158" s="518"/>
      <c r="D11158" s="519"/>
      <c r="E11158" s="520"/>
      <c r="F11158" s="241"/>
    </row>
    <row r="11159" spans="1:6" s="217" customFormat="1">
      <c r="A11159" s="516"/>
      <c r="B11159" s="606"/>
      <c r="C11159" s="518"/>
      <c r="D11159" s="519"/>
      <c r="E11159" s="520"/>
      <c r="F11159" s="241"/>
    </row>
    <row r="11160" spans="1:6" s="217" customFormat="1">
      <c r="A11160" s="516"/>
      <c r="B11160" s="606"/>
      <c r="C11160" s="518"/>
      <c r="D11160" s="519"/>
      <c r="E11160" s="520"/>
      <c r="F11160" s="241"/>
    </row>
    <row r="11161" spans="1:6" s="217" customFormat="1">
      <c r="A11161" s="516"/>
      <c r="B11161" s="606"/>
      <c r="C11161" s="518"/>
      <c r="D11161" s="519"/>
      <c r="E11161" s="520"/>
      <c r="F11161" s="241"/>
    </row>
    <row r="11162" spans="1:6" s="217" customFormat="1">
      <c r="A11162" s="516"/>
      <c r="B11162" s="606"/>
      <c r="C11162" s="518"/>
      <c r="D11162" s="519"/>
      <c r="E11162" s="520"/>
      <c r="F11162" s="241"/>
    </row>
    <row r="11163" spans="1:6" s="217" customFormat="1">
      <c r="A11163" s="516"/>
      <c r="B11163" s="606"/>
      <c r="C11163" s="518"/>
      <c r="D11163" s="519"/>
      <c r="E11163" s="520"/>
      <c r="F11163" s="241"/>
    </row>
    <row r="11164" spans="1:6" s="217" customFormat="1">
      <c r="A11164" s="516"/>
      <c r="B11164" s="606"/>
      <c r="C11164" s="518"/>
      <c r="D11164" s="519"/>
      <c r="E11164" s="520"/>
      <c r="F11164" s="241"/>
    </row>
    <row r="11165" spans="1:6" s="217" customFormat="1">
      <c r="A11165" s="516"/>
      <c r="B11165" s="606"/>
      <c r="C11165" s="518"/>
      <c r="D11165" s="519"/>
      <c r="E11165" s="520"/>
      <c r="F11165" s="241"/>
    </row>
    <row r="11166" spans="1:6" s="217" customFormat="1">
      <c r="A11166" s="516"/>
      <c r="B11166" s="606"/>
      <c r="C11166" s="518"/>
      <c r="D11166" s="519"/>
      <c r="E11166" s="520"/>
      <c r="F11166" s="241"/>
    </row>
    <row r="11167" spans="1:6" s="217" customFormat="1">
      <c r="A11167" s="516"/>
      <c r="B11167" s="606"/>
      <c r="C11167" s="518"/>
      <c r="D11167" s="519"/>
      <c r="E11167" s="520"/>
      <c r="F11167" s="241"/>
    </row>
    <row r="11168" spans="1:6" s="217" customFormat="1">
      <c r="A11168" s="516"/>
      <c r="B11168" s="606"/>
      <c r="C11168" s="518"/>
      <c r="D11168" s="519"/>
      <c r="E11168" s="520"/>
      <c r="F11168" s="241"/>
    </row>
    <row r="11169" spans="1:6" s="217" customFormat="1">
      <c r="A11169" s="516"/>
      <c r="B11169" s="606"/>
      <c r="C11169" s="518"/>
      <c r="D11169" s="519"/>
      <c r="E11169" s="520"/>
      <c r="F11169" s="241"/>
    </row>
    <row r="11170" spans="1:6" s="217" customFormat="1">
      <c r="A11170" s="516"/>
      <c r="B11170" s="606"/>
      <c r="C11170" s="518"/>
      <c r="D11170" s="519"/>
      <c r="E11170" s="520"/>
      <c r="F11170" s="241"/>
    </row>
    <row r="11171" spans="1:6" s="217" customFormat="1">
      <c r="A11171" s="516"/>
      <c r="B11171" s="606"/>
      <c r="C11171" s="518"/>
      <c r="D11171" s="519"/>
      <c r="E11171" s="520"/>
      <c r="F11171" s="241"/>
    </row>
    <row r="11172" spans="1:6" s="217" customFormat="1">
      <c r="A11172" s="516"/>
      <c r="B11172" s="606"/>
      <c r="C11172" s="518"/>
      <c r="D11172" s="519"/>
      <c r="E11172" s="520"/>
      <c r="F11172" s="241"/>
    </row>
    <row r="11173" spans="1:6" s="217" customFormat="1">
      <c r="A11173" s="516"/>
      <c r="B11173" s="606"/>
      <c r="C11173" s="518"/>
      <c r="D11173" s="519"/>
      <c r="E11173" s="520"/>
      <c r="F11173" s="241"/>
    </row>
    <row r="11174" spans="1:6" s="217" customFormat="1">
      <c r="A11174" s="516"/>
      <c r="B11174" s="606"/>
      <c r="C11174" s="518"/>
      <c r="D11174" s="519"/>
      <c r="E11174" s="520"/>
      <c r="F11174" s="241"/>
    </row>
    <row r="11175" spans="1:6" s="217" customFormat="1">
      <c r="A11175" s="516"/>
      <c r="B11175" s="606"/>
      <c r="C11175" s="518"/>
      <c r="D11175" s="519"/>
      <c r="E11175" s="520"/>
      <c r="F11175" s="241"/>
    </row>
    <row r="11176" spans="1:6" s="217" customFormat="1">
      <c r="A11176" s="516"/>
      <c r="B11176" s="606"/>
      <c r="C11176" s="518"/>
      <c r="D11176" s="519"/>
      <c r="E11176" s="520"/>
      <c r="F11176" s="241"/>
    </row>
    <row r="11177" spans="1:6" s="217" customFormat="1">
      <c r="A11177" s="516"/>
      <c r="B11177" s="606"/>
      <c r="C11177" s="518"/>
      <c r="D11177" s="519"/>
      <c r="E11177" s="520"/>
      <c r="F11177" s="241"/>
    </row>
    <row r="11178" spans="1:6" s="217" customFormat="1">
      <c r="A11178" s="516"/>
      <c r="B11178" s="606"/>
      <c r="C11178" s="518"/>
      <c r="D11178" s="519"/>
      <c r="E11178" s="520"/>
      <c r="F11178" s="241"/>
    </row>
    <row r="11179" spans="1:6" s="217" customFormat="1">
      <c r="A11179" s="516"/>
      <c r="B11179" s="606"/>
      <c r="C11179" s="518"/>
      <c r="D11179" s="519"/>
      <c r="E11179" s="520"/>
      <c r="F11179" s="241"/>
    </row>
    <row r="11180" spans="1:6" s="217" customFormat="1">
      <c r="A11180" s="516"/>
      <c r="B11180" s="606"/>
      <c r="C11180" s="518"/>
      <c r="D11180" s="519"/>
      <c r="E11180" s="520"/>
      <c r="F11180" s="241"/>
    </row>
    <row r="11181" spans="1:6" s="217" customFormat="1">
      <c r="A11181" s="516"/>
      <c r="B11181" s="606"/>
      <c r="C11181" s="518"/>
      <c r="D11181" s="519"/>
      <c r="E11181" s="520"/>
      <c r="F11181" s="241"/>
    </row>
    <row r="11182" spans="1:6" s="217" customFormat="1">
      <c r="A11182" s="516"/>
      <c r="B11182" s="606"/>
      <c r="C11182" s="518"/>
      <c r="D11182" s="519"/>
      <c r="E11182" s="520"/>
      <c r="F11182" s="241"/>
    </row>
    <row r="11183" spans="1:6" s="217" customFormat="1">
      <c r="A11183" s="516"/>
      <c r="B11183" s="606"/>
      <c r="C11183" s="518"/>
      <c r="D11183" s="519"/>
      <c r="E11183" s="520"/>
      <c r="F11183" s="241"/>
    </row>
    <row r="11184" spans="1:6" s="217" customFormat="1">
      <c r="A11184" s="516"/>
      <c r="B11184" s="606"/>
      <c r="C11184" s="518"/>
      <c r="D11184" s="519"/>
      <c r="E11184" s="520"/>
      <c r="F11184" s="241"/>
    </row>
    <row r="11185" spans="1:6" s="217" customFormat="1">
      <c r="A11185" s="516"/>
      <c r="B11185" s="606"/>
      <c r="C11185" s="518"/>
      <c r="D11185" s="519"/>
      <c r="E11185" s="520"/>
      <c r="F11185" s="241"/>
    </row>
    <row r="11186" spans="1:6" s="217" customFormat="1">
      <c r="A11186" s="516"/>
      <c r="B11186" s="606"/>
      <c r="C11186" s="518"/>
      <c r="D11186" s="519"/>
      <c r="E11186" s="520"/>
      <c r="F11186" s="241"/>
    </row>
    <row r="11187" spans="1:6" s="217" customFormat="1">
      <c r="A11187" s="516"/>
      <c r="B11187" s="606"/>
      <c r="C11187" s="518"/>
      <c r="D11187" s="519"/>
      <c r="E11187" s="520"/>
      <c r="F11187" s="241"/>
    </row>
    <row r="11188" spans="1:6" s="217" customFormat="1">
      <c r="A11188" s="516"/>
      <c r="B11188" s="606"/>
      <c r="C11188" s="518"/>
      <c r="D11188" s="519"/>
      <c r="E11188" s="520"/>
      <c r="F11188" s="241"/>
    </row>
    <row r="11189" spans="1:6" s="217" customFormat="1">
      <c r="A11189" s="516"/>
      <c r="B11189" s="606"/>
      <c r="C11189" s="518"/>
      <c r="D11189" s="519"/>
      <c r="E11189" s="520"/>
      <c r="F11189" s="241"/>
    </row>
    <row r="11190" spans="1:6" s="217" customFormat="1">
      <c r="A11190" s="516"/>
      <c r="B11190" s="606"/>
      <c r="C11190" s="518"/>
      <c r="D11190" s="519"/>
      <c r="E11190" s="520"/>
      <c r="F11190" s="241"/>
    </row>
    <row r="11191" spans="1:6" s="217" customFormat="1">
      <c r="A11191" s="516"/>
      <c r="B11191" s="606"/>
      <c r="C11191" s="518"/>
      <c r="D11191" s="519"/>
      <c r="E11191" s="520"/>
      <c r="F11191" s="241"/>
    </row>
    <row r="11192" spans="1:6" s="217" customFormat="1">
      <c r="A11192" s="516"/>
      <c r="B11192" s="606"/>
      <c r="C11192" s="518"/>
      <c r="D11192" s="519"/>
      <c r="E11192" s="520"/>
      <c r="F11192" s="241"/>
    </row>
    <row r="11193" spans="1:6" s="217" customFormat="1">
      <c r="A11193" s="516"/>
      <c r="B11193" s="606"/>
      <c r="C11193" s="518"/>
      <c r="D11193" s="519"/>
      <c r="E11193" s="520"/>
      <c r="F11193" s="241"/>
    </row>
    <row r="11194" spans="1:6" s="217" customFormat="1">
      <c r="A11194" s="516"/>
      <c r="B11194" s="606"/>
      <c r="C11194" s="518"/>
      <c r="D11194" s="519"/>
      <c r="E11194" s="520"/>
      <c r="F11194" s="241"/>
    </row>
    <row r="11195" spans="1:6" s="217" customFormat="1">
      <c r="A11195" s="516"/>
      <c r="B11195" s="606"/>
      <c r="C11195" s="518"/>
      <c r="D11195" s="519"/>
      <c r="E11195" s="520"/>
      <c r="F11195" s="241"/>
    </row>
    <row r="11196" spans="1:6" s="217" customFormat="1">
      <c r="A11196" s="516"/>
      <c r="B11196" s="606"/>
      <c r="C11196" s="518"/>
      <c r="D11196" s="519"/>
      <c r="E11196" s="520"/>
      <c r="F11196" s="241"/>
    </row>
    <row r="11197" spans="1:6" s="217" customFormat="1">
      <c r="A11197" s="516"/>
      <c r="B11197" s="606"/>
      <c r="C11197" s="518"/>
      <c r="D11197" s="519"/>
      <c r="E11197" s="520"/>
      <c r="F11197" s="241"/>
    </row>
    <row r="11198" spans="1:6" s="217" customFormat="1">
      <c r="A11198" s="516"/>
      <c r="B11198" s="606"/>
      <c r="C11198" s="518"/>
      <c r="D11198" s="519"/>
      <c r="E11198" s="520"/>
      <c r="F11198" s="241"/>
    </row>
    <row r="11199" spans="1:6" s="217" customFormat="1">
      <c r="A11199" s="516"/>
      <c r="B11199" s="606"/>
      <c r="C11199" s="518"/>
      <c r="D11199" s="519"/>
      <c r="E11199" s="520"/>
      <c r="F11199" s="241"/>
    </row>
    <row r="11200" spans="1:6" s="217" customFormat="1">
      <c r="A11200" s="516"/>
      <c r="B11200" s="606"/>
      <c r="C11200" s="518"/>
      <c r="D11200" s="519"/>
      <c r="E11200" s="520"/>
      <c r="F11200" s="241"/>
    </row>
    <row r="11201" spans="1:6" s="217" customFormat="1">
      <c r="A11201" s="516"/>
      <c r="B11201" s="606"/>
      <c r="C11201" s="518"/>
      <c r="D11201" s="519"/>
      <c r="E11201" s="520"/>
      <c r="F11201" s="241"/>
    </row>
    <row r="11202" spans="1:6" s="217" customFormat="1">
      <c r="A11202" s="516"/>
      <c r="B11202" s="606"/>
      <c r="C11202" s="518"/>
      <c r="D11202" s="519"/>
      <c r="E11202" s="520"/>
      <c r="F11202" s="241"/>
    </row>
    <row r="11203" spans="1:6" s="217" customFormat="1">
      <c r="A11203" s="516"/>
      <c r="B11203" s="606"/>
      <c r="C11203" s="518"/>
      <c r="D11203" s="519"/>
      <c r="E11203" s="520"/>
      <c r="F11203" s="241"/>
    </row>
    <row r="11204" spans="1:6" s="217" customFormat="1">
      <c r="A11204" s="516"/>
      <c r="B11204" s="606"/>
      <c r="C11204" s="518"/>
      <c r="D11204" s="519"/>
      <c r="E11204" s="520"/>
      <c r="F11204" s="241"/>
    </row>
    <row r="11205" spans="1:6" s="217" customFormat="1">
      <c r="A11205" s="516"/>
      <c r="B11205" s="606"/>
      <c r="C11205" s="518"/>
      <c r="D11205" s="519"/>
      <c r="E11205" s="520"/>
      <c r="F11205" s="241"/>
    </row>
    <row r="11206" spans="1:6" s="217" customFormat="1">
      <c r="A11206" s="516"/>
      <c r="B11206" s="606"/>
      <c r="C11206" s="518"/>
      <c r="D11206" s="519"/>
      <c r="E11206" s="520"/>
      <c r="F11206" s="241"/>
    </row>
    <row r="11207" spans="1:6" s="217" customFormat="1">
      <c r="A11207" s="516"/>
      <c r="B11207" s="606"/>
      <c r="C11207" s="518"/>
      <c r="D11207" s="519"/>
      <c r="E11207" s="520"/>
      <c r="F11207" s="241"/>
    </row>
    <row r="11208" spans="1:6" s="217" customFormat="1">
      <c r="A11208" s="516"/>
      <c r="B11208" s="606"/>
      <c r="C11208" s="518"/>
      <c r="D11208" s="519"/>
      <c r="E11208" s="520"/>
      <c r="F11208" s="241"/>
    </row>
    <row r="11209" spans="1:6" s="217" customFormat="1">
      <c r="A11209" s="516"/>
      <c r="B11209" s="606"/>
      <c r="C11209" s="518"/>
      <c r="D11209" s="519"/>
      <c r="E11209" s="520"/>
      <c r="F11209" s="241"/>
    </row>
    <row r="11210" spans="1:6" s="217" customFormat="1">
      <c r="A11210" s="516"/>
      <c r="B11210" s="606"/>
      <c r="C11210" s="518"/>
      <c r="D11210" s="519"/>
      <c r="E11210" s="520"/>
      <c r="F11210" s="241"/>
    </row>
    <row r="11211" spans="1:6" s="217" customFormat="1">
      <c r="A11211" s="516"/>
      <c r="B11211" s="606"/>
      <c r="C11211" s="518"/>
      <c r="D11211" s="519"/>
      <c r="E11211" s="520"/>
      <c r="F11211" s="241"/>
    </row>
    <row r="11212" spans="1:6" s="217" customFormat="1">
      <c r="A11212" s="516"/>
      <c r="B11212" s="606"/>
      <c r="C11212" s="518"/>
      <c r="D11212" s="519"/>
      <c r="E11212" s="520"/>
      <c r="F11212" s="241"/>
    </row>
    <row r="11213" spans="1:6" s="217" customFormat="1">
      <c r="A11213" s="516"/>
      <c r="B11213" s="606"/>
      <c r="C11213" s="518"/>
      <c r="D11213" s="519"/>
      <c r="E11213" s="520"/>
      <c r="F11213" s="241"/>
    </row>
    <row r="11214" spans="1:6" s="217" customFormat="1">
      <c r="A11214" s="516"/>
      <c r="B11214" s="606"/>
      <c r="C11214" s="518"/>
      <c r="D11214" s="519"/>
      <c r="E11214" s="520"/>
      <c r="F11214" s="241"/>
    </row>
    <row r="11215" spans="1:6" s="217" customFormat="1">
      <c r="A11215" s="516"/>
      <c r="B11215" s="606"/>
      <c r="C11215" s="518"/>
      <c r="D11215" s="519"/>
      <c r="E11215" s="520"/>
      <c r="F11215" s="241"/>
    </row>
    <row r="11216" spans="1:6" s="217" customFormat="1">
      <c r="A11216" s="516"/>
      <c r="B11216" s="606"/>
      <c r="C11216" s="518"/>
      <c r="D11216" s="519"/>
      <c r="E11216" s="520"/>
      <c r="F11216" s="241"/>
    </row>
    <row r="11217" spans="1:6" s="217" customFormat="1">
      <c r="A11217" s="516"/>
      <c r="B11217" s="606"/>
      <c r="C11217" s="518"/>
      <c r="D11217" s="519"/>
      <c r="E11217" s="520"/>
      <c r="F11217" s="241"/>
    </row>
    <row r="11218" spans="1:6" s="217" customFormat="1">
      <c r="A11218" s="516"/>
      <c r="B11218" s="606"/>
      <c r="C11218" s="518"/>
      <c r="D11218" s="519"/>
      <c r="E11218" s="520"/>
      <c r="F11218" s="241"/>
    </row>
    <row r="11219" spans="1:6" s="217" customFormat="1">
      <c r="A11219" s="516"/>
      <c r="B11219" s="606"/>
      <c r="C11219" s="518"/>
      <c r="D11219" s="519"/>
      <c r="E11219" s="520"/>
      <c r="F11219" s="241"/>
    </row>
    <row r="11220" spans="1:6" s="217" customFormat="1">
      <c r="A11220" s="516"/>
      <c r="B11220" s="606"/>
      <c r="C11220" s="518"/>
      <c r="D11220" s="519"/>
      <c r="E11220" s="520"/>
      <c r="F11220" s="241"/>
    </row>
    <row r="11221" spans="1:6" s="217" customFormat="1">
      <c r="A11221" s="516"/>
      <c r="B11221" s="606"/>
      <c r="C11221" s="518"/>
      <c r="D11221" s="519"/>
      <c r="E11221" s="520"/>
      <c r="F11221" s="241"/>
    </row>
    <row r="11222" spans="1:6" s="217" customFormat="1">
      <c r="A11222" s="516"/>
      <c r="B11222" s="606"/>
      <c r="C11222" s="518"/>
      <c r="D11222" s="519"/>
      <c r="E11222" s="520"/>
      <c r="F11222" s="241"/>
    </row>
    <row r="11223" spans="1:6" s="217" customFormat="1">
      <c r="A11223" s="516"/>
      <c r="B11223" s="606"/>
      <c r="C11223" s="518"/>
      <c r="D11223" s="519"/>
      <c r="E11223" s="520"/>
      <c r="F11223" s="241"/>
    </row>
    <row r="11224" spans="1:6" s="217" customFormat="1">
      <c r="A11224" s="516"/>
      <c r="B11224" s="606"/>
      <c r="C11224" s="518"/>
      <c r="D11224" s="519"/>
      <c r="E11224" s="520"/>
      <c r="F11224" s="241"/>
    </row>
    <row r="11225" spans="1:6" s="217" customFormat="1">
      <c r="A11225" s="516"/>
      <c r="B11225" s="606"/>
      <c r="C11225" s="518"/>
      <c r="D11225" s="519"/>
      <c r="E11225" s="520"/>
      <c r="F11225" s="241"/>
    </row>
    <row r="11226" spans="1:6" s="217" customFormat="1">
      <c r="A11226" s="516"/>
      <c r="B11226" s="606"/>
      <c r="C11226" s="518"/>
      <c r="D11226" s="519"/>
      <c r="E11226" s="520"/>
      <c r="F11226" s="241"/>
    </row>
    <row r="11227" spans="1:6" s="217" customFormat="1">
      <c r="A11227" s="516"/>
      <c r="B11227" s="606"/>
      <c r="C11227" s="518"/>
      <c r="D11227" s="519"/>
      <c r="E11227" s="520"/>
      <c r="F11227" s="241"/>
    </row>
    <row r="11228" spans="1:6" s="217" customFormat="1">
      <c r="A11228" s="516"/>
      <c r="B11228" s="606"/>
      <c r="C11228" s="518"/>
      <c r="D11228" s="519"/>
      <c r="E11228" s="520"/>
      <c r="F11228" s="241"/>
    </row>
    <row r="11229" spans="1:6" s="217" customFormat="1">
      <c r="A11229" s="516"/>
      <c r="B11229" s="606"/>
      <c r="C11229" s="518"/>
      <c r="D11229" s="519"/>
      <c r="E11229" s="520"/>
      <c r="F11229" s="241"/>
    </row>
    <row r="11230" spans="1:6" s="217" customFormat="1">
      <c r="A11230" s="516"/>
      <c r="B11230" s="606"/>
      <c r="C11230" s="518"/>
      <c r="D11230" s="519"/>
      <c r="E11230" s="520"/>
      <c r="F11230" s="241"/>
    </row>
    <row r="11231" spans="1:6" s="217" customFormat="1">
      <c r="A11231" s="516"/>
      <c r="B11231" s="606"/>
      <c r="C11231" s="518"/>
      <c r="D11231" s="519"/>
      <c r="E11231" s="520"/>
      <c r="F11231" s="241"/>
    </row>
    <row r="11232" spans="1:6" s="217" customFormat="1">
      <c r="A11232" s="516"/>
      <c r="B11232" s="606"/>
      <c r="C11232" s="518"/>
      <c r="D11232" s="519"/>
      <c r="E11232" s="520"/>
      <c r="F11232" s="241"/>
    </row>
    <row r="11233" spans="1:6" s="217" customFormat="1">
      <c r="A11233" s="516"/>
      <c r="B11233" s="606"/>
      <c r="C11233" s="518"/>
      <c r="D11233" s="519"/>
      <c r="E11233" s="520"/>
      <c r="F11233" s="241"/>
    </row>
    <row r="11234" spans="1:6" s="217" customFormat="1">
      <c r="A11234" s="516"/>
      <c r="B11234" s="606"/>
      <c r="C11234" s="518"/>
      <c r="D11234" s="519"/>
      <c r="E11234" s="520"/>
      <c r="F11234" s="241"/>
    </row>
    <row r="11235" spans="1:6" s="217" customFormat="1">
      <c r="A11235" s="516"/>
      <c r="B11235" s="606"/>
      <c r="C11235" s="518"/>
      <c r="D11235" s="519"/>
      <c r="E11235" s="520"/>
      <c r="F11235" s="241"/>
    </row>
    <row r="11236" spans="1:6" s="217" customFormat="1">
      <c r="A11236" s="516"/>
      <c r="B11236" s="606"/>
      <c r="C11236" s="518"/>
      <c r="D11236" s="519"/>
      <c r="E11236" s="520"/>
      <c r="F11236" s="241"/>
    </row>
    <row r="11237" spans="1:6" s="217" customFormat="1">
      <c r="A11237" s="516"/>
      <c r="B11237" s="606"/>
      <c r="C11237" s="518"/>
      <c r="D11237" s="519"/>
      <c r="E11237" s="520"/>
      <c r="F11237" s="241"/>
    </row>
    <row r="11238" spans="1:6" s="217" customFormat="1">
      <c r="A11238" s="516"/>
      <c r="B11238" s="606"/>
      <c r="C11238" s="518"/>
      <c r="D11238" s="519"/>
      <c r="E11238" s="520"/>
      <c r="F11238" s="241"/>
    </row>
    <row r="11239" spans="1:6" s="217" customFormat="1">
      <c r="A11239" s="516"/>
      <c r="B11239" s="606"/>
      <c r="C11239" s="518"/>
      <c r="D11239" s="519"/>
      <c r="E11239" s="520"/>
      <c r="F11239" s="241"/>
    </row>
    <row r="11240" spans="1:6" s="217" customFormat="1">
      <c r="A11240" s="516"/>
      <c r="B11240" s="606"/>
      <c r="C11240" s="518"/>
      <c r="D11240" s="519"/>
      <c r="E11240" s="520"/>
      <c r="F11240" s="241"/>
    </row>
    <row r="11241" spans="1:6" s="217" customFormat="1">
      <c r="A11241" s="516"/>
      <c r="B11241" s="606"/>
      <c r="C11241" s="518"/>
      <c r="D11241" s="519"/>
      <c r="E11241" s="520"/>
      <c r="F11241" s="241"/>
    </row>
    <row r="11242" spans="1:6" s="217" customFormat="1">
      <c r="A11242" s="516"/>
      <c r="B11242" s="606"/>
      <c r="C11242" s="518"/>
      <c r="D11242" s="519"/>
      <c r="E11242" s="520"/>
      <c r="F11242" s="241"/>
    </row>
    <row r="11243" spans="1:6" s="217" customFormat="1">
      <c r="A11243" s="516"/>
      <c r="B11243" s="606"/>
      <c r="C11243" s="518"/>
      <c r="D11243" s="519"/>
      <c r="E11243" s="520"/>
      <c r="F11243" s="241"/>
    </row>
    <row r="11244" spans="1:6" s="217" customFormat="1">
      <c r="A11244" s="516"/>
      <c r="B11244" s="606"/>
      <c r="C11244" s="518"/>
      <c r="D11244" s="519"/>
      <c r="E11244" s="520"/>
      <c r="F11244" s="241"/>
    </row>
    <row r="11245" spans="1:6" s="217" customFormat="1">
      <c r="A11245" s="516"/>
      <c r="B11245" s="606"/>
      <c r="C11245" s="518"/>
      <c r="D11245" s="519"/>
      <c r="E11245" s="520"/>
      <c r="F11245" s="241"/>
    </row>
    <row r="11246" spans="1:6" s="217" customFormat="1">
      <c r="A11246" s="516"/>
      <c r="B11246" s="606"/>
      <c r="C11246" s="518"/>
      <c r="D11246" s="519"/>
      <c r="E11246" s="520"/>
      <c r="F11246" s="241"/>
    </row>
    <row r="11247" spans="1:6" s="217" customFormat="1">
      <c r="A11247" s="516"/>
      <c r="B11247" s="606"/>
      <c r="C11247" s="518"/>
      <c r="D11247" s="519"/>
      <c r="E11247" s="520"/>
      <c r="F11247" s="241"/>
    </row>
    <row r="11248" spans="1:6" s="217" customFormat="1">
      <c r="A11248" s="516"/>
      <c r="B11248" s="606"/>
      <c r="C11248" s="518"/>
      <c r="D11248" s="519"/>
      <c r="E11248" s="520"/>
      <c r="F11248" s="241"/>
    </row>
    <row r="11249" spans="1:6" s="217" customFormat="1">
      <c r="A11249" s="516"/>
      <c r="B11249" s="606"/>
      <c r="C11249" s="518"/>
      <c r="D11249" s="519"/>
      <c r="E11249" s="520"/>
      <c r="F11249" s="241"/>
    </row>
    <row r="11250" spans="1:6" s="217" customFormat="1">
      <c r="A11250" s="516"/>
      <c r="B11250" s="606"/>
      <c r="C11250" s="518"/>
      <c r="D11250" s="519"/>
      <c r="E11250" s="520"/>
      <c r="F11250" s="241"/>
    </row>
    <row r="11251" spans="1:6" s="217" customFormat="1">
      <c r="A11251" s="516"/>
      <c r="B11251" s="606"/>
      <c r="C11251" s="518"/>
      <c r="D11251" s="519"/>
      <c r="E11251" s="520"/>
      <c r="F11251" s="241"/>
    </row>
    <row r="11252" spans="1:6" s="217" customFormat="1">
      <c r="A11252" s="516"/>
      <c r="B11252" s="606"/>
      <c r="C11252" s="518"/>
      <c r="D11252" s="519"/>
      <c r="E11252" s="520"/>
      <c r="F11252" s="241"/>
    </row>
    <row r="11253" spans="1:6" s="217" customFormat="1">
      <c r="A11253" s="516"/>
      <c r="B11253" s="606"/>
      <c r="C11253" s="518"/>
      <c r="D11253" s="519"/>
      <c r="E11253" s="520"/>
      <c r="F11253" s="241"/>
    </row>
    <row r="11254" spans="1:6" s="217" customFormat="1">
      <c r="A11254" s="516"/>
      <c r="B11254" s="606"/>
      <c r="C11254" s="518"/>
      <c r="D11254" s="519"/>
      <c r="E11254" s="520"/>
      <c r="F11254" s="241"/>
    </row>
    <row r="11255" spans="1:6" s="217" customFormat="1">
      <c r="A11255" s="516"/>
      <c r="B11255" s="606"/>
      <c r="C11255" s="518"/>
      <c r="D11255" s="519"/>
      <c r="E11255" s="520"/>
      <c r="F11255" s="241"/>
    </row>
    <row r="11256" spans="1:6" s="217" customFormat="1">
      <c r="A11256" s="516"/>
      <c r="B11256" s="606"/>
      <c r="C11256" s="518"/>
      <c r="D11256" s="519"/>
      <c r="E11256" s="520"/>
      <c r="F11256" s="241"/>
    </row>
    <row r="11257" spans="1:6" s="217" customFormat="1">
      <c r="A11257" s="516"/>
      <c r="B11257" s="606"/>
      <c r="C11257" s="518"/>
      <c r="D11257" s="519"/>
      <c r="E11257" s="520"/>
      <c r="F11257" s="241"/>
    </row>
    <row r="11258" spans="1:6" s="217" customFormat="1">
      <c r="A11258" s="516"/>
      <c r="B11258" s="606"/>
      <c r="C11258" s="518"/>
      <c r="D11258" s="519"/>
      <c r="E11258" s="520"/>
      <c r="F11258" s="241"/>
    </row>
    <row r="11259" spans="1:6" s="217" customFormat="1">
      <c r="A11259" s="516"/>
      <c r="B11259" s="606"/>
      <c r="C11259" s="518"/>
      <c r="D11259" s="519"/>
      <c r="E11259" s="520"/>
      <c r="F11259" s="241"/>
    </row>
    <row r="11260" spans="1:6" s="217" customFormat="1">
      <c r="A11260" s="516"/>
      <c r="B11260" s="606"/>
      <c r="C11260" s="518"/>
      <c r="D11260" s="519"/>
      <c r="E11260" s="520"/>
      <c r="F11260" s="241"/>
    </row>
    <row r="11261" spans="1:6" s="217" customFormat="1">
      <c r="A11261" s="516"/>
      <c r="B11261" s="606"/>
      <c r="C11261" s="518"/>
      <c r="D11261" s="519"/>
      <c r="E11261" s="520"/>
      <c r="F11261" s="241"/>
    </row>
    <row r="11262" spans="1:6" s="217" customFormat="1">
      <c r="A11262" s="516"/>
      <c r="B11262" s="606"/>
      <c r="C11262" s="518"/>
      <c r="D11262" s="519"/>
      <c r="E11262" s="520"/>
      <c r="F11262" s="241"/>
    </row>
    <row r="11263" spans="1:6" s="217" customFormat="1">
      <c r="A11263" s="516"/>
      <c r="B11263" s="606"/>
      <c r="C11263" s="518"/>
      <c r="D11263" s="519"/>
      <c r="E11263" s="520"/>
      <c r="F11263" s="241"/>
    </row>
    <row r="11264" spans="1:6" s="217" customFormat="1">
      <c r="A11264" s="516"/>
      <c r="B11264" s="606"/>
      <c r="C11264" s="518"/>
      <c r="D11264" s="519"/>
      <c r="E11264" s="520"/>
      <c r="F11264" s="241"/>
    </row>
    <row r="11265" spans="1:6" s="217" customFormat="1">
      <c r="A11265" s="516"/>
      <c r="B11265" s="606"/>
      <c r="C11265" s="518"/>
      <c r="D11265" s="519"/>
      <c r="E11265" s="520"/>
      <c r="F11265" s="241"/>
    </row>
    <row r="11266" spans="1:6" s="217" customFormat="1">
      <c r="A11266" s="516"/>
      <c r="B11266" s="606"/>
      <c r="C11266" s="518"/>
      <c r="D11266" s="519"/>
      <c r="E11266" s="520"/>
      <c r="F11266" s="241"/>
    </row>
    <row r="11267" spans="1:6" s="217" customFormat="1">
      <c r="A11267" s="516"/>
      <c r="B11267" s="606"/>
      <c r="C11267" s="518"/>
      <c r="D11267" s="519"/>
      <c r="E11267" s="520"/>
      <c r="F11267" s="241"/>
    </row>
    <row r="11268" spans="1:6" s="217" customFormat="1">
      <c r="A11268" s="516"/>
      <c r="B11268" s="606"/>
      <c r="C11268" s="518"/>
      <c r="D11268" s="519"/>
      <c r="E11268" s="520"/>
      <c r="F11268" s="241"/>
    </row>
    <row r="11269" spans="1:6" s="217" customFormat="1">
      <c r="A11269" s="516"/>
      <c r="B11269" s="606"/>
      <c r="C11269" s="518"/>
      <c r="D11269" s="519"/>
      <c r="E11269" s="520"/>
      <c r="F11269" s="241"/>
    </row>
    <row r="11270" spans="1:6" s="217" customFormat="1">
      <c r="A11270" s="516"/>
      <c r="B11270" s="606"/>
      <c r="C11270" s="518"/>
      <c r="D11270" s="519"/>
      <c r="E11270" s="520"/>
      <c r="F11270" s="241"/>
    </row>
    <row r="11271" spans="1:6" s="217" customFormat="1">
      <c r="A11271" s="516"/>
      <c r="B11271" s="606"/>
      <c r="C11271" s="518"/>
      <c r="D11271" s="519"/>
      <c r="E11271" s="520"/>
      <c r="F11271" s="241"/>
    </row>
    <row r="11272" spans="1:6" s="217" customFormat="1">
      <c r="A11272" s="516"/>
      <c r="B11272" s="606"/>
      <c r="C11272" s="518"/>
      <c r="D11272" s="519"/>
      <c r="E11272" s="520"/>
      <c r="F11272" s="241"/>
    </row>
    <row r="11273" spans="1:6" s="217" customFormat="1">
      <c r="A11273" s="516"/>
      <c r="B11273" s="606"/>
      <c r="C11273" s="518"/>
      <c r="D11273" s="519"/>
      <c r="E11273" s="520"/>
      <c r="F11273" s="241"/>
    </row>
    <row r="11274" spans="1:6" s="217" customFormat="1">
      <c r="A11274" s="516"/>
      <c r="B11274" s="606"/>
      <c r="C11274" s="518"/>
      <c r="D11274" s="519"/>
      <c r="E11274" s="520"/>
      <c r="F11274" s="241"/>
    </row>
    <row r="11275" spans="1:6" s="217" customFormat="1">
      <c r="A11275" s="516"/>
      <c r="B11275" s="606"/>
      <c r="C11275" s="518"/>
      <c r="D11275" s="519"/>
      <c r="E11275" s="520"/>
      <c r="F11275" s="241"/>
    </row>
    <row r="11276" spans="1:6" s="217" customFormat="1">
      <c r="A11276" s="516"/>
      <c r="B11276" s="606"/>
      <c r="C11276" s="518"/>
      <c r="D11276" s="519"/>
      <c r="E11276" s="520"/>
      <c r="F11276" s="241"/>
    </row>
    <row r="11277" spans="1:6" s="217" customFormat="1">
      <c r="A11277" s="516"/>
      <c r="B11277" s="606"/>
      <c r="C11277" s="518"/>
      <c r="D11277" s="519"/>
      <c r="E11277" s="520"/>
      <c r="F11277" s="241"/>
    </row>
    <row r="11278" spans="1:6" s="217" customFormat="1">
      <c r="A11278" s="516"/>
      <c r="B11278" s="606"/>
      <c r="C11278" s="518"/>
      <c r="D11278" s="519"/>
      <c r="E11278" s="520"/>
      <c r="F11278" s="241"/>
    </row>
    <row r="11279" spans="1:6" s="217" customFormat="1">
      <c r="A11279" s="516"/>
      <c r="B11279" s="606"/>
      <c r="C11279" s="518"/>
      <c r="D11279" s="519"/>
      <c r="E11279" s="520"/>
      <c r="F11279" s="241"/>
    </row>
    <row r="11280" spans="1:6" s="217" customFormat="1">
      <c r="A11280" s="516"/>
      <c r="B11280" s="606"/>
      <c r="C11280" s="518"/>
      <c r="D11280" s="519"/>
      <c r="E11280" s="520"/>
      <c r="F11280" s="241"/>
    </row>
    <row r="11281" spans="1:6" s="217" customFormat="1">
      <c r="A11281" s="516"/>
      <c r="B11281" s="606"/>
      <c r="C11281" s="518"/>
      <c r="D11281" s="519"/>
      <c r="E11281" s="520"/>
      <c r="F11281" s="241"/>
    </row>
    <row r="11282" spans="1:6" s="217" customFormat="1">
      <c r="A11282" s="516"/>
      <c r="B11282" s="606"/>
      <c r="C11282" s="518"/>
      <c r="D11282" s="519"/>
      <c r="E11282" s="520"/>
      <c r="F11282" s="241"/>
    </row>
    <row r="11283" spans="1:6" s="217" customFormat="1">
      <c r="A11283" s="516"/>
      <c r="B11283" s="606"/>
      <c r="C11283" s="518"/>
      <c r="D11283" s="519"/>
      <c r="E11283" s="520"/>
      <c r="F11283" s="241"/>
    </row>
    <row r="11284" spans="1:6" s="217" customFormat="1">
      <c r="A11284" s="516"/>
      <c r="B11284" s="606"/>
      <c r="C11284" s="518"/>
      <c r="D11284" s="519"/>
      <c r="E11284" s="520"/>
      <c r="F11284" s="241"/>
    </row>
    <row r="11285" spans="1:6" s="217" customFormat="1">
      <c r="A11285" s="516"/>
      <c r="B11285" s="606"/>
      <c r="C11285" s="518"/>
      <c r="D11285" s="519"/>
      <c r="E11285" s="520"/>
      <c r="F11285" s="241"/>
    </row>
    <row r="11286" spans="1:6" s="217" customFormat="1">
      <c r="A11286" s="516"/>
      <c r="B11286" s="606"/>
      <c r="C11286" s="518"/>
      <c r="D11286" s="519"/>
      <c r="E11286" s="520"/>
      <c r="F11286" s="241"/>
    </row>
    <row r="11287" spans="1:6" s="217" customFormat="1">
      <c r="A11287" s="516"/>
      <c r="B11287" s="606"/>
      <c r="C11287" s="518"/>
      <c r="D11287" s="519"/>
      <c r="E11287" s="520"/>
      <c r="F11287" s="241"/>
    </row>
    <row r="11288" spans="1:6" s="217" customFormat="1">
      <c r="A11288" s="516"/>
      <c r="B11288" s="606"/>
      <c r="C11288" s="518"/>
      <c r="D11288" s="519"/>
      <c r="E11288" s="520"/>
      <c r="F11288" s="241"/>
    </row>
    <row r="11289" spans="1:6" s="217" customFormat="1">
      <c r="A11289" s="516"/>
      <c r="B11289" s="606"/>
      <c r="C11289" s="518"/>
      <c r="D11289" s="519"/>
      <c r="E11289" s="520"/>
      <c r="F11289" s="241"/>
    </row>
    <row r="11290" spans="1:6" s="217" customFormat="1">
      <c r="A11290" s="516"/>
      <c r="B11290" s="606"/>
      <c r="C11290" s="518"/>
      <c r="D11290" s="519"/>
      <c r="E11290" s="520"/>
      <c r="F11290" s="241"/>
    </row>
    <row r="11291" spans="1:6" s="217" customFormat="1">
      <c r="A11291" s="516"/>
      <c r="B11291" s="606"/>
      <c r="C11291" s="518"/>
      <c r="D11291" s="519"/>
      <c r="E11291" s="520"/>
      <c r="F11291" s="241"/>
    </row>
    <row r="11292" spans="1:6" s="217" customFormat="1">
      <c r="A11292" s="516"/>
      <c r="B11292" s="606"/>
      <c r="C11292" s="518"/>
      <c r="D11292" s="519"/>
      <c r="E11292" s="520"/>
      <c r="F11292" s="241"/>
    </row>
    <row r="11293" spans="1:6" s="217" customFormat="1">
      <c r="A11293" s="516"/>
      <c r="B11293" s="606"/>
      <c r="C11293" s="518"/>
      <c r="D11293" s="519"/>
      <c r="E11293" s="520"/>
      <c r="F11293" s="241"/>
    </row>
    <row r="11294" spans="1:6" s="217" customFormat="1">
      <c r="A11294" s="516"/>
      <c r="B11294" s="606"/>
      <c r="C11294" s="518"/>
      <c r="D11294" s="519"/>
      <c r="E11294" s="520"/>
      <c r="F11294" s="241"/>
    </row>
    <row r="11295" spans="1:6" s="217" customFormat="1">
      <c r="A11295" s="516"/>
      <c r="B11295" s="606"/>
      <c r="C11295" s="518"/>
      <c r="D11295" s="519"/>
      <c r="E11295" s="520"/>
      <c r="F11295" s="241"/>
    </row>
    <row r="11296" spans="1:6" s="217" customFormat="1">
      <c r="A11296" s="516"/>
      <c r="B11296" s="606"/>
      <c r="C11296" s="518"/>
      <c r="D11296" s="519"/>
      <c r="E11296" s="520"/>
      <c r="F11296" s="241"/>
    </row>
    <row r="11297" spans="1:6" s="217" customFormat="1">
      <c r="A11297" s="516"/>
      <c r="B11297" s="606"/>
      <c r="C11297" s="518"/>
      <c r="D11297" s="519"/>
      <c r="E11297" s="520"/>
      <c r="F11297" s="241"/>
    </row>
    <row r="11298" spans="1:6" s="217" customFormat="1">
      <c r="A11298" s="516"/>
      <c r="B11298" s="606"/>
      <c r="C11298" s="518"/>
      <c r="D11298" s="519"/>
      <c r="E11298" s="520"/>
      <c r="F11298" s="241"/>
    </row>
    <row r="11299" spans="1:6" s="217" customFormat="1">
      <c r="A11299" s="516"/>
      <c r="B11299" s="606"/>
      <c r="C11299" s="518"/>
      <c r="D11299" s="519"/>
      <c r="E11299" s="520"/>
      <c r="F11299" s="241"/>
    </row>
    <row r="11300" spans="1:6" s="217" customFormat="1">
      <c r="A11300" s="516"/>
      <c r="B11300" s="606"/>
      <c r="C11300" s="518"/>
      <c r="D11300" s="519"/>
      <c r="E11300" s="520"/>
      <c r="F11300" s="241"/>
    </row>
    <row r="11301" spans="1:6" s="217" customFormat="1">
      <c r="A11301" s="516"/>
      <c r="B11301" s="606"/>
      <c r="C11301" s="518"/>
      <c r="D11301" s="519"/>
      <c r="E11301" s="520"/>
      <c r="F11301" s="241"/>
    </row>
    <row r="11302" spans="1:6" s="217" customFormat="1">
      <c r="A11302" s="516"/>
      <c r="B11302" s="606"/>
      <c r="C11302" s="518"/>
      <c r="D11302" s="519"/>
      <c r="E11302" s="520"/>
      <c r="F11302" s="241"/>
    </row>
    <row r="11303" spans="1:6" s="217" customFormat="1">
      <c r="A11303" s="516"/>
      <c r="B11303" s="606"/>
      <c r="C11303" s="518"/>
      <c r="D11303" s="519"/>
      <c r="E11303" s="520"/>
      <c r="F11303" s="241"/>
    </row>
    <row r="11304" spans="1:6" s="217" customFormat="1">
      <c r="A11304" s="516"/>
      <c r="B11304" s="606"/>
      <c r="C11304" s="518"/>
      <c r="D11304" s="519"/>
      <c r="E11304" s="520"/>
      <c r="F11304" s="241"/>
    </row>
    <row r="11305" spans="1:6" s="217" customFormat="1">
      <c r="A11305" s="516"/>
      <c r="B11305" s="606"/>
      <c r="C11305" s="518"/>
      <c r="D11305" s="519"/>
      <c r="E11305" s="520"/>
      <c r="F11305" s="241"/>
    </row>
    <row r="11306" spans="1:6" s="217" customFormat="1">
      <c r="A11306" s="516"/>
      <c r="B11306" s="606"/>
      <c r="C11306" s="518"/>
      <c r="D11306" s="519"/>
      <c r="E11306" s="520"/>
      <c r="F11306" s="241"/>
    </row>
    <row r="11307" spans="1:6" s="217" customFormat="1">
      <c r="A11307" s="516"/>
      <c r="B11307" s="606"/>
      <c r="C11307" s="518"/>
      <c r="D11307" s="519"/>
      <c r="E11307" s="520"/>
      <c r="F11307" s="241"/>
    </row>
    <row r="11308" spans="1:6" s="217" customFormat="1">
      <c r="A11308" s="516"/>
      <c r="B11308" s="606"/>
      <c r="C11308" s="518"/>
      <c r="D11308" s="519"/>
      <c r="E11308" s="520"/>
      <c r="F11308" s="241"/>
    </row>
    <row r="11309" spans="1:6" s="217" customFormat="1">
      <c r="A11309" s="516"/>
      <c r="B11309" s="606"/>
      <c r="C11309" s="518"/>
      <c r="D11309" s="519"/>
      <c r="E11309" s="520"/>
      <c r="F11309" s="241"/>
    </row>
    <row r="11310" spans="1:6" s="217" customFormat="1">
      <c r="A11310" s="516"/>
      <c r="B11310" s="606"/>
      <c r="C11310" s="518"/>
      <c r="D11310" s="519"/>
      <c r="E11310" s="520"/>
      <c r="F11310" s="241"/>
    </row>
    <row r="11311" spans="1:6" s="217" customFormat="1">
      <c r="A11311" s="516"/>
      <c r="B11311" s="606"/>
      <c r="C11311" s="518"/>
      <c r="D11311" s="519"/>
      <c r="E11311" s="520"/>
      <c r="F11311" s="241"/>
    </row>
    <row r="11312" spans="1:6" s="217" customFormat="1">
      <c r="A11312" s="516"/>
      <c r="B11312" s="606"/>
      <c r="C11312" s="518"/>
      <c r="D11312" s="519"/>
      <c r="E11312" s="520"/>
      <c r="F11312" s="241"/>
    </row>
    <row r="11313" spans="1:6" s="217" customFormat="1">
      <c r="A11313" s="516"/>
      <c r="B11313" s="606"/>
      <c r="C11313" s="518"/>
      <c r="D11313" s="519"/>
      <c r="E11313" s="520"/>
      <c r="F11313" s="241"/>
    </row>
    <row r="11314" spans="1:6" s="217" customFormat="1">
      <c r="A11314" s="516"/>
      <c r="B11314" s="606"/>
      <c r="C11314" s="518"/>
      <c r="D11314" s="519"/>
      <c r="E11314" s="520"/>
      <c r="F11314" s="241"/>
    </row>
    <row r="11315" spans="1:6" s="217" customFormat="1">
      <c r="A11315" s="516"/>
      <c r="B11315" s="606"/>
      <c r="C11315" s="518"/>
      <c r="D11315" s="519"/>
      <c r="E11315" s="520"/>
      <c r="F11315" s="241"/>
    </row>
    <row r="11316" spans="1:6" s="217" customFormat="1">
      <c r="A11316" s="516"/>
      <c r="B11316" s="606"/>
      <c r="C11316" s="518"/>
      <c r="D11316" s="519"/>
      <c r="E11316" s="520"/>
      <c r="F11316" s="241"/>
    </row>
    <row r="11317" spans="1:6" s="217" customFormat="1">
      <c r="A11317" s="516"/>
      <c r="B11317" s="606"/>
      <c r="C11317" s="518"/>
      <c r="D11317" s="519"/>
      <c r="E11317" s="520"/>
      <c r="F11317" s="241"/>
    </row>
    <row r="11318" spans="1:6" s="217" customFormat="1">
      <c r="A11318" s="516"/>
      <c r="B11318" s="606"/>
      <c r="C11318" s="518"/>
      <c r="D11318" s="519"/>
      <c r="E11318" s="520"/>
      <c r="F11318" s="241"/>
    </row>
    <row r="11319" spans="1:6" s="217" customFormat="1">
      <c r="A11319" s="516"/>
      <c r="B11319" s="606"/>
      <c r="C11319" s="518"/>
      <c r="D11319" s="519"/>
      <c r="E11319" s="520"/>
      <c r="F11319" s="241"/>
    </row>
    <row r="11320" spans="1:6" s="217" customFormat="1">
      <c r="A11320" s="516"/>
      <c r="B11320" s="606"/>
      <c r="C11320" s="518"/>
      <c r="D11320" s="519"/>
      <c r="E11320" s="520"/>
      <c r="F11320" s="241"/>
    </row>
    <row r="11321" spans="1:6" s="217" customFormat="1">
      <c r="A11321" s="516"/>
      <c r="B11321" s="606"/>
      <c r="C11321" s="518"/>
      <c r="D11321" s="519"/>
      <c r="E11321" s="520"/>
      <c r="F11321" s="241"/>
    </row>
    <row r="11322" spans="1:6" s="217" customFormat="1">
      <c r="A11322" s="516"/>
      <c r="B11322" s="606"/>
      <c r="C11322" s="518"/>
      <c r="D11322" s="519"/>
      <c r="E11322" s="520"/>
      <c r="F11322" s="241"/>
    </row>
    <row r="11323" spans="1:6" s="217" customFormat="1">
      <c r="A11323" s="516"/>
      <c r="B11323" s="606"/>
      <c r="C11323" s="518"/>
      <c r="D11323" s="519"/>
      <c r="E11323" s="520"/>
      <c r="F11323" s="241"/>
    </row>
    <row r="11324" spans="1:6" s="217" customFormat="1">
      <c r="A11324" s="516"/>
      <c r="B11324" s="606"/>
      <c r="C11324" s="518"/>
      <c r="D11324" s="519"/>
      <c r="E11324" s="520"/>
      <c r="F11324" s="241"/>
    </row>
    <row r="11325" spans="1:6" s="217" customFormat="1">
      <c r="A11325" s="516"/>
      <c r="B11325" s="606"/>
      <c r="C11325" s="518"/>
      <c r="D11325" s="519"/>
      <c r="E11325" s="520"/>
      <c r="F11325" s="241"/>
    </row>
    <row r="11326" spans="1:6" s="217" customFormat="1">
      <c r="A11326" s="516"/>
      <c r="B11326" s="606"/>
      <c r="C11326" s="518"/>
      <c r="D11326" s="519"/>
      <c r="E11326" s="520"/>
      <c r="F11326" s="241"/>
    </row>
    <row r="11327" spans="1:6" s="217" customFormat="1">
      <c r="A11327" s="516"/>
      <c r="B11327" s="606"/>
      <c r="C11327" s="518"/>
      <c r="D11327" s="519"/>
      <c r="E11327" s="520"/>
      <c r="F11327" s="241"/>
    </row>
    <row r="11328" spans="1:6" s="217" customFormat="1">
      <c r="A11328" s="516"/>
      <c r="B11328" s="606"/>
      <c r="C11328" s="518"/>
      <c r="D11328" s="519"/>
      <c r="E11328" s="520"/>
      <c r="F11328" s="241"/>
    </row>
    <row r="11329" spans="1:6" s="217" customFormat="1">
      <c r="A11329" s="516"/>
      <c r="B11329" s="606"/>
      <c r="C11329" s="518"/>
      <c r="D11329" s="519"/>
      <c r="E11329" s="520"/>
      <c r="F11329" s="241"/>
    </row>
    <row r="11330" spans="1:6" s="217" customFormat="1">
      <c r="A11330" s="516"/>
      <c r="B11330" s="606"/>
      <c r="C11330" s="518"/>
      <c r="D11330" s="519"/>
      <c r="E11330" s="520"/>
      <c r="F11330" s="241"/>
    </row>
    <row r="11331" spans="1:6" s="217" customFormat="1">
      <c r="A11331" s="516"/>
      <c r="B11331" s="606"/>
      <c r="C11331" s="518"/>
      <c r="D11331" s="519"/>
      <c r="E11331" s="520"/>
      <c r="F11331" s="241"/>
    </row>
    <row r="11332" spans="1:6" s="217" customFormat="1">
      <c r="A11332" s="516"/>
      <c r="B11332" s="606"/>
      <c r="C11332" s="518"/>
      <c r="D11332" s="519"/>
      <c r="E11332" s="520"/>
      <c r="F11332" s="241"/>
    </row>
    <row r="11333" spans="1:6" s="217" customFormat="1">
      <c r="A11333" s="516"/>
      <c r="B11333" s="606"/>
      <c r="C11333" s="518"/>
      <c r="D11333" s="519"/>
      <c r="E11333" s="520"/>
      <c r="F11333" s="241"/>
    </row>
    <row r="11334" spans="1:6" s="217" customFormat="1">
      <c r="A11334" s="516"/>
      <c r="B11334" s="606"/>
      <c r="C11334" s="518"/>
      <c r="D11334" s="519"/>
      <c r="E11334" s="520"/>
      <c r="F11334" s="241"/>
    </row>
    <row r="11335" spans="1:6" s="217" customFormat="1">
      <c r="A11335" s="516"/>
      <c r="B11335" s="606"/>
      <c r="C11335" s="518"/>
      <c r="D11335" s="519"/>
      <c r="E11335" s="520"/>
      <c r="F11335" s="241"/>
    </row>
    <row r="11336" spans="1:6" s="217" customFormat="1">
      <c r="A11336" s="516"/>
      <c r="B11336" s="606"/>
      <c r="C11336" s="518"/>
      <c r="D11336" s="519"/>
      <c r="E11336" s="520"/>
      <c r="F11336" s="241"/>
    </row>
    <row r="11337" spans="1:6" s="217" customFormat="1">
      <c r="A11337" s="516"/>
      <c r="B11337" s="606"/>
      <c r="C11337" s="518"/>
      <c r="D11337" s="519"/>
      <c r="E11337" s="520"/>
      <c r="F11337" s="241"/>
    </row>
    <row r="11338" spans="1:6" s="217" customFormat="1">
      <c r="A11338" s="516"/>
      <c r="B11338" s="606"/>
      <c r="C11338" s="518"/>
      <c r="D11338" s="519"/>
      <c r="E11338" s="520"/>
      <c r="F11338" s="241"/>
    </row>
    <row r="11339" spans="1:6" s="217" customFormat="1">
      <c r="A11339" s="516"/>
      <c r="B11339" s="606"/>
      <c r="C11339" s="518"/>
      <c r="D11339" s="519"/>
      <c r="E11339" s="520"/>
      <c r="F11339" s="241"/>
    </row>
    <row r="11340" spans="1:6" s="217" customFormat="1">
      <c r="A11340" s="516"/>
      <c r="B11340" s="606"/>
      <c r="C11340" s="518"/>
      <c r="D11340" s="519"/>
      <c r="E11340" s="520"/>
      <c r="F11340" s="241"/>
    </row>
    <row r="11341" spans="1:6" s="217" customFormat="1">
      <c r="A11341" s="516"/>
      <c r="B11341" s="606"/>
      <c r="C11341" s="518"/>
      <c r="D11341" s="519"/>
      <c r="E11341" s="520"/>
      <c r="F11341" s="241"/>
    </row>
    <row r="11342" spans="1:6" s="217" customFormat="1">
      <c r="A11342" s="516"/>
      <c r="B11342" s="606"/>
      <c r="C11342" s="518"/>
      <c r="D11342" s="519"/>
      <c r="E11342" s="520"/>
      <c r="F11342" s="241"/>
    </row>
    <row r="11343" spans="1:6" s="217" customFormat="1">
      <c r="A11343" s="516"/>
      <c r="B11343" s="606"/>
      <c r="C11343" s="518"/>
      <c r="D11343" s="519"/>
      <c r="E11343" s="520"/>
      <c r="F11343" s="241"/>
    </row>
    <row r="11344" spans="1:6" s="217" customFormat="1">
      <c r="A11344" s="516"/>
      <c r="B11344" s="606"/>
      <c r="C11344" s="518"/>
      <c r="D11344" s="519"/>
      <c r="E11344" s="520"/>
      <c r="F11344" s="241"/>
    </row>
    <row r="11345" spans="1:6" s="217" customFormat="1">
      <c r="A11345" s="516"/>
      <c r="B11345" s="606"/>
      <c r="C11345" s="518"/>
      <c r="D11345" s="519"/>
      <c r="E11345" s="520"/>
      <c r="F11345" s="241"/>
    </row>
    <row r="11346" spans="1:6" s="217" customFormat="1">
      <c r="A11346" s="516"/>
      <c r="B11346" s="606"/>
      <c r="C11346" s="518"/>
      <c r="D11346" s="519"/>
      <c r="E11346" s="520"/>
      <c r="F11346" s="241"/>
    </row>
    <row r="11347" spans="1:6" s="217" customFormat="1">
      <c r="A11347" s="516"/>
      <c r="B11347" s="606"/>
      <c r="C11347" s="518"/>
      <c r="D11347" s="519"/>
      <c r="E11347" s="520"/>
      <c r="F11347" s="241"/>
    </row>
    <row r="11348" spans="1:6" s="217" customFormat="1">
      <c r="A11348" s="516"/>
      <c r="B11348" s="606"/>
      <c r="C11348" s="518"/>
      <c r="D11348" s="519"/>
      <c r="E11348" s="520"/>
      <c r="F11348" s="241"/>
    </row>
    <row r="11349" spans="1:6" s="217" customFormat="1">
      <c r="A11349" s="516"/>
      <c r="B11349" s="606"/>
      <c r="C11349" s="518"/>
      <c r="D11349" s="519"/>
      <c r="E11349" s="520"/>
      <c r="F11349" s="241"/>
    </row>
    <row r="11350" spans="1:6" s="217" customFormat="1">
      <c r="A11350" s="516"/>
      <c r="B11350" s="606"/>
      <c r="C11350" s="518"/>
      <c r="D11350" s="519"/>
      <c r="E11350" s="520"/>
      <c r="F11350" s="241"/>
    </row>
    <row r="11351" spans="1:6" s="217" customFormat="1">
      <c r="A11351" s="516"/>
      <c r="B11351" s="606"/>
      <c r="C11351" s="518"/>
      <c r="D11351" s="519"/>
      <c r="E11351" s="520"/>
      <c r="F11351" s="241"/>
    </row>
    <row r="11352" spans="1:6" s="217" customFormat="1">
      <c r="A11352" s="516"/>
      <c r="B11352" s="606"/>
      <c r="C11352" s="518"/>
      <c r="D11352" s="519"/>
      <c r="E11352" s="520"/>
      <c r="F11352" s="241"/>
    </row>
    <row r="11353" spans="1:6" s="217" customFormat="1">
      <c r="A11353" s="516"/>
      <c r="B11353" s="606"/>
      <c r="C11353" s="518"/>
      <c r="D11353" s="519"/>
      <c r="E11353" s="520"/>
      <c r="F11353" s="241"/>
    </row>
    <row r="11354" spans="1:6" s="217" customFormat="1">
      <c r="A11354" s="516"/>
      <c r="B11354" s="606"/>
      <c r="C11354" s="518"/>
      <c r="D11354" s="519"/>
      <c r="E11354" s="520"/>
      <c r="F11354" s="241"/>
    </row>
    <row r="11355" spans="1:6" s="217" customFormat="1">
      <c r="A11355" s="516"/>
      <c r="B11355" s="606"/>
      <c r="C11355" s="518"/>
      <c r="D11355" s="519"/>
      <c r="E11355" s="520"/>
      <c r="F11355" s="241"/>
    </row>
    <row r="11356" spans="1:6" s="217" customFormat="1">
      <c r="A11356" s="516"/>
      <c r="B11356" s="606"/>
      <c r="C11356" s="518"/>
      <c r="D11356" s="519"/>
      <c r="E11356" s="520"/>
      <c r="F11356" s="241"/>
    </row>
    <row r="11357" spans="1:6" s="217" customFormat="1">
      <c r="A11357" s="516"/>
      <c r="B11357" s="606"/>
      <c r="C11357" s="518"/>
      <c r="D11357" s="519"/>
      <c r="E11357" s="520"/>
      <c r="F11357" s="241"/>
    </row>
    <row r="11358" spans="1:6" s="217" customFormat="1">
      <c r="A11358" s="516"/>
      <c r="B11358" s="606"/>
      <c r="C11358" s="518"/>
      <c r="D11358" s="519"/>
      <c r="E11358" s="520"/>
      <c r="F11358" s="241"/>
    </row>
    <row r="11359" spans="1:6" s="217" customFormat="1">
      <c r="A11359" s="516"/>
      <c r="B11359" s="606"/>
      <c r="C11359" s="518"/>
      <c r="D11359" s="519"/>
      <c r="E11359" s="520"/>
      <c r="F11359" s="241"/>
    </row>
    <row r="11360" spans="1:6" s="217" customFormat="1">
      <c r="A11360" s="516"/>
      <c r="B11360" s="606"/>
      <c r="C11360" s="518"/>
      <c r="D11360" s="519"/>
      <c r="E11360" s="520"/>
      <c r="F11360" s="241"/>
    </row>
    <row r="11361" spans="1:6" s="217" customFormat="1">
      <c r="A11361" s="516"/>
      <c r="B11361" s="606"/>
      <c r="C11361" s="518"/>
      <c r="D11361" s="519"/>
      <c r="E11361" s="520"/>
      <c r="F11361" s="241"/>
    </row>
    <row r="11362" spans="1:6" s="217" customFormat="1">
      <c r="A11362" s="516"/>
      <c r="B11362" s="606"/>
      <c r="C11362" s="518"/>
      <c r="D11362" s="519"/>
      <c r="E11362" s="520"/>
      <c r="F11362" s="241"/>
    </row>
    <row r="11363" spans="1:6" s="217" customFormat="1">
      <c r="A11363" s="516"/>
      <c r="B11363" s="606"/>
      <c r="C11363" s="518"/>
      <c r="D11363" s="519"/>
      <c r="E11363" s="520"/>
      <c r="F11363" s="241"/>
    </row>
    <row r="11364" spans="1:6" s="217" customFormat="1">
      <c r="A11364" s="516"/>
      <c r="B11364" s="606"/>
      <c r="C11364" s="518"/>
      <c r="D11364" s="519"/>
      <c r="E11364" s="520"/>
      <c r="F11364" s="241"/>
    </row>
    <row r="11365" spans="1:6" s="217" customFormat="1">
      <c r="A11365" s="516"/>
      <c r="B11365" s="606"/>
      <c r="C11365" s="518"/>
      <c r="D11365" s="519"/>
      <c r="E11365" s="520"/>
      <c r="F11365" s="241"/>
    </row>
    <row r="11366" spans="1:6" s="217" customFormat="1">
      <c r="A11366" s="516"/>
      <c r="B11366" s="606"/>
      <c r="C11366" s="518"/>
      <c r="D11366" s="519"/>
      <c r="E11366" s="520"/>
      <c r="F11366" s="241"/>
    </row>
    <row r="11367" spans="1:6" s="217" customFormat="1">
      <c r="A11367" s="516"/>
      <c r="B11367" s="606"/>
      <c r="C11367" s="518"/>
      <c r="D11367" s="519"/>
      <c r="E11367" s="520"/>
      <c r="F11367" s="241"/>
    </row>
    <row r="11368" spans="1:6" s="217" customFormat="1">
      <c r="A11368" s="516"/>
      <c r="B11368" s="606"/>
      <c r="C11368" s="518"/>
      <c r="D11368" s="519"/>
      <c r="E11368" s="520"/>
      <c r="F11368" s="241"/>
    </row>
    <row r="11369" spans="1:6" s="217" customFormat="1">
      <c r="A11369" s="516"/>
      <c r="B11369" s="606"/>
      <c r="C11369" s="518"/>
      <c r="D11369" s="519"/>
      <c r="E11369" s="520"/>
      <c r="F11369" s="241"/>
    </row>
    <row r="11370" spans="1:6" s="217" customFormat="1">
      <c r="A11370" s="516"/>
      <c r="B11370" s="606"/>
      <c r="C11370" s="518"/>
      <c r="D11370" s="519"/>
      <c r="E11370" s="520"/>
      <c r="F11370" s="241"/>
    </row>
    <row r="11371" spans="1:6" s="217" customFormat="1">
      <c r="A11371" s="516"/>
      <c r="B11371" s="606"/>
      <c r="C11371" s="518"/>
      <c r="D11371" s="519"/>
      <c r="E11371" s="520"/>
      <c r="F11371" s="241"/>
    </row>
    <row r="11372" spans="1:6" s="217" customFormat="1">
      <c r="A11372" s="516"/>
      <c r="B11372" s="606"/>
      <c r="C11372" s="518"/>
      <c r="D11372" s="519"/>
      <c r="E11372" s="520"/>
      <c r="F11372" s="241"/>
    </row>
    <row r="11373" spans="1:6" s="217" customFormat="1">
      <c r="A11373" s="516"/>
      <c r="B11373" s="606"/>
      <c r="C11373" s="518"/>
      <c r="D11373" s="519"/>
      <c r="E11373" s="520"/>
      <c r="F11373" s="241"/>
    </row>
    <row r="11374" spans="1:6" s="217" customFormat="1">
      <c r="A11374" s="516"/>
      <c r="B11374" s="606"/>
      <c r="C11374" s="518"/>
      <c r="D11374" s="519"/>
      <c r="E11374" s="520"/>
      <c r="F11374" s="241"/>
    </row>
    <row r="11375" spans="1:6" s="217" customFormat="1">
      <c r="A11375" s="516"/>
      <c r="B11375" s="606"/>
      <c r="C11375" s="518"/>
      <c r="D11375" s="519"/>
      <c r="E11375" s="520"/>
      <c r="F11375" s="241"/>
    </row>
    <row r="11376" spans="1:6" s="217" customFormat="1">
      <c r="A11376" s="516"/>
      <c r="B11376" s="606"/>
      <c r="C11376" s="518"/>
      <c r="D11376" s="519"/>
      <c r="E11376" s="520"/>
      <c r="F11376" s="241"/>
    </row>
    <row r="11377" spans="1:6" s="217" customFormat="1">
      <c r="A11377" s="516"/>
      <c r="B11377" s="606"/>
      <c r="C11377" s="518"/>
      <c r="D11377" s="519"/>
      <c r="E11377" s="520"/>
      <c r="F11377" s="241"/>
    </row>
    <row r="11378" spans="1:6" s="217" customFormat="1">
      <c r="A11378" s="516"/>
      <c r="B11378" s="606"/>
      <c r="C11378" s="518"/>
      <c r="D11378" s="519"/>
      <c r="E11378" s="520"/>
      <c r="F11378" s="241"/>
    </row>
    <row r="11379" spans="1:6" s="217" customFormat="1">
      <c r="A11379" s="516"/>
      <c r="B11379" s="606"/>
      <c r="C11379" s="518"/>
      <c r="D11379" s="519"/>
      <c r="E11379" s="520"/>
      <c r="F11379" s="241"/>
    </row>
    <row r="11380" spans="1:6" s="217" customFormat="1">
      <c r="A11380" s="516"/>
      <c r="B11380" s="606"/>
      <c r="C11380" s="518"/>
      <c r="D11380" s="519"/>
      <c r="E11380" s="520"/>
      <c r="F11380" s="241"/>
    </row>
    <row r="11381" spans="1:6" s="217" customFormat="1">
      <c r="A11381" s="516"/>
      <c r="B11381" s="606"/>
      <c r="C11381" s="518"/>
      <c r="D11381" s="519"/>
      <c r="E11381" s="520"/>
      <c r="F11381" s="241"/>
    </row>
    <row r="11382" spans="1:6" s="217" customFormat="1">
      <c r="A11382" s="516"/>
      <c r="B11382" s="606"/>
      <c r="C11382" s="518"/>
      <c r="D11382" s="519"/>
      <c r="E11382" s="520"/>
      <c r="F11382" s="241"/>
    </row>
    <row r="11383" spans="1:6" s="217" customFormat="1">
      <c r="A11383" s="516"/>
      <c r="B11383" s="606"/>
      <c r="C11383" s="518"/>
      <c r="D11383" s="519"/>
      <c r="E11383" s="520"/>
      <c r="F11383" s="241"/>
    </row>
    <row r="11384" spans="1:6" s="217" customFormat="1">
      <c r="A11384" s="516"/>
      <c r="B11384" s="606"/>
      <c r="C11384" s="518"/>
      <c r="D11384" s="519"/>
      <c r="E11384" s="520"/>
      <c r="F11384" s="241"/>
    </row>
    <row r="11385" spans="1:6" s="217" customFormat="1">
      <c r="A11385" s="516"/>
      <c r="B11385" s="606"/>
      <c r="C11385" s="518"/>
      <c r="D11385" s="519"/>
      <c r="E11385" s="520"/>
      <c r="F11385" s="241"/>
    </row>
    <row r="11386" spans="1:6" s="217" customFormat="1">
      <c r="A11386" s="516"/>
      <c r="B11386" s="606"/>
      <c r="C11386" s="518"/>
      <c r="D11386" s="519"/>
      <c r="E11386" s="520"/>
      <c r="F11386" s="241"/>
    </row>
    <row r="11387" spans="1:6" s="217" customFormat="1">
      <c r="A11387" s="516"/>
      <c r="B11387" s="606"/>
      <c r="C11387" s="518"/>
      <c r="D11387" s="519"/>
      <c r="E11387" s="520"/>
      <c r="F11387" s="241"/>
    </row>
    <row r="11388" spans="1:6" s="217" customFormat="1">
      <c r="A11388" s="516"/>
      <c r="B11388" s="606"/>
      <c r="C11388" s="518"/>
      <c r="D11388" s="519"/>
      <c r="E11388" s="520"/>
      <c r="F11388" s="241"/>
    </row>
    <row r="11389" spans="1:6" s="217" customFormat="1">
      <c r="A11389" s="516"/>
      <c r="B11389" s="606"/>
      <c r="C11389" s="518"/>
      <c r="D11389" s="519"/>
      <c r="E11389" s="520"/>
      <c r="F11389" s="241"/>
    </row>
    <row r="11390" spans="1:6" s="217" customFormat="1">
      <c r="A11390" s="516"/>
      <c r="B11390" s="606"/>
      <c r="C11390" s="518"/>
      <c r="D11390" s="519"/>
      <c r="E11390" s="520"/>
      <c r="F11390" s="241"/>
    </row>
    <row r="11391" spans="1:6" s="217" customFormat="1">
      <c r="A11391" s="516"/>
      <c r="B11391" s="606"/>
      <c r="C11391" s="518"/>
      <c r="D11391" s="519"/>
      <c r="E11391" s="520"/>
      <c r="F11391" s="241"/>
    </row>
    <row r="11392" spans="1:6" s="217" customFormat="1">
      <c r="A11392" s="516"/>
      <c r="B11392" s="606"/>
      <c r="C11392" s="518"/>
      <c r="D11392" s="519"/>
      <c r="E11392" s="520"/>
      <c r="F11392" s="241"/>
    </row>
    <row r="11393" spans="1:6" s="217" customFormat="1">
      <c r="A11393" s="516"/>
      <c r="B11393" s="606"/>
      <c r="C11393" s="518"/>
      <c r="D11393" s="519"/>
      <c r="E11393" s="520"/>
      <c r="F11393" s="241"/>
    </row>
    <row r="11394" spans="1:6" s="217" customFormat="1">
      <c r="A11394" s="516"/>
      <c r="B11394" s="606"/>
      <c r="C11394" s="518"/>
      <c r="D11394" s="519"/>
      <c r="E11394" s="520"/>
      <c r="F11394" s="241"/>
    </row>
    <row r="11395" spans="1:6" s="217" customFormat="1">
      <c r="A11395" s="516"/>
      <c r="B11395" s="606"/>
      <c r="C11395" s="518"/>
      <c r="D11395" s="519"/>
      <c r="E11395" s="520"/>
      <c r="F11395" s="241"/>
    </row>
    <row r="11396" spans="1:6" s="217" customFormat="1">
      <c r="A11396" s="516"/>
      <c r="B11396" s="606"/>
      <c r="C11396" s="518"/>
      <c r="D11396" s="519"/>
      <c r="E11396" s="520"/>
      <c r="F11396" s="241"/>
    </row>
    <row r="11397" spans="1:6" s="217" customFormat="1">
      <c r="A11397" s="516"/>
      <c r="B11397" s="606"/>
      <c r="C11397" s="518"/>
      <c r="D11397" s="519"/>
      <c r="E11397" s="520"/>
      <c r="F11397" s="241"/>
    </row>
    <row r="11398" spans="1:6" s="217" customFormat="1">
      <c r="A11398" s="516"/>
      <c r="B11398" s="606"/>
      <c r="C11398" s="518"/>
      <c r="D11398" s="519"/>
      <c r="E11398" s="520"/>
      <c r="F11398" s="241"/>
    </row>
    <row r="11399" spans="1:6" s="217" customFormat="1">
      <c r="A11399" s="516"/>
      <c r="B11399" s="606"/>
      <c r="C11399" s="518"/>
      <c r="D11399" s="519"/>
      <c r="E11399" s="520"/>
      <c r="F11399" s="241"/>
    </row>
    <row r="11400" spans="1:6" s="217" customFormat="1">
      <c r="A11400" s="516"/>
      <c r="B11400" s="606"/>
      <c r="C11400" s="518"/>
      <c r="D11400" s="519"/>
      <c r="E11400" s="520"/>
      <c r="F11400" s="241"/>
    </row>
    <row r="11401" spans="1:6" s="217" customFormat="1">
      <c r="A11401" s="516"/>
      <c r="B11401" s="606"/>
      <c r="C11401" s="518"/>
      <c r="D11401" s="519"/>
      <c r="E11401" s="520"/>
      <c r="F11401" s="241"/>
    </row>
    <row r="11402" spans="1:6" s="217" customFormat="1">
      <c r="A11402" s="516"/>
      <c r="B11402" s="606"/>
      <c r="C11402" s="518"/>
      <c r="D11402" s="519"/>
      <c r="E11402" s="520"/>
      <c r="F11402" s="241"/>
    </row>
    <row r="11403" spans="1:6" s="217" customFormat="1">
      <c r="A11403" s="516"/>
      <c r="B11403" s="606"/>
      <c r="C11403" s="518"/>
      <c r="D11403" s="519"/>
      <c r="E11403" s="520"/>
      <c r="F11403" s="241"/>
    </row>
    <row r="11404" spans="1:6" s="217" customFormat="1">
      <c r="A11404" s="516"/>
      <c r="B11404" s="606"/>
      <c r="C11404" s="518"/>
      <c r="D11404" s="519"/>
      <c r="E11404" s="520"/>
      <c r="F11404" s="241"/>
    </row>
    <row r="11405" spans="1:6" s="217" customFormat="1">
      <c r="A11405" s="516"/>
      <c r="B11405" s="606"/>
      <c r="C11405" s="518"/>
      <c r="D11405" s="519"/>
      <c r="E11405" s="520"/>
      <c r="F11405" s="241"/>
    </row>
    <row r="11406" spans="1:6" s="217" customFormat="1">
      <c r="A11406" s="516"/>
      <c r="B11406" s="606"/>
      <c r="C11406" s="518"/>
      <c r="D11406" s="519"/>
      <c r="E11406" s="520"/>
      <c r="F11406" s="241"/>
    </row>
    <row r="11407" spans="1:6" s="217" customFormat="1">
      <c r="A11407" s="516"/>
      <c r="B11407" s="606"/>
      <c r="C11407" s="518"/>
      <c r="D11407" s="519"/>
      <c r="E11407" s="520"/>
      <c r="F11407" s="241"/>
    </row>
    <row r="11408" spans="1:6" s="217" customFormat="1">
      <c r="A11408" s="516"/>
      <c r="B11408" s="606"/>
      <c r="C11408" s="518"/>
      <c r="D11408" s="519"/>
      <c r="E11408" s="520"/>
      <c r="F11408" s="241"/>
    </row>
    <row r="11409" spans="1:6" s="217" customFormat="1">
      <c r="A11409" s="516"/>
      <c r="B11409" s="606"/>
      <c r="C11409" s="518"/>
      <c r="D11409" s="519"/>
      <c r="E11409" s="520"/>
      <c r="F11409" s="241"/>
    </row>
    <row r="11410" spans="1:6" s="217" customFormat="1">
      <c r="A11410" s="516"/>
      <c r="B11410" s="606"/>
      <c r="C11410" s="518"/>
      <c r="D11410" s="519"/>
      <c r="E11410" s="520"/>
      <c r="F11410" s="241"/>
    </row>
    <row r="11411" spans="1:6" s="217" customFormat="1">
      <c r="A11411" s="516"/>
      <c r="B11411" s="606"/>
      <c r="C11411" s="518"/>
      <c r="D11411" s="519"/>
      <c r="E11411" s="520"/>
      <c r="F11411" s="241"/>
    </row>
    <row r="11412" spans="1:6" s="217" customFormat="1">
      <c r="A11412" s="516"/>
      <c r="B11412" s="606"/>
      <c r="C11412" s="518"/>
      <c r="D11412" s="519"/>
      <c r="E11412" s="520"/>
      <c r="F11412" s="241"/>
    </row>
    <row r="11413" spans="1:6" s="217" customFormat="1">
      <c r="A11413" s="516"/>
      <c r="B11413" s="606"/>
      <c r="C11413" s="518"/>
      <c r="D11413" s="519"/>
      <c r="E11413" s="520"/>
      <c r="F11413" s="241"/>
    </row>
    <row r="11414" spans="1:6" s="217" customFormat="1">
      <c r="A11414" s="516"/>
      <c r="B11414" s="606"/>
      <c r="C11414" s="518"/>
      <c r="D11414" s="519"/>
      <c r="E11414" s="520"/>
      <c r="F11414" s="241"/>
    </row>
    <row r="11415" spans="1:6" s="217" customFormat="1">
      <c r="A11415" s="516"/>
      <c r="B11415" s="606"/>
      <c r="C11415" s="518"/>
      <c r="D11415" s="519"/>
      <c r="E11415" s="520"/>
      <c r="F11415" s="241"/>
    </row>
    <row r="11416" spans="1:6" s="217" customFormat="1">
      <c r="A11416" s="516"/>
      <c r="B11416" s="606"/>
      <c r="C11416" s="518"/>
      <c r="D11416" s="519"/>
      <c r="E11416" s="520"/>
      <c r="F11416" s="241"/>
    </row>
    <row r="11417" spans="1:6" s="217" customFormat="1">
      <c r="A11417" s="516"/>
      <c r="B11417" s="606"/>
      <c r="C11417" s="518"/>
      <c r="D11417" s="519"/>
      <c r="E11417" s="520"/>
      <c r="F11417" s="241"/>
    </row>
    <row r="11418" spans="1:6" s="217" customFormat="1">
      <c r="A11418" s="516"/>
      <c r="B11418" s="606"/>
      <c r="C11418" s="518"/>
      <c r="D11418" s="519"/>
      <c r="E11418" s="520"/>
      <c r="F11418" s="241"/>
    </row>
    <row r="11419" spans="1:6" s="217" customFormat="1">
      <c r="A11419" s="516"/>
      <c r="B11419" s="606"/>
      <c r="C11419" s="518"/>
      <c r="D11419" s="519"/>
      <c r="E11419" s="520"/>
      <c r="F11419" s="241"/>
    </row>
    <row r="11420" spans="1:6" s="217" customFormat="1">
      <c r="A11420" s="516"/>
      <c r="B11420" s="606"/>
      <c r="C11420" s="518"/>
      <c r="D11420" s="519"/>
      <c r="E11420" s="520"/>
      <c r="F11420" s="241"/>
    </row>
    <row r="11421" spans="1:6" s="217" customFormat="1">
      <c r="A11421" s="516"/>
      <c r="B11421" s="606"/>
      <c r="C11421" s="518"/>
      <c r="D11421" s="519"/>
      <c r="E11421" s="520"/>
      <c r="F11421" s="241"/>
    </row>
    <row r="11422" spans="1:6" s="217" customFormat="1">
      <c r="A11422" s="516"/>
      <c r="B11422" s="606"/>
      <c r="C11422" s="518"/>
      <c r="D11422" s="519"/>
      <c r="E11422" s="520"/>
      <c r="F11422" s="241"/>
    </row>
    <row r="11423" spans="1:6" s="217" customFormat="1">
      <c r="A11423" s="516"/>
      <c r="B11423" s="606"/>
      <c r="C11423" s="518"/>
      <c r="D11423" s="519"/>
      <c r="E11423" s="520"/>
      <c r="F11423" s="241"/>
    </row>
    <row r="11424" spans="1:6" s="217" customFormat="1">
      <c r="A11424" s="516"/>
      <c r="B11424" s="606"/>
      <c r="C11424" s="518"/>
      <c r="D11424" s="519"/>
      <c r="E11424" s="520"/>
      <c r="F11424" s="241"/>
    </row>
    <row r="11425" spans="1:6" s="217" customFormat="1">
      <c r="A11425" s="516"/>
      <c r="B11425" s="606"/>
      <c r="C11425" s="518"/>
      <c r="D11425" s="519"/>
      <c r="E11425" s="520"/>
      <c r="F11425" s="241"/>
    </row>
    <row r="11426" spans="1:6" s="217" customFormat="1">
      <c r="A11426" s="516"/>
      <c r="B11426" s="606"/>
      <c r="C11426" s="518"/>
      <c r="D11426" s="519"/>
      <c r="E11426" s="520"/>
      <c r="F11426" s="241"/>
    </row>
    <row r="11427" spans="1:6" s="217" customFormat="1">
      <c r="A11427" s="516"/>
      <c r="B11427" s="606"/>
      <c r="C11427" s="518"/>
      <c r="D11427" s="519"/>
      <c r="E11427" s="520"/>
      <c r="F11427" s="241"/>
    </row>
    <row r="11428" spans="1:6" s="217" customFormat="1">
      <c r="A11428" s="516"/>
      <c r="B11428" s="606"/>
      <c r="C11428" s="518"/>
      <c r="D11428" s="519"/>
      <c r="E11428" s="520"/>
      <c r="F11428" s="241"/>
    </row>
    <row r="11429" spans="1:6" s="217" customFormat="1">
      <c r="A11429" s="516"/>
      <c r="B11429" s="606"/>
      <c r="C11429" s="518"/>
      <c r="D11429" s="519"/>
      <c r="E11429" s="520"/>
      <c r="F11429" s="241"/>
    </row>
    <row r="11430" spans="1:6" s="217" customFormat="1">
      <c r="A11430" s="516"/>
      <c r="B11430" s="606"/>
      <c r="C11430" s="518"/>
      <c r="D11430" s="519"/>
      <c r="E11430" s="520"/>
      <c r="F11430" s="241"/>
    </row>
    <row r="11431" spans="1:6" s="217" customFormat="1">
      <c r="A11431" s="516"/>
      <c r="B11431" s="606"/>
      <c r="C11431" s="518"/>
      <c r="D11431" s="519"/>
      <c r="E11431" s="520"/>
      <c r="F11431" s="241"/>
    </row>
    <row r="11432" spans="1:6" s="217" customFormat="1">
      <c r="A11432" s="516"/>
      <c r="B11432" s="606"/>
      <c r="C11432" s="518"/>
      <c r="D11432" s="519"/>
      <c r="E11432" s="520"/>
      <c r="F11432" s="241"/>
    </row>
    <row r="11433" spans="1:6" s="217" customFormat="1">
      <c r="A11433" s="516"/>
      <c r="B11433" s="606"/>
      <c r="C11433" s="518"/>
      <c r="D11433" s="519"/>
      <c r="E11433" s="520"/>
      <c r="F11433" s="241"/>
    </row>
    <row r="11434" spans="1:6" s="217" customFormat="1">
      <c r="A11434" s="516"/>
      <c r="B11434" s="606"/>
      <c r="C11434" s="518"/>
      <c r="D11434" s="519"/>
      <c r="E11434" s="520"/>
      <c r="F11434" s="241"/>
    </row>
    <row r="11435" spans="1:6" s="217" customFormat="1">
      <c r="A11435" s="516"/>
      <c r="B11435" s="606"/>
      <c r="C11435" s="518"/>
      <c r="D11435" s="519"/>
      <c r="E11435" s="520"/>
      <c r="F11435" s="241"/>
    </row>
    <row r="11436" spans="1:6" s="217" customFormat="1">
      <c r="A11436" s="516"/>
      <c r="B11436" s="606"/>
      <c r="C11436" s="518"/>
      <c r="D11436" s="519"/>
      <c r="E11436" s="520"/>
      <c r="F11436" s="241"/>
    </row>
    <row r="11437" spans="1:6" s="217" customFormat="1">
      <c r="A11437" s="516"/>
      <c r="B11437" s="606"/>
      <c r="C11437" s="518"/>
      <c r="D11437" s="519"/>
      <c r="E11437" s="520"/>
      <c r="F11437" s="241"/>
    </row>
    <row r="11438" spans="1:6" s="217" customFormat="1">
      <c r="A11438" s="516"/>
      <c r="B11438" s="606"/>
      <c r="C11438" s="518"/>
      <c r="D11438" s="519"/>
      <c r="E11438" s="520"/>
      <c r="F11438" s="241"/>
    </row>
    <row r="11439" spans="1:6" s="217" customFormat="1">
      <c r="A11439" s="516"/>
      <c r="B11439" s="606"/>
      <c r="C11439" s="518"/>
      <c r="D11439" s="519"/>
      <c r="E11439" s="520"/>
      <c r="F11439" s="241"/>
    </row>
    <row r="11440" spans="1:6" s="217" customFormat="1">
      <c r="A11440" s="516"/>
      <c r="B11440" s="606"/>
      <c r="C11440" s="518"/>
      <c r="D11440" s="519"/>
      <c r="E11440" s="520"/>
      <c r="F11440" s="241"/>
    </row>
    <row r="11441" spans="1:6" s="217" customFormat="1">
      <c r="A11441" s="516"/>
      <c r="B11441" s="606"/>
      <c r="C11441" s="518"/>
      <c r="D11441" s="519"/>
      <c r="E11441" s="520"/>
      <c r="F11441" s="241"/>
    </row>
    <row r="11442" spans="1:6" s="217" customFormat="1">
      <c r="A11442" s="516"/>
      <c r="B11442" s="606"/>
      <c r="C11442" s="518"/>
      <c r="D11442" s="519"/>
      <c r="E11442" s="520"/>
      <c r="F11442" s="241"/>
    </row>
    <row r="11443" spans="1:6" s="217" customFormat="1">
      <c r="A11443" s="516"/>
      <c r="B11443" s="606"/>
      <c r="C11443" s="518"/>
      <c r="D11443" s="519"/>
      <c r="E11443" s="520"/>
      <c r="F11443" s="241"/>
    </row>
    <row r="11444" spans="1:6" s="217" customFormat="1">
      <c r="A11444" s="516"/>
      <c r="B11444" s="606"/>
      <c r="C11444" s="518"/>
      <c r="D11444" s="519"/>
      <c r="E11444" s="520"/>
      <c r="F11444" s="241"/>
    </row>
    <row r="11445" spans="1:6" s="217" customFormat="1">
      <c r="A11445" s="516"/>
      <c r="B11445" s="606"/>
      <c r="C11445" s="518"/>
      <c r="D11445" s="519"/>
      <c r="E11445" s="520"/>
      <c r="F11445" s="241"/>
    </row>
    <row r="11446" spans="1:6" s="217" customFormat="1">
      <c r="A11446" s="516"/>
      <c r="B11446" s="606"/>
      <c r="C11446" s="518"/>
      <c r="D11446" s="519"/>
      <c r="E11446" s="520"/>
      <c r="F11446" s="241"/>
    </row>
    <row r="11447" spans="1:6" s="217" customFormat="1">
      <c r="A11447" s="516"/>
      <c r="B11447" s="606"/>
      <c r="C11447" s="518"/>
      <c r="D11447" s="519"/>
      <c r="E11447" s="520"/>
      <c r="F11447" s="241"/>
    </row>
    <row r="11448" spans="1:6" s="217" customFormat="1">
      <c r="A11448" s="516"/>
      <c r="B11448" s="606"/>
      <c r="C11448" s="518"/>
      <c r="D11448" s="519"/>
      <c r="E11448" s="520"/>
      <c r="F11448" s="241"/>
    </row>
    <row r="11449" spans="1:6" s="217" customFormat="1">
      <c r="A11449" s="516"/>
      <c r="B11449" s="606"/>
      <c r="C11449" s="518"/>
      <c r="D11449" s="519"/>
      <c r="E11449" s="520"/>
      <c r="F11449" s="241"/>
    </row>
    <row r="11450" spans="1:6" s="217" customFormat="1">
      <c r="A11450" s="516"/>
      <c r="B11450" s="606"/>
      <c r="C11450" s="518"/>
      <c r="D11450" s="519"/>
      <c r="E11450" s="520"/>
      <c r="F11450" s="241"/>
    </row>
    <row r="11451" spans="1:6" s="217" customFormat="1">
      <c r="A11451" s="516"/>
      <c r="B11451" s="606"/>
      <c r="C11451" s="518"/>
      <c r="D11451" s="519"/>
      <c r="E11451" s="520"/>
      <c r="F11451" s="241"/>
    </row>
    <row r="11452" spans="1:6" s="217" customFormat="1">
      <c r="A11452" s="516"/>
      <c r="B11452" s="606"/>
      <c r="C11452" s="518"/>
      <c r="D11452" s="519"/>
      <c r="E11452" s="520"/>
      <c r="F11452" s="241"/>
    </row>
    <row r="11453" spans="1:6" s="217" customFormat="1">
      <c r="A11453" s="516"/>
      <c r="B11453" s="606"/>
      <c r="C11453" s="518"/>
      <c r="D11453" s="519"/>
      <c r="E11453" s="520"/>
      <c r="F11453" s="241"/>
    </row>
    <row r="11454" spans="1:6" s="217" customFormat="1">
      <c r="A11454" s="516"/>
      <c r="B11454" s="606"/>
      <c r="C11454" s="518"/>
      <c r="D11454" s="519"/>
      <c r="E11454" s="520"/>
      <c r="F11454" s="241"/>
    </row>
    <row r="11455" spans="1:6" s="217" customFormat="1">
      <c r="A11455" s="516"/>
      <c r="B11455" s="606"/>
      <c r="C11455" s="518"/>
      <c r="D11455" s="519"/>
      <c r="E11455" s="520"/>
      <c r="F11455" s="241"/>
    </row>
    <row r="11456" spans="1:6" s="217" customFormat="1">
      <c r="A11456" s="516"/>
      <c r="B11456" s="606"/>
      <c r="C11456" s="518"/>
      <c r="D11456" s="519"/>
      <c r="E11456" s="520"/>
      <c r="F11456" s="241"/>
    </row>
    <row r="11457" spans="1:6" s="217" customFormat="1">
      <c r="A11457" s="516"/>
      <c r="B11457" s="606"/>
      <c r="C11457" s="518"/>
      <c r="D11457" s="519"/>
      <c r="E11457" s="520"/>
      <c r="F11457" s="241"/>
    </row>
    <row r="11458" spans="1:6" s="217" customFormat="1">
      <c r="A11458" s="516"/>
      <c r="B11458" s="606"/>
      <c r="C11458" s="518"/>
      <c r="D11458" s="519"/>
      <c r="E11458" s="520"/>
      <c r="F11458" s="241"/>
    </row>
    <row r="11459" spans="1:6" s="217" customFormat="1">
      <c r="A11459" s="516"/>
      <c r="B11459" s="606"/>
      <c r="C11459" s="518"/>
      <c r="D11459" s="519"/>
      <c r="E11459" s="520"/>
      <c r="F11459" s="241"/>
    </row>
    <row r="11460" spans="1:6" s="217" customFormat="1">
      <c r="A11460" s="516"/>
      <c r="B11460" s="606"/>
      <c r="C11460" s="518"/>
      <c r="D11460" s="519"/>
      <c r="E11460" s="520"/>
      <c r="F11460" s="241"/>
    </row>
    <row r="11461" spans="1:6" s="217" customFormat="1">
      <c r="A11461" s="516"/>
      <c r="B11461" s="606"/>
      <c r="C11461" s="518"/>
      <c r="D11461" s="519"/>
      <c r="E11461" s="520"/>
      <c r="F11461" s="241"/>
    </row>
    <row r="11462" spans="1:6" s="217" customFormat="1">
      <c r="A11462" s="516"/>
      <c r="B11462" s="606"/>
      <c r="C11462" s="518"/>
      <c r="D11462" s="519"/>
      <c r="E11462" s="520"/>
      <c r="F11462" s="241"/>
    </row>
    <row r="11463" spans="1:6" s="217" customFormat="1">
      <c r="A11463" s="516"/>
      <c r="B11463" s="606"/>
      <c r="C11463" s="518"/>
      <c r="D11463" s="519"/>
      <c r="E11463" s="520"/>
      <c r="F11463" s="241"/>
    </row>
    <row r="11464" spans="1:6" s="217" customFormat="1">
      <c r="A11464" s="516"/>
      <c r="B11464" s="606"/>
      <c r="C11464" s="518"/>
      <c r="D11464" s="519"/>
      <c r="E11464" s="520"/>
      <c r="F11464" s="241"/>
    </row>
    <row r="11465" spans="1:6" s="217" customFormat="1">
      <c r="A11465" s="516"/>
      <c r="B11465" s="606"/>
      <c r="C11465" s="518"/>
      <c r="D11465" s="519"/>
      <c r="E11465" s="520"/>
      <c r="F11465" s="241"/>
    </row>
    <row r="11466" spans="1:6" s="217" customFormat="1">
      <c r="A11466" s="516"/>
      <c r="B11466" s="606"/>
      <c r="C11466" s="518"/>
      <c r="D11466" s="519"/>
      <c r="E11466" s="520"/>
      <c r="F11466" s="241"/>
    </row>
    <row r="11467" spans="1:6" s="217" customFormat="1">
      <c r="A11467" s="516"/>
      <c r="B11467" s="606"/>
      <c r="C11467" s="518"/>
      <c r="D11467" s="519"/>
      <c r="E11467" s="520"/>
      <c r="F11467" s="241"/>
    </row>
    <row r="11468" spans="1:6" s="217" customFormat="1">
      <c r="A11468" s="516"/>
      <c r="B11468" s="606"/>
      <c r="C11468" s="518"/>
      <c r="D11468" s="519"/>
      <c r="E11468" s="520"/>
      <c r="F11468" s="241"/>
    </row>
    <row r="11469" spans="1:6" s="217" customFormat="1">
      <c r="A11469" s="516"/>
      <c r="B11469" s="606"/>
      <c r="C11469" s="518"/>
      <c r="D11469" s="519"/>
      <c r="E11469" s="520"/>
      <c r="F11469" s="241"/>
    </row>
    <row r="11470" spans="1:6" s="217" customFormat="1">
      <c r="A11470" s="516"/>
      <c r="B11470" s="606"/>
      <c r="C11470" s="518"/>
      <c r="D11470" s="519"/>
      <c r="E11470" s="520"/>
      <c r="F11470" s="241"/>
    </row>
    <row r="11471" spans="1:6" s="217" customFormat="1">
      <c r="A11471" s="516"/>
      <c r="B11471" s="606"/>
      <c r="C11471" s="518"/>
      <c r="D11471" s="519"/>
      <c r="E11471" s="520"/>
      <c r="F11471" s="241"/>
    </row>
    <row r="11472" spans="1:6" s="217" customFormat="1">
      <c r="A11472" s="516"/>
      <c r="B11472" s="606"/>
      <c r="C11472" s="518"/>
      <c r="D11472" s="519"/>
      <c r="E11472" s="520"/>
      <c r="F11472" s="241"/>
    </row>
    <row r="11473" spans="1:6" s="217" customFormat="1">
      <c r="A11473" s="516"/>
      <c r="B11473" s="606"/>
      <c r="C11473" s="518"/>
      <c r="D11473" s="519"/>
      <c r="E11473" s="520"/>
      <c r="F11473" s="241"/>
    </row>
    <row r="11474" spans="1:6" s="217" customFormat="1">
      <c r="A11474" s="516"/>
      <c r="B11474" s="606"/>
      <c r="C11474" s="518"/>
      <c r="D11474" s="519"/>
      <c r="E11474" s="520"/>
      <c r="F11474" s="241"/>
    </row>
    <row r="11475" spans="1:6" s="217" customFormat="1">
      <c r="A11475" s="516"/>
      <c r="B11475" s="606"/>
      <c r="C11475" s="518"/>
      <c r="D11475" s="519"/>
      <c r="E11475" s="520"/>
      <c r="F11475" s="241"/>
    </row>
    <row r="11476" spans="1:6" s="217" customFormat="1">
      <c r="A11476" s="516"/>
      <c r="B11476" s="606"/>
      <c r="C11476" s="518"/>
      <c r="D11476" s="519"/>
      <c r="E11476" s="520"/>
      <c r="F11476" s="241"/>
    </row>
    <row r="11477" spans="1:6" s="217" customFormat="1">
      <c r="A11477" s="516"/>
      <c r="B11477" s="606"/>
      <c r="C11477" s="518"/>
      <c r="D11477" s="519"/>
      <c r="E11477" s="520"/>
      <c r="F11477" s="241"/>
    </row>
    <row r="11478" spans="1:6" s="217" customFormat="1">
      <c r="A11478" s="516"/>
      <c r="B11478" s="606"/>
      <c r="C11478" s="518"/>
      <c r="D11478" s="519"/>
      <c r="E11478" s="520"/>
      <c r="F11478" s="241"/>
    </row>
    <row r="11479" spans="1:6" s="217" customFormat="1">
      <c r="A11479" s="516"/>
      <c r="B11479" s="606"/>
      <c r="C11479" s="518"/>
      <c r="D11479" s="519"/>
      <c r="E11479" s="520"/>
      <c r="F11479" s="241"/>
    </row>
    <row r="11480" spans="1:6" s="217" customFormat="1">
      <c r="A11480" s="516"/>
      <c r="B11480" s="606"/>
      <c r="C11480" s="518"/>
      <c r="D11480" s="519"/>
      <c r="E11480" s="520"/>
      <c r="F11480" s="241"/>
    </row>
    <row r="11481" spans="1:6" s="217" customFormat="1">
      <c r="A11481" s="516"/>
      <c r="B11481" s="606"/>
      <c r="C11481" s="518"/>
      <c r="D11481" s="519"/>
      <c r="E11481" s="520"/>
      <c r="F11481" s="241"/>
    </row>
    <row r="11482" spans="1:6" s="217" customFormat="1">
      <c r="A11482" s="516"/>
      <c r="B11482" s="606"/>
      <c r="C11482" s="518"/>
      <c r="D11482" s="519"/>
      <c r="E11482" s="520"/>
      <c r="F11482" s="241"/>
    </row>
    <row r="11483" spans="1:6" s="217" customFormat="1">
      <c r="A11483" s="516"/>
      <c r="B11483" s="606"/>
      <c r="C11483" s="518"/>
      <c r="D11483" s="519"/>
      <c r="E11483" s="520"/>
      <c r="F11483" s="241"/>
    </row>
    <row r="11484" spans="1:6" s="217" customFormat="1">
      <c r="A11484" s="516"/>
      <c r="B11484" s="606"/>
      <c r="C11484" s="518"/>
      <c r="D11484" s="519"/>
      <c r="E11484" s="520"/>
      <c r="F11484" s="241"/>
    </row>
    <row r="11485" spans="1:6" s="217" customFormat="1">
      <c r="A11485" s="516"/>
      <c r="B11485" s="606"/>
      <c r="C11485" s="518"/>
      <c r="D11485" s="519"/>
      <c r="E11485" s="520"/>
      <c r="F11485" s="241"/>
    </row>
    <row r="11486" spans="1:6" s="217" customFormat="1">
      <c r="A11486" s="516"/>
      <c r="B11486" s="606"/>
      <c r="C11486" s="518"/>
      <c r="D11486" s="519"/>
      <c r="E11486" s="520"/>
      <c r="F11486" s="241"/>
    </row>
    <row r="11487" spans="1:6" s="217" customFormat="1">
      <c r="A11487" s="516"/>
      <c r="B11487" s="606"/>
      <c r="C11487" s="518"/>
      <c r="D11487" s="519"/>
      <c r="E11487" s="520"/>
      <c r="F11487" s="241"/>
    </row>
    <row r="11488" spans="1:6" s="217" customFormat="1">
      <c r="A11488" s="516"/>
      <c r="B11488" s="606"/>
      <c r="C11488" s="518"/>
      <c r="D11488" s="519"/>
      <c r="E11488" s="520"/>
      <c r="F11488" s="241"/>
    </row>
    <row r="11489" spans="1:6" s="217" customFormat="1">
      <c r="A11489" s="516"/>
      <c r="B11489" s="606"/>
      <c r="C11489" s="518"/>
      <c r="D11489" s="519"/>
      <c r="E11489" s="520"/>
      <c r="F11489" s="241"/>
    </row>
    <row r="11490" spans="1:6" s="217" customFormat="1">
      <c r="A11490" s="516"/>
      <c r="B11490" s="606"/>
      <c r="C11490" s="518"/>
      <c r="D11490" s="519"/>
      <c r="E11490" s="520"/>
      <c r="F11490" s="241"/>
    </row>
    <row r="11491" spans="1:6" s="217" customFormat="1">
      <c r="A11491" s="516"/>
      <c r="B11491" s="606"/>
      <c r="C11491" s="518"/>
      <c r="D11491" s="519"/>
      <c r="E11491" s="520"/>
      <c r="F11491" s="241"/>
    </row>
    <row r="11492" spans="1:6" s="217" customFormat="1">
      <c r="A11492" s="516"/>
      <c r="B11492" s="606"/>
      <c r="C11492" s="518"/>
      <c r="D11492" s="519"/>
      <c r="E11492" s="520"/>
      <c r="F11492" s="241"/>
    </row>
    <row r="11493" spans="1:6" s="217" customFormat="1">
      <c r="A11493" s="516"/>
      <c r="B11493" s="606"/>
      <c r="C11493" s="518"/>
      <c r="D11493" s="519"/>
      <c r="E11493" s="520"/>
      <c r="F11493" s="241"/>
    </row>
    <row r="11494" spans="1:6" s="217" customFormat="1">
      <c r="A11494" s="516"/>
      <c r="B11494" s="606"/>
      <c r="C11494" s="518"/>
      <c r="D11494" s="519"/>
      <c r="E11494" s="520"/>
      <c r="F11494" s="241"/>
    </row>
    <row r="11495" spans="1:6" s="217" customFormat="1">
      <c r="A11495" s="516"/>
      <c r="B11495" s="606"/>
      <c r="C11495" s="518"/>
      <c r="D11495" s="519"/>
      <c r="E11495" s="520"/>
      <c r="F11495" s="241"/>
    </row>
    <row r="11496" spans="1:6" s="217" customFormat="1">
      <c r="A11496" s="516"/>
      <c r="B11496" s="606"/>
      <c r="C11496" s="518"/>
      <c r="D11496" s="519"/>
      <c r="E11496" s="520"/>
      <c r="F11496" s="241"/>
    </row>
    <row r="11497" spans="1:6" s="217" customFormat="1">
      <c r="A11497" s="516"/>
      <c r="B11497" s="606"/>
      <c r="C11497" s="518"/>
      <c r="D11497" s="519"/>
      <c r="E11497" s="520"/>
      <c r="F11497" s="241"/>
    </row>
    <row r="11498" spans="1:6" s="217" customFormat="1">
      <c r="A11498" s="516"/>
      <c r="B11498" s="606"/>
      <c r="C11498" s="518"/>
      <c r="D11498" s="519"/>
      <c r="E11498" s="520"/>
      <c r="F11498" s="241"/>
    </row>
    <row r="11499" spans="1:6" s="217" customFormat="1">
      <c r="A11499" s="516"/>
      <c r="B11499" s="606"/>
      <c r="C11499" s="518"/>
      <c r="D11499" s="519"/>
      <c r="E11499" s="520"/>
      <c r="F11499" s="241"/>
    </row>
    <row r="11500" spans="1:6" s="217" customFormat="1">
      <c r="A11500" s="516"/>
      <c r="B11500" s="606"/>
      <c r="C11500" s="518"/>
      <c r="D11500" s="519"/>
      <c r="E11500" s="520"/>
      <c r="F11500" s="241"/>
    </row>
    <row r="11501" spans="1:6" s="217" customFormat="1">
      <c r="A11501" s="516"/>
      <c r="B11501" s="606"/>
      <c r="C11501" s="518"/>
      <c r="D11501" s="519"/>
      <c r="E11501" s="520"/>
      <c r="F11501" s="241"/>
    </row>
    <row r="11502" spans="1:6" s="217" customFormat="1">
      <c r="A11502" s="516"/>
      <c r="B11502" s="606"/>
      <c r="C11502" s="518"/>
      <c r="D11502" s="519"/>
      <c r="E11502" s="520"/>
      <c r="F11502" s="241"/>
    </row>
    <row r="11503" spans="1:6" s="217" customFormat="1">
      <c r="A11503" s="516"/>
      <c r="B11503" s="606"/>
      <c r="C11503" s="518"/>
      <c r="D11503" s="519"/>
      <c r="E11503" s="520"/>
      <c r="F11503" s="241"/>
    </row>
    <row r="11504" spans="1:6" s="217" customFormat="1">
      <c r="A11504" s="516"/>
      <c r="B11504" s="606"/>
      <c r="C11504" s="518"/>
      <c r="D11504" s="519"/>
      <c r="E11504" s="520"/>
      <c r="F11504" s="241"/>
    </row>
    <row r="11505" spans="1:6" s="217" customFormat="1">
      <c r="A11505" s="516"/>
      <c r="B11505" s="606"/>
      <c r="C11505" s="518"/>
      <c r="D11505" s="519"/>
      <c r="E11505" s="520"/>
      <c r="F11505" s="241"/>
    </row>
    <row r="11506" spans="1:6" s="217" customFormat="1">
      <c r="A11506" s="516"/>
      <c r="B11506" s="606"/>
      <c r="C11506" s="518"/>
      <c r="D11506" s="519"/>
      <c r="E11506" s="520"/>
      <c r="F11506" s="241"/>
    </row>
    <row r="11507" spans="1:6" s="217" customFormat="1">
      <c r="A11507" s="516"/>
      <c r="B11507" s="606"/>
      <c r="C11507" s="518"/>
      <c r="D11507" s="519"/>
      <c r="E11507" s="520"/>
      <c r="F11507" s="241"/>
    </row>
    <row r="11508" spans="1:6" s="217" customFormat="1">
      <c r="A11508" s="516"/>
      <c r="B11508" s="606"/>
      <c r="C11508" s="518"/>
      <c r="D11508" s="519"/>
      <c r="E11508" s="520"/>
      <c r="F11508" s="241"/>
    </row>
    <row r="11509" spans="1:6" s="217" customFormat="1">
      <c r="A11509" s="516"/>
      <c r="B11509" s="606"/>
      <c r="C11509" s="518"/>
      <c r="D11509" s="519"/>
      <c r="E11509" s="520"/>
      <c r="F11509" s="241"/>
    </row>
    <row r="11510" spans="1:6" s="217" customFormat="1">
      <c r="A11510" s="516"/>
      <c r="B11510" s="606"/>
      <c r="C11510" s="518"/>
      <c r="D11510" s="519"/>
      <c r="E11510" s="520"/>
      <c r="F11510" s="241"/>
    </row>
    <row r="11511" spans="1:6" s="217" customFormat="1">
      <c r="A11511" s="516"/>
      <c r="B11511" s="606"/>
      <c r="C11511" s="518"/>
      <c r="D11511" s="519"/>
      <c r="E11511" s="520"/>
      <c r="F11511" s="241"/>
    </row>
    <row r="11512" spans="1:6" s="217" customFormat="1">
      <c r="A11512" s="516"/>
      <c r="B11512" s="606"/>
      <c r="C11512" s="518"/>
      <c r="D11512" s="519"/>
      <c r="E11512" s="520"/>
      <c r="F11512" s="241"/>
    </row>
    <row r="11513" spans="1:6" s="217" customFormat="1">
      <c r="A11513" s="516"/>
      <c r="B11513" s="606"/>
      <c r="C11513" s="518"/>
      <c r="D11513" s="519"/>
      <c r="E11513" s="520"/>
      <c r="F11513" s="241"/>
    </row>
    <row r="11514" spans="1:6" s="217" customFormat="1">
      <c r="A11514" s="516"/>
      <c r="B11514" s="606"/>
      <c r="C11514" s="518"/>
      <c r="D11514" s="519"/>
      <c r="E11514" s="520"/>
      <c r="F11514" s="241"/>
    </row>
    <row r="11515" spans="1:6" s="217" customFormat="1">
      <c r="A11515" s="516"/>
      <c r="B11515" s="606"/>
      <c r="C11515" s="518"/>
      <c r="D11515" s="519"/>
      <c r="E11515" s="520"/>
      <c r="F11515" s="241"/>
    </row>
    <row r="11516" spans="1:6" s="217" customFormat="1">
      <c r="A11516" s="516"/>
      <c r="B11516" s="606"/>
      <c r="C11516" s="518"/>
      <c r="D11516" s="519"/>
      <c r="E11516" s="520"/>
      <c r="F11516" s="241"/>
    </row>
    <row r="11517" spans="1:6" s="217" customFormat="1">
      <c r="A11517" s="516"/>
      <c r="B11517" s="606"/>
      <c r="C11517" s="518"/>
      <c r="D11517" s="519"/>
      <c r="E11517" s="520"/>
      <c r="F11517" s="241"/>
    </row>
    <row r="11518" spans="1:6" s="217" customFormat="1">
      <c r="A11518" s="516"/>
      <c r="B11518" s="606"/>
      <c r="C11518" s="518"/>
      <c r="D11518" s="519"/>
      <c r="E11518" s="520"/>
      <c r="F11518" s="241"/>
    </row>
    <row r="11519" spans="1:6" s="217" customFormat="1">
      <c r="A11519" s="516"/>
      <c r="B11519" s="606"/>
      <c r="C11519" s="518"/>
      <c r="D11519" s="519"/>
      <c r="E11519" s="520"/>
      <c r="F11519" s="241"/>
    </row>
    <row r="11520" spans="1:6" s="217" customFormat="1">
      <c r="A11520" s="516"/>
      <c r="B11520" s="606"/>
      <c r="C11520" s="518"/>
      <c r="D11520" s="519"/>
      <c r="E11520" s="520"/>
      <c r="F11520" s="241"/>
    </row>
    <row r="11521" spans="1:6" s="217" customFormat="1">
      <c r="A11521" s="516"/>
      <c r="B11521" s="606"/>
      <c r="C11521" s="518"/>
      <c r="D11521" s="519"/>
      <c r="E11521" s="520"/>
      <c r="F11521" s="241"/>
    </row>
    <row r="11522" spans="1:6" s="217" customFormat="1">
      <c r="A11522" s="516"/>
      <c r="B11522" s="606"/>
      <c r="C11522" s="518"/>
      <c r="D11522" s="519"/>
      <c r="E11522" s="520"/>
      <c r="F11522" s="241"/>
    </row>
    <row r="11523" spans="1:6" s="217" customFormat="1">
      <c r="A11523" s="516"/>
      <c r="B11523" s="606"/>
      <c r="C11523" s="518"/>
      <c r="D11523" s="519"/>
      <c r="E11523" s="520"/>
      <c r="F11523" s="241"/>
    </row>
    <row r="11524" spans="1:6" s="217" customFormat="1">
      <c r="A11524" s="516"/>
      <c r="B11524" s="606"/>
      <c r="C11524" s="518"/>
      <c r="D11524" s="519"/>
      <c r="E11524" s="520"/>
      <c r="F11524" s="241"/>
    </row>
    <row r="11525" spans="1:6" s="217" customFormat="1">
      <c r="A11525" s="516"/>
      <c r="B11525" s="606"/>
      <c r="C11525" s="518"/>
      <c r="D11525" s="519"/>
      <c r="E11525" s="520"/>
      <c r="F11525" s="241"/>
    </row>
    <row r="11526" spans="1:6" s="217" customFormat="1">
      <c r="A11526" s="516"/>
      <c r="B11526" s="606"/>
      <c r="C11526" s="518"/>
      <c r="D11526" s="519"/>
      <c r="E11526" s="520"/>
      <c r="F11526" s="241"/>
    </row>
    <row r="11527" spans="1:6" s="217" customFormat="1">
      <c r="A11527" s="516"/>
      <c r="B11527" s="606"/>
      <c r="C11527" s="518"/>
      <c r="D11527" s="519"/>
      <c r="E11527" s="520"/>
      <c r="F11527" s="241"/>
    </row>
    <row r="11528" spans="1:6" s="217" customFormat="1">
      <c r="A11528" s="516"/>
      <c r="B11528" s="606"/>
      <c r="C11528" s="518"/>
      <c r="D11528" s="519"/>
      <c r="E11528" s="520"/>
      <c r="F11528" s="241"/>
    </row>
    <row r="11529" spans="1:6" s="217" customFormat="1">
      <c r="A11529" s="516"/>
      <c r="B11529" s="606"/>
      <c r="C11529" s="518"/>
      <c r="D11529" s="519"/>
      <c r="E11529" s="520"/>
      <c r="F11529" s="241"/>
    </row>
    <row r="11530" spans="1:6" s="217" customFormat="1">
      <c r="A11530" s="516"/>
      <c r="B11530" s="606"/>
      <c r="C11530" s="518"/>
      <c r="D11530" s="519"/>
      <c r="E11530" s="520"/>
      <c r="F11530" s="241"/>
    </row>
    <row r="11531" spans="1:6" s="217" customFormat="1">
      <c r="A11531" s="516"/>
      <c r="B11531" s="606"/>
      <c r="C11531" s="518"/>
      <c r="D11531" s="519"/>
      <c r="E11531" s="520"/>
      <c r="F11531" s="241"/>
    </row>
    <row r="11532" spans="1:6" s="217" customFormat="1">
      <c r="A11532" s="516"/>
      <c r="B11532" s="606"/>
      <c r="C11532" s="518"/>
      <c r="D11532" s="519"/>
      <c r="E11532" s="520"/>
      <c r="F11532" s="241"/>
    </row>
    <row r="11533" spans="1:6" s="217" customFormat="1">
      <c r="A11533" s="516"/>
      <c r="B11533" s="606"/>
      <c r="C11533" s="518"/>
      <c r="D11533" s="519"/>
      <c r="E11533" s="520"/>
      <c r="F11533" s="241"/>
    </row>
    <row r="11534" spans="1:6" s="217" customFormat="1">
      <c r="A11534" s="516"/>
      <c r="B11534" s="606"/>
      <c r="C11534" s="518"/>
      <c r="D11534" s="519"/>
      <c r="E11534" s="520"/>
      <c r="F11534" s="241"/>
    </row>
    <row r="11535" spans="1:6" s="217" customFormat="1">
      <c r="A11535" s="516"/>
      <c r="B11535" s="606"/>
      <c r="C11535" s="518"/>
      <c r="D11535" s="519"/>
      <c r="E11535" s="520"/>
      <c r="F11535" s="241"/>
    </row>
    <row r="11536" spans="1:6" s="217" customFormat="1">
      <c r="A11536" s="516"/>
      <c r="B11536" s="606"/>
      <c r="C11536" s="518"/>
      <c r="D11536" s="519"/>
      <c r="E11536" s="520"/>
      <c r="F11536" s="241"/>
    </row>
    <row r="11537" spans="1:6" s="217" customFormat="1">
      <c r="A11537" s="516"/>
      <c r="B11537" s="606"/>
      <c r="C11537" s="518"/>
      <c r="D11537" s="519"/>
      <c r="E11537" s="520"/>
      <c r="F11537" s="241"/>
    </row>
    <row r="11538" spans="1:6" s="217" customFormat="1">
      <c r="A11538" s="516"/>
      <c r="B11538" s="606"/>
      <c r="C11538" s="518"/>
      <c r="D11538" s="519"/>
      <c r="E11538" s="520"/>
      <c r="F11538" s="241"/>
    </row>
    <row r="11539" spans="1:6" s="217" customFormat="1">
      <c r="A11539" s="516"/>
      <c r="B11539" s="606"/>
      <c r="C11539" s="518"/>
      <c r="D11539" s="519"/>
      <c r="E11539" s="520"/>
      <c r="F11539" s="241"/>
    </row>
    <row r="11540" spans="1:6" s="217" customFormat="1">
      <c r="A11540" s="516"/>
      <c r="B11540" s="606"/>
      <c r="C11540" s="518"/>
      <c r="D11540" s="519"/>
      <c r="E11540" s="520"/>
      <c r="F11540" s="241"/>
    </row>
    <row r="11541" spans="1:6" s="217" customFormat="1">
      <c r="A11541" s="516"/>
      <c r="B11541" s="606"/>
      <c r="C11541" s="518"/>
      <c r="D11541" s="519"/>
      <c r="E11541" s="520"/>
      <c r="F11541" s="241"/>
    </row>
    <row r="11542" spans="1:6" s="217" customFormat="1">
      <c r="A11542" s="516"/>
      <c r="B11542" s="606"/>
      <c r="C11542" s="518"/>
      <c r="D11542" s="519"/>
      <c r="E11542" s="520"/>
      <c r="F11542" s="241"/>
    </row>
    <row r="11543" spans="1:6" s="217" customFormat="1">
      <c r="A11543" s="516"/>
      <c r="B11543" s="606"/>
      <c r="C11543" s="518"/>
      <c r="D11543" s="519"/>
      <c r="E11543" s="520"/>
      <c r="F11543" s="241"/>
    </row>
    <row r="11544" spans="1:6" s="217" customFormat="1">
      <c r="A11544" s="516"/>
      <c r="B11544" s="606"/>
      <c r="C11544" s="518"/>
      <c r="D11544" s="519"/>
      <c r="E11544" s="520"/>
      <c r="F11544" s="241"/>
    </row>
    <row r="11545" spans="1:6" s="217" customFormat="1">
      <c r="A11545" s="516"/>
      <c r="B11545" s="606"/>
      <c r="C11545" s="518"/>
      <c r="D11545" s="519"/>
      <c r="E11545" s="520"/>
      <c r="F11545" s="241"/>
    </row>
    <row r="11546" spans="1:6" s="217" customFormat="1">
      <c r="A11546" s="516"/>
      <c r="B11546" s="606"/>
      <c r="C11546" s="518"/>
      <c r="D11546" s="519"/>
      <c r="E11546" s="520"/>
      <c r="F11546" s="241"/>
    </row>
    <row r="11547" spans="1:6" s="217" customFormat="1">
      <c r="A11547" s="516"/>
      <c r="B11547" s="606"/>
      <c r="C11547" s="518"/>
      <c r="D11547" s="519"/>
      <c r="E11547" s="520"/>
      <c r="F11547" s="241"/>
    </row>
    <row r="11548" spans="1:6" s="217" customFormat="1">
      <c r="A11548" s="516"/>
      <c r="B11548" s="606"/>
      <c r="C11548" s="518"/>
      <c r="D11548" s="519"/>
      <c r="E11548" s="520"/>
      <c r="F11548" s="241"/>
    </row>
    <row r="11549" spans="1:6" s="217" customFormat="1">
      <c r="A11549" s="516"/>
      <c r="B11549" s="606"/>
      <c r="C11549" s="518"/>
      <c r="D11549" s="519"/>
      <c r="E11549" s="520"/>
      <c r="F11549" s="241"/>
    </row>
    <row r="11550" spans="1:6" s="217" customFormat="1">
      <c r="A11550" s="516"/>
      <c r="B11550" s="606"/>
      <c r="C11550" s="518"/>
      <c r="D11550" s="519"/>
      <c r="E11550" s="520"/>
      <c r="F11550" s="241"/>
    </row>
    <row r="11551" spans="1:6" s="217" customFormat="1">
      <c r="A11551" s="516"/>
      <c r="B11551" s="606"/>
      <c r="C11551" s="518"/>
      <c r="D11551" s="519"/>
      <c r="E11551" s="520"/>
      <c r="F11551" s="241"/>
    </row>
    <row r="11552" spans="1:6" s="217" customFormat="1">
      <c r="A11552" s="516"/>
      <c r="B11552" s="606"/>
      <c r="C11552" s="518"/>
      <c r="D11552" s="519"/>
      <c r="E11552" s="520"/>
      <c r="F11552" s="241"/>
    </row>
    <row r="11553" spans="1:6" s="217" customFormat="1">
      <c r="A11553" s="516"/>
      <c r="B11553" s="606"/>
      <c r="C11553" s="518"/>
      <c r="D11553" s="519"/>
      <c r="E11553" s="520"/>
      <c r="F11553" s="241"/>
    </row>
    <row r="11554" spans="1:6" s="217" customFormat="1">
      <c r="A11554" s="516"/>
      <c r="B11554" s="606"/>
      <c r="C11554" s="518"/>
      <c r="D11554" s="519"/>
      <c r="E11554" s="520"/>
      <c r="F11554" s="241"/>
    </row>
    <row r="11555" spans="1:6" s="217" customFormat="1">
      <c r="A11555" s="516"/>
      <c r="B11555" s="606"/>
      <c r="C11555" s="518"/>
      <c r="D11555" s="519"/>
      <c r="E11555" s="520"/>
      <c r="F11555" s="241"/>
    </row>
    <row r="11556" spans="1:6" s="217" customFormat="1">
      <c r="A11556" s="516"/>
      <c r="B11556" s="606"/>
      <c r="C11556" s="518"/>
      <c r="D11556" s="519"/>
      <c r="E11556" s="520"/>
      <c r="F11556" s="241"/>
    </row>
    <row r="11557" spans="1:6" s="217" customFormat="1">
      <c r="A11557" s="516"/>
      <c r="B11557" s="606"/>
      <c r="C11557" s="518"/>
      <c r="D11557" s="519"/>
      <c r="E11557" s="520"/>
      <c r="F11557" s="241"/>
    </row>
    <row r="11558" spans="1:6" s="217" customFormat="1">
      <c r="A11558" s="516"/>
      <c r="B11558" s="606"/>
      <c r="C11558" s="518"/>
      <c r="D11558" s="519"/>
      <c r="E11558" s="520"/>
      <c r="F11558" s="241"/>
    </row>
    <row r="11559" spans="1:6" s="217" customFormat="1">
      <c r="A11559" s="516"/>
      <c r="B11559" s="606"/>
      <c r="C11559" s="518"/>
      <c r="D11559" s="519"/>
      <c r="E11559" s="520"/>
      <c r="F11559" s="241"/>
    </row>
    <row r="11560" spans="1:6" s="217" customFormat="1">
      <c r="A11560" s="516"/>
      <c r="B11560" s="606"/>
      <c r="C11560" s="518"/>
      <c r="D11560" s="519"/>
      <c r="E11560" s="520"/>
      <c r="F11560" s="241"/>
    </row>
    <row r="11561" spans="1:6" s="217" customFormat="1">
      <c r="A11561" s="516"/>
      <c r="B11561" s="606"/>
      <c r="C11561" s="518"/>
      <c r="D11561" s="519"/>
      <c r="E11561" s="520"/>
      <c r="F11561" s="241"/>
    </row>
    <row r="11562" spans="1:6" s="217" customFormat="1">
      <c r="A11562" s="516"/>
      <c r="B11562" s="606"/>
      <c r="C11562" s="518"/>
      <c r="D11562" s="519"/>
      <c r="E11562" s="520"/>
      <c r="F11562" s="241"/>
    </row>
    <row r="11563" spans="1:6" s="217" customFormat="1">
      <c r="A11563" s="516"/>
      <c r="B11563" s="606"/>
      <c r="C11563" s="518"/>
      <c r="D11563" s="519"/>
      <c r="E11563" s="520"/>
      <c r="F11563" s="241"/>
    </row>
    <row r="11564" spans="1:6" s="217" customFormat="1">
      <c r="A11564" s="516"/>
      <c r="B11564" s="606"/>
      <c r="C11564" s="518"/>
      <c r="D11564" s="519"/>
      <c r="E11564" s="520"/>
      <c r="F11564" s="241"/>
    </row>
    <row r="11565" spans="1:6" s="217" customFormat="1">
      <c r="A11565" s="516"/>
      <c r="B11565" s="606"/>
      <c r="C11565" s="518"/>
      <c r="D11565" s="519"/>
      <c r="E11565" s="520"/>
      <c r="F11565" s="241"/>
    </row>
    <row r="11566" spans="1:6" s="217" customFormat="1">
      <c r="A11566" s="516"/>
      <c r="B11566" s="606"/>
      <c r="C11566" s="518"/>
      <c r="D11566" s="519"/>
      <c r="E11566" s="520"/>
      <c r="F11566" s="241"/>
    </row>
    <row r="11567" spans="1:6" s="217" customFormat="1">
      <c r="A11567" s="516"/>
      <c r="B11567" s="606"/>
      <c r="C11567" s="518"/>
      <c r="D11567" s="519"/>
      <c r="E11567" s="520"/>
      <c r="F11567" s="241"/>
    </row>
    <row r="11568" spans="1:6" s="217" customFormat="1">
      <c r="A11568" s="516"/>
      <c r="B11568" s="606"/>
      <c r="C11568" s="518"/>
      <c r="D11568" s="519"/>
      <c r="E11568" s="520"/>
      <c r="F11568" s="241"/>
    </row>
    <row r="11569" spans="1:6" s="217" customFormat="1">
      <c r="A11569" s="516"/>
      <c r="B11569" s="606"/>
      <c r="C11569" s="518"/>
      <c r="D11569" s="519"/>
      <c r="E11569" s="520"/>
      <c r="F11569" s="241"/>
    </row>
    <row r="11570" spans="1:6" s="217" customFormat="1">
      <c r="A11570" s="516"/>
      <c r="B11570" s="606"/>
      <c r="C11570" s="518"/>
      <c r="D11570" s="519"/>
      <c r="E11570" s="520"/>
      <c r="F11570" s="241"/>
    </row>
    <row r="11571" spans="1:6" s="217" customFormat="1">
      <c r="A11571" s="516"/>
      <c r="B11571" s="606"/>
      <c r="C11571" s="518"/>
      <c r="D11571" s="519"/>
      <c r="E11571" s="520"/>
      <c r="F11571" s="241"/>
    </row>
    <row r="11572" spans="1:6" s="217" customFormat="1">
      <c r="A11572" s="516"/>
      <c r="B11572" s="606"/>
      <c r="C11572" s="518"/>
      <c r="D11572" s="519"/>
      <c r="E11572" s="520"/>
      <c r="F11572" s="241"/>
    </row>
    <row r="11573" spans="1:6" s="217" customFormat="1">
      <c r="A11573" s="516"/>
      <c r="B11573" s="606"/>
      <c r="C11573" s="518"/>
      <c r="D11573" s="519"/>
      <c r="E11573" s="520"/>
      <c r="F11573" s="241"/>
    </row>
    <row r="11574" spans="1:6" s="217" customFormat="1">
      <c r="A11574" s="516"/>
      <c r="B11574" s="606"/>
      <c r="C11574" s="518"/>
      <c r="D11574" s="519"/>
      <c r="E11574" s="520"/>
      <c r="F11574" s="241"/>
    </row>
    <row r="11575" spans="1:6" s="217" customFormat="1">
      <c r="A11575" s="516"/>
      <c r="B11575" s="606"/>
      <c r="C11575" s="518"/>
      <c r="D11575" s="519"/>
      <c r="E11575" s="520"/>
      <c r="F11575" s="241"/>
    </row>
    <row r="11576" spans="1:6" s="217" customFormat="1">
      <c r="A11576" s="516"/>
      <c r="B11576" s="606"/>
      <c r="C11576" s="518"/>
      <c r="D11576" s="519"/>
      <c r="E11576" s="520"/>
      <c r="F11576" s="241"/>
    </row>
    <row r="11577" spans="1:6" s="217" customFormat="1">
      <c r="A11577" s="516"/>
      <c r="B11577" s="606"/>
      <c r="C11577" s="518"/>
      <c r="D11577" s="519"/>
      <c r="E11577" s="520"/>
      <c r="F11577" s="241"/>
    </row>
    <row r="11578" spans="1:6" s="217" customFormat="1">
      <c r="A11578" s="516"/>
      <c r="B11578" s="606"/>
      <c r="C11578" s="518"/>
      <c r="D11578" s="519"/>
      <c r="E11578" s="520"/>
      <c r="F11578" s="241"/>
    </row>
    <row r="11579" spans="1:6" s="217" customFormat="1">
      <c r="A11579" s="516"/>
      <c r="B11579" s="606"/>
      <c r="C11579" s="518"/>
      <c r="D11579" s="519"/>
      <c r="E11579" s="520"/>
      <c r="F11579" s="241"/>
    </row>
    <row r="11580" spans="1:6" s="217" customFormat="1">
      <c r="A11580" s="516"/>
      <c r="B11580" s="606"/>
      <c r="C11580" s="518"/>
      <c r="D11580" s="519"/>
      <c r="E11580" s="520"/>
      <c r="F11580" s="241"/>
    </row>
    <row r="11581" spans="1:6" s="217" customFormat="1">
      <c r="A11581" s="516"/>
      <c r="B11581" s="606"/>
      <c r="C11581" s="518"/>
      <c r="D11581" s="519"/>
      <c r="E11581" s="520"/>
      <c r="F11581" s="241"/>
    </row>
    <row r="11582" spans="1:6" s="217" customFormat="1">
      <c r="A11582" s="516"/>
      <c r="B11582" s="606"/>
      <c r="C11582" s="518"/>
      <c r="D11582" s="519"/>
      <c r="E11582" s="520"/>
      <c r="F11582" s="241"/>
    </row>
    <row r="11583" spans="1:6" s="217" customFormat="1">
      <c r="A11583" s="516"/>
      <c r="B11583" s="606"/>
      <c r="C11583" s="518"/>
      <c r="D11583" s="519"/>
      <c r="E11583" s="520"/>
      <c r="F11583" s="241"/>
    </row>
    <row r="11584" spans="1:6" s="217" customFormat="1">
      <c r="A11584" s="516"/>
      <c r="B11584" s="606"/>
      <c r="C11584" s="518"/>
      <c r="D11584" s="519"/>
      <c r="E11584" s="520"/>
      <c r="F11584" s="241"/>
    </row>
    <row r="11585" spans="1:6" s="217" customFormat="1">
      <c r="A11585" s="516"/>
      <c r="B11585" s="606"/>
      <c r="C11585" s="518"/>
      <c r="D11585" s="519"/>
      <c r="E11585" s="520"/>
      <c r="F11585" s="241"/>
    </row>
    <row r="11586" spans="1:6" s="217" customFormat="1">
      <c r="A11586" s="516"/>
      <c r="B11586" s="606"/>
      <c r="C11586" s="518"/>
      <c r="D11586" s="519"/>
      <c r="E11586" s="520"/>
      <c r="F11586" s="241"/>
    </row>
    <row r="11587" spans="1:6" s="217" customFormat="1">
      <c r="A11587" s="516"/>
      <c r="B11587" s="606"/>
      <c r="C11587" s="518"/>
      <c r="D11587" s="519"/>
      <c r="E11587" s="520"/>
      <c r="F11587" s="241"/>
    </row>
    <row r="11588" spans="1:6" s="217" customFormat="1">
      <c r="A11588" s="516"/>
      <c r="B11588" s="606"/>
      <c r="C11588" s="518"/>
      <c r="D11588" s="519"/>
      <c r="E11588" s="520"/>
      <c r="F11588" s="241"/>
    </row>
    <row r="11589" spans="1:6" s="217" customFormat="1">
      <c r="A11589" s="516"/>
      <c r="B11589" s="606"/>
      <c r="C11589" s="518"/>
      <c r="D11589" s="519"/>
      <c r="E11589" s="520"/>
      <c r="F11589" s="241"/>
    </row>
    <row r="11590" spans="1:6" s="217" customFormat="1">
      <c r="A11590" s="516"/>
      <c r="B11590" s="606"/>
      <c r="C11590" s="518"/>
      <c r="D11590" s="519"/>
      <c r="E11590" s="520"/>
      <c r="F11590" s="241"/>
    </row>
    <row r="11591" spans="1:6" s="217" customFormat="1">
      <c r="A11591" s="516"/>
      <c r="B11591" s="606"/>
      <c r="C11591" s="518"/>
      <c r="D11591" s="519"/>
      <c r="E11591" s="520"/>
      <c r="F11591" s="241"/>
    </row>
    <row r="11592" spans="1:6" s="217" customFormat="1">
      <c r="A11592" s="516"/>
      <c r="B11592" s="606"/>
      <c r="C11592" s="518"/>
      <c r="D11592" s="519"/>
      <c r="E11592" s="520"/>
      <c r="F11592" s="241"/>
    </row>
    <row r="11593" spans="1:6" s="217" customFormat="1">
      <c r="A11593" s="516"/>
      <c r="B11593" s="606"/>
      <c r="C11593" s="518"/>
      <c r="D11593" s="519"/>
      <c r="E11593" s="520"/>
      <c r="F11593" s="241"/>
    </row>
    <row r="11594" spans="1:6" s="217" customFormat="1">
      <c r="A11594" s="516"/>
      <c r="B11594" s="606"/>
      <c r="C11594" s="518"/>
      <c r="D11594" s="519"/>
      <c r="E11594" s="520"/>
      <c r="F11594" s="241"/>
    </row>
    <row r="11595" spans="1:6" s="217" customFormat="1">
      <c r="A11595" s="516"/>
      <c r="B11595" s="606"/>
      <c r="C11595" s="518"/>
      <c r="D11595" s="519"/>
      <c r="E11595" s="520"/>
      <c r="F11595" s="241"/>
    </row>
    <row r="11596" spans="1:6" s="217" customFormat="1">
      <c r="A11596" s="516"/>
      <c r="B11596" s="606"/>
      <c r="C11596" s="518"/>
      <c r="D11596" s="519"/>
      <c r="E11596" s="520"/>
      <c r="F11596" s="241"/>
    </row>
    <row r="11597" spans="1:6" s="217" customFormat="1">
      <c r="A11597" s="516"/>
      <c r="B11597" s="606"/>
      <c r="C11597" s="518"/>
      <c r="D11597" s="519"/>
      <c r="E11597" s="520"/>
      <c r="F11597" s="241"/>
    </row>
    <row r="11598" spans="1:6" s="217" customFormat="1">
      <c r="A11598" s="516"/>
      <c r="B11598" s="606"/>
      <c r="C11598" s="518"/>
      <c r="D11598" s="519"/>
      <c r="E11598" s="520"/>
      <c r="F11598" s="241"/>
    </row>
    <row r="11599" spans="1:6" s="217" customFormat="1">
      <c r="A11599" s="516"/>
      <c r="B11599" s="606"/>
      <c r="C11599" s="518"/>
      <c r="D11599" s="519"/>
      <c r="E11599" s="520"/>
      <c r="F11599" s="241"/>
    </row>
    <row r="11600" spans="1:6" s="217" customFormat="1">
      <c r="A11600" s="516"/>
      <c r="B11600" s="606"/>
      <c r="C11600" s="518"/>
      <c r="D11600" s="519"/>
      <c r="E11600" s="520"/>
      <c r="F11600" s="241"/>
    </row>
    <row r="11601" spans="1:6" s="217" customFormat="1">
      <c r="A11601" s="516"/>
      <c r="B11601" s="606"/>
      <c r="C11601" s="518"/>
      <c r="D11601" s="519"/>
      <c r="E11601" s="520"/>
      <c r="F11601" s="241"/>
    </row>
    <row r="11602" spans="1:6" s="217" customFormat="1">
      <c r="A11602" s="516"/>
      <c r="B11602" s="606"/>
      <c r="C11602" s="518"/>
      <c r="D11602" s="519"/>
      <c r="E11602" s="520"/>
      <c r="F11602" s="241"/>
    </row>
    <row r="11603" spans="1:6" s="217" customFormat="1">
      <c r="A11603" s="516"/>
      <c r="B11603" s="606"/>
      <c r="C11603" s="518"/>
      <c r="D11603" s="519"/>
      <c r="E11603" s="520"/>
      <c r="F11603" s="241"/>
    </row>
    <row r="11604" spans="1:6" s="217" customFormat="1">
      <c r="A11604" s="516"/>
      <c r="B11604" s="606"/>
      <c r="C11604" s="518"/>
      <c r="D11604" s="519"/>
      <c r="E11604" s="520"/>
      <c r="F11604" s="241"/>
    </row>
    <row r="11605" spans="1:6" s="217" customFormat="1">
      <c r="A11605" s="516"/>
      <c r="B11605" s="606"/>
      <c r="C11605" s="518"/>
      <c r="D11605" s="519"/>
      <c r="E11605" s="520"/>
      <c r="F11605" s="241"/>
    </row>
    <row r="11606" spans="1:6" s="217" customFormat="1">
      <c r="A11606" s="516"/>
      <c r="B11606" s="606"/>
      <c r="C11606" s="518"/>
      <c r="D11606" s="519"/>
      <c r="E11606" s="520"/>
      <c r="F11606" s="241"/>
    </row>
    <row r="11607" spans="1:6" s="217" customFormat="1">
      <c r="A11607" s="516"/>
      <c r="B11607" s="606"/>
      <c r="C11607" s="518"/>
      <c r="D11607" s="519"/>
      <c r="E11607" s="520"/>
      <c r="F11607" s="241"/>
    </row>
    <row r="11608" spans="1:6" s="217" customFormat="1">
      <c r="A11608" s="516"/>
      <c r="B11608" s="606"/>
      <c r="C11608" s="518"/>
      <c r="D11608" s="519"/>
      <c r="E11608" s="520"/>
      <c r="F11608" s="241"/>
    </row>
    <row r="11609" spans="1:6" s="217" customFormat="1">
      <c r="A11609" s="516"/>
      <c r="B11609" s="606"/>
      <c r="C11609" s="518"/>
      <c r="D11609" s="519"/>
      <c r="E11609" s="520"/>
      <c r="F11609" s="241"/>
    </row>
    <row r="11610" spans="1:6" s="217" customFormat="1">
      <c r="A11610" s="516"/>
      <c r="B11610" s="606"/>
      <c r="C11610" s="518"/>
      <c r="D11610" s="519"/>
      <c r="E11610" s="520"/>
      <c r="F11610" s="241"/>
    </row>
    <row r="11611" spans="1:6" s="217" customFormat="1">
      <c r="A11611" s="516"/>
      <c r="B11611" s="606"/>
      <c r="C11611" s="518"/>
      <c r="D11611" s="519"/>
      <c r="E11611" s="520"/>
      <c r="F11611" s="241"/>
    </row>
    <row r="11612" spans="1:6" s="217" customFormat="1">
      <c r="A11612" s="516"/>
      <c r="B11612" s="606"/>
      <c r="C11612" s="518"/>
      <c r="D11612" s="519"/>
      <c r="E11612" s="520"/>
      <c r="F11612" s="241"/>
    </row>
    <row r="11613" spans="1:6" s="217" customFormat="1">
      <c r="A11613" s="516"/>
      <c r="B11613" s="606"/>
      <c r="C11613" s="518"/>
      <c r="D11613" s="519"/>
      <c r="E11613" s="520"/>
      <c r="F11613" s="241"/>
    </row>
    <row r="11614" spans="1:6" s="217" customFormat="1">
      <c r="A11614" s="516"/>
      <c r="B11614" s="606"/>
      <c r="C11614" s="518"/>
      <c r="D11614" s="519"/>
      <c r="E11614" s="520"/>
      <c r="F11614" s="241"/>
    </row>
    <row r="11615" spans="1:6" s="217" customFormat="1">
      <c r="A11615" s="516"/>
      <c r="B11615" s="606"/>
      <c r="C11615" s="518"/>
      <c r="D11615" s="519"/>
      <c r="E11615" s="520"/>
      <c r="F11615" s="241"/>
    </row>
    <row r="11616" spans="1:6" s="217" customFormat="1">
      <c r="A11616" s="516"/>
      <c r="B11616" s="606"/>
      <c r="C11616" s="518"/>
      <c r="D11616" s="519"/>
      <c r="E11616" s="520"/>
      <c r="F11616" s="241"/>
    </row>
    <row r="11617" spans="1:6" s="217" customFormat="1">
      <c r="A11617" s="516"/>
      <c r="B11617" s="606"/>
      <c r="C11617" s="518"/>
      <c r="D11617" s="519"/>
      <c r="E11617" s="520"/>
      <c r="F11617" s="241"/>
    </row>
    <row r="11618" spans="1:6" s="217" customFormat="1">
      <c r="A11618" s="516"/>
      <c r="B11618" s="606"/>
      <c r="C11618" s="518"/>
      <c r="D11618" s="519"/>
      <c r="E11618" s="520"/>
      <c r="F11618" s="241"/>
    </row>
    <row r="11619" spans="1:6" s="217" customFormat="1">
      <c r="A11619" s="516"/>
      <c r="B11619" s="606"/>
      <c r="C11619" s="518"/>
      <c r="D11619" s="519"/>
      <c r="E11619" s="520"/>
      <c r="F11619" s="241"/>
    </row>
    <row r="11620" spans="1:6" s="217" customFormat="1">
      <c r="A11620" s="516"/>
      <c r="B11620" s="606"/>
      <c r="C11620" s="518"/>
      <c r="D11620" s="519"/>
      <c r="E11620" s="520"/>
      <c r="F11620" s="241"/>
    </row>
    <row r="11621" spans="1:6" s="217" customFormat="1">
      <c r="A11621" s="516"/>
      <c r="B11621" s="606"/>
      <c r="C11621" s="518"/>
      <c r="D11621" s="519"/>
      <c r="E11621" s="520"/>
      <c r="F11621" s="241"/>
    </row>
    <row r="11622" spans="1:6" s="217" customFormat="1">
      <c r="A11622" s="516"/>
      <c r="B11622" s="606"/>
      <c r="C11622" s="518"/>
      <c r="D11622" s="519"/>
      <c r="E11622" s="520"/>
      <c r="F11622" s="241"/>
    </row>
    <row r="11623" spans="1:6" s="217" customFormat="1">
      <c r="A11623" s="516"/>
      <c r="B11623" s="606"/>
      <c r="C11623" s="518"/>
      <c r="D11623" s="519"/>
      <c r="E11623" s="520"/>
      <c r="F11623" s="241"/>
    </row>
    <row r="11624" spans="1:6" s="217" customFormat="1">
      <c r="A11624" s="516"/>
      <c r="B11624" s="606"/>
      <c r="C11624" s="518"/>
      <c r="D11624" s="519"/>
      <c r="E11624" s="520"/>
      <c r="F11624" s="241"/>
    </row>
    <row r="11625" spans="1:6" s="217" customFormat="1">
      <c r="A11625" s="516"/>
      <c r="B11625" s="606"/>
      <c r="C11625" s="518"/>
      <c r="D11625" s="519"/>
      <c r="E11625" s="520"/>
      <c r="F11625" s="241"/>
    </row>
    <row r="11626" spans="1:6" s="217" customFormat="1">
      <c r="A11626" s="516"/>
      <c r="B11626" s="606"/>
      <c r="C11626" s="518"/>
      <c r="D11626" s="519"/>
      <c r="E11626" s="520"/>
      <c r="F11626" s="241"/>
    </row>
    <row r="11627" spans="1:6" s="217" customFormat="1">
      <c r="A11627" s="516"/>
      <c r="B11627" s="606"/>
      <c r="C11627" s="518"/>
      <c r="D11627" s="519"/>
      <c r="E11627" s="520"/>
      <c r="F11627" s="241"/>
    </row>
    <row r="11628" spans="1:6" s="217" customFormat="1">
      <c r="A11628" s="516"/>
      <c r="B11628" s="606"/>
      <c r="C11628" s="518"/>
      <c r="D11628" s="519"/>
      <c r="E11628" s="520"/>
      <c r="F11628" s="241"/>
    </row>
    <row r="11629" spans="1:6" s="217" customFormat="1">
      <c r="A11629" s="516"/>
      <c r="B11629" s="606"/>
      <c r="C11629" s="518"/>
      <c r="D11629" s="519"/>
      <c r="E11629" s="520"/>
      <c r="F11629" s="241"/>
    </row>
    <row r="11630" spans="1:6" s="217" customFormat="1">
      <c r="A11630" s="516"/>
      <c r="B11630" s="606"/>
      <c r="C11630" s="518"/>
      <c r="D11630" s="519"/>
      <c r="E11630" s="520"/>
      <c r="F11630" s="241"/>
    </row>
    <row r="11631" spans="1:6" s="217" customFormat="1">
      <c r="A11631" s="516"/>
      <c r="B11631" s="606"/>
      <c r="C11631" s="518"/>
      <c r="D11631" s="519"/>
      <c r="E11631" s="520"/>
      <c r="F11631" s="241"/>
    </row>
    <row r="11632" spans="1:6" s="217" customFormat="1">
      <c r="A11632" s="516"/>
      <c r="B11632" s="606"/>
      <c r="C11632" s="518"/>
      <c r="D11632" s="519"/>
      <c r="E11632" s="520"/>
      <c r="F11632" s="241"/>
    </row>
    <row r="11633" spans="1:6" s="217" customFormat="1">
      <c r="A11633" s="516"/>
      <c r="B11633" s="606"/>
      <c r="C11633" s="518"/>
      <c r="D11633" s="519"/>
      <c r="E11633" s="520"/>
      <c r="F11633" s="241"/>
    </row>
    <row r="11634" spans="1:6" s="217" customFormat="1">
      <c r="A11634" s="516"/>
      <c r="B11634" s="606"/>
      <c r="C11634" s="518"/>
      <c r="D11634" s="519"/>
      <c r="E11634" s="520"/>
      <c r="F11634" s="241"/>
    </row>
    <row r="11635" spans="1:6" s="217" customFormat="1">
      <c r="A11635" s="516"/>
      <c r="B11635" s="606"/>
      <c r="C11635" s="518"/>
      <c r="D11635" s="519"/>
      <c r="E11635" s="520"/>
      <c r="F11635" s="241"/>
    </row>
    <row r="11636" spans="1:6" s="217" customFormat="1">
      <c r="A11636" s="516"/>
      <c r="B11636" s="606"/>
      <c r="C11636" s="518"/>
      <c r="D11636" s="519"/>
      <c r="E11636" s="520"/>
      <c r="F11636" s="241"/>
    </row>
    <row r="11637" spans="1:6" s="217" customFormat="1">
      <c r="A11637" s="516"/>
      <c r="B11637" s="606"/>
      <c r="C11637" s="518"/>
      <c r="D11637" s="519"/>
      <c r="E11637" s="520"/>
      <c r="F11637" s="241"/>
    </row>
    <row r="11638" spans="1:6" s="217" customFormat="1">
      <c r="A11638" s="516"/>
      <c r="B11638" s="606"/>
      <c r="C11638" s="518"/>
      <c r="D11638" s="519"/>
      <c r="E11638" s="520"/>
      <c r="F11638" s="241"/>
    </row>
    <row r="11639" spans="1:6" s="217" customFormat="1">
      <c r="A11639" s="516"/>
      <c r="B11639" s="606"/>
      <c r="C11639" s="518"/>
      <c r="D11639" s="519"/>
      <c r="E11639" s="520"/>
      <c r="F11639" s="241"/>
    </row>
    <row r="11640" spans="1:6" s="217" customFormat="1">
      <c r="A11640" s="516"/>
      <c r="B11640" s="606"/>
      <c r="C11640" s="518"/>
      <c r="D11640" s="519"/>
      <c r="E11640" s="520"/>
      <c r="F11640" s="241"/>
    </row>
    <row r="11641" spans="1:6" s="217" customFormat="1">
      <c r="A11641" s="516"/>
      <c r="B11641" s="606"/>
      <c r="C11641" s="518"/>
      <c r="D11641" s="519"/>
      <c r="E11641" s="520"/>
      <c r="F11641" s="241"/>
    </row>
    <row r="11642" spans="1:6" s="217" customFormat="1">
      <c r="A11642" s="516"/>
      <c r="B11642" s="606"/>
      <c r="C11642" s="518"/>
      <c r="D11642" s="519"/>
      <c r="E11642" s="520"/>
      <c r="F11642" s="241"/>
    </row>
    <row r="11643" spans="1:6" s="217" customFormat="1">
      <c r="A11643" s="516"/>
      <c r="B11643" s="606"/>
      <c r="C11643" s="518"/>
      <c r="D11643" s="519"/>
      <c r="E11643" s="520"/>
      <c r="F11643" s="241"/>
    </row>
    <row r="11644" spans="1:6" s="217" customFormat="1">
      <c r="A11644" s="516"/>
      <c r="B11644" s="606"/>
      <c r="C11644" s="518"/>
      <c r="D11644" s="519"/>
      <c r="E11644" s="520"/>
      <c r="F11644" s="241"/>
    </row>
    <row r="11645" spans="1:6" s="217" customFormat="1">
      <c r="A11645" s="516"/>
      <c r="B11645" s="606"/>
      <c r="C11645" s="518"/>
      <c r="D11645" s="519"/>
      <c r="E11645" s="520"/>
      <c r="F11645" s="241"/>
    </row>
    <row r="11646" spans="1:6" s="217" customFormat="1">
      <c r="A11646" s="516"/>
      <c r="B11646" s="606"/>
      <c r="C11646" s="518"/>
      <c r="D11646" s="519"/>
      <c r="E11646" s="520"/>
      <c r="F11646" s="241"/>
    </row>
    <row r="11647" spans="1:6" s="217" customFormat="1">
      <c r="A11647" s="516"/>
      <c r="B11647" s="606"/>
      <c r="C11647" s="518"/>
      <c r="D11647" s="519"/>
      <c r="E11647" s="520"/>
      <c r="F11647" s="241"/>
    </row>
    <row r="11648" spans="1:6" s="217" customFormat="1">
      <c r="A11648" s="516"/>
      <c r="B11648" s="606"/>
      <c r="C11648" s="518"/>
      <c r="D11648" s="519"/>
      <c r="E11648" s="520"/>
      <c r="F11648" s="241"/>
    </row>
    <row r="11649" spans="1:6" s="217" customFormat="1">
      <c r="A11649" s="516"/>
      <c r="B11649" s="606"/>
      <c r="C11649" s="518"/>
      <c r="D11649" s="519"/>
      <c r="E11649" s="520"/>
      <c r="F11649" s="241"/>
    </row>
    <row r="11650" spans="1:6" s="217" customFormat="1">
      <c r="A11650" s="516"/>
      <c r="B11650" s="606"/>
      <c r="C11650" s="518"/>
      <c r="D11650" s="519"/>
      <c r="E11650" s="520"/>
      <c r="F11650" s="241"/>
    </row>
    <row r="11651" spans="1:6" s="217" customFormat="1">
      <c r="A11651" s="516"/>
      <c r="B11651" s="606"/>
      <c r="C11651" s="518"/>
      <c r="D11651" s="519"/>
      <c r="E11651" s="520"/>
      <c r="F11651" s="241"/>
    </row>
    <row r="11652" spans="1:6" s="217" customFormat="1">
      <c r="A11652" s="516"/>
      <c r="B11652" s="606"/>
      <c r="C11652" s="518"/>
      <c r="D11652" s="519"/>
      <c r="E11652" s="520"/>
      <c r="F11652" s="241"/>
    </row>
    <row r="11653" spans="1:6" s="217" customFormat="1">
      <c r="A11653" s="516"/>
      <c r="B11653" s="606"/>
      <c r="C11653" s="518"/>
      <c r="D11653" s="519"/>
      <c r="E11653" s="520"/>
      <c r="F11653" s="241"/>
    </row>
    <row r="11654" spans="1:6" s="217" customFormat="1">
      <c r="A11654" s="516"/>
      <c r="B11654" s="606"/>
      <c r="C11654" s="518"/>
      <c r="D11654" s="519"/>
      <c r="E11654" s="520"/>
      <c r="F11654" s="241"/>
    </row>
    <row r="11655" spans="1:6" s="217" customFormat="1">
      <c r="A11655" s="516"/>
      <c r="B11655" s="606"/>
      <c r="C11655" s="518"/>
      <c r="D11655" s="519"/>
      <c r="E11655" s="520"/>
      <c r="F11655" s="241"/>
    </row>
    <row r="11656" spans="1:6" s="217" customFormat="1">
      <c r="A11656" s="516"/>
      <c r="B11656" s="606"/>
      <c r="C11656" s="518"/>
      <c r="D11656" s="519"/>
      <c r="E11656" s="520"/>
      <c r="F11656" s="241"/>
    </row>
    <row r="11657" spans="1:6" s="217" customFormat="1">
      <c r="A11657" s="516"/>
      <c r="B11657" s="606"/>
      <c r="C11657" s="518"/>
      <c r="D11657" s="519"/>
      <c r="E11657" s="520"/>
      <c r="F11657" s="241"/>
    </row>
    <row r="11658" spans="1:6" s="217" customFormat="1">
      <c r="A11658" s="516"/>
      <c r="B11658" s="606"/>
      <c r="C11658" s="518"/>
      <c r="D11658" s="519"/>
      <c r="E11658" s="520"/>
      <c r="F11658" s="241"/>
    </row>
    <row r="11659" spans="1:6" s="217" customFormat="1">
      <c r="A11659" s="516"/>
      <c r="B11659" s="606"/>
      <c r="C11659" s="518"/>
      <c r="D11659" s="519"/>
      <c r="E11659" s="520"/>
      <c r="F11659" s="241"/>
    </row>
    <row r="11660" spans="1:6" s="217" customFormat="1">
      <c r="A11660" s="516"/>
      <c r="B11660" s="606"/>
      <c r="C11660" s="518"/>
      <c r="D11660" s="519"/>
      <c r="E11660" s="520"/>
      <c r="F11660" s="241"/>
    </row>
    <row r="11661" spans="1:6" s="217" customFormat="1">
      <c r="A11661" s="516"/>
      <c r="B11661" s="606"/>
      <c r="C11661" s="518"/>
      <c r="D11661" s="519"/>
      <c r="E11661" s="520"/>
      <c r="F11661" s="241"/>
    </row>
    <row r="11662" spans="1:6" s="217" customFormat="1">
      <c r="A11662" s="516"/>
      <c r="B11662" s="606"/>
      <c r="C11662" s="518"/>
      <c r="D11662" s="519"/>
      <c r="E11662" s="520"/>
      <c r="F11662" s="241"/>
    </row>
    <row r="11663" spans="1:6" s="217" customFormat="1">
      <c r="A11663" s="516"/>
      <c r="B11663" s="606"/>
      <c r="C11663" s="518"/>
      <c r="D11663" s="519"/>
      <c r="E11663" s="520"/>
      <c r="F11663" s="241"/>
    </row>
    <row r="11664" spans="1:6" s="217" customFormat="1">
      <c r="A11664" s="516"/>
      <c r="B11664" s="606"/>
      <c r="C11664" s="518"/>
      <c r="D11664" s="519"/>
      <c r="E11664" s="520"/>
      <c r="F11664" s="241"/>
    </row>
    <row r="11665" spans="1:6" s="217" customFormat="1">
      <c r="A11665" s="516"/>
      <c r="B11665" s="606"/>
      <c r="C11665" s="518"/>
      <c r="D11665" s="519"/>
      <c r="E11665" s="520"/>
      <c r="F11665" s="241"/>
    </row>
    <row r="11666" spans="1:6" s="217" customFormat="1">
      <c r="A11666" s="516"/>
      <c r="B11666" s="606"/>
      <c r="C11666" s="518"/>
      <c r="D11666" s="519"/>
      <c r="E11666" s="520"/>
      <c r="F11666" s="241"/>
    </row>
    <row r="11667" spans="1:6" s="217" customFormat="1">
      <c r="A11667" s="516"/>
      <c r="B11667" s="606"/>
      <c r="C11667" s="518"/>
      <c r="D11667" s="519"/>
      <c r="E11667" s="520"/>
      <c r="F11667" s="241"/>
    </row>
    <row r="11668" spans="1:6" s="217" customFormat="1">
      <c r="A11668" s="516"/>
      <c r="B11668" s="606"/>
      <c r="C11668" s="518"/>
      <c r="D11668" s="519"/>
      <c r="E11668" s="520"/>
      <c r="F11668" s="241"/>
    </row>
    <row r="11669" spans="1:6" s="217" customFormat="1">
      <c r="A11669" s="516"/>
      <c r="B11669" s="606"/>
      <c r="C11669" s="518"/>
      <c r="D11669" s="519"/>
      <c r="E11669" s="520"/>
      <c r="F11669" s="241"/>
    </row>
    <row r="11670" spans="1:6" s="217" customFormat="1">
      <c r="A11670" s="516"/>
      <c r="B11670" s="606"/>
      <c r="C11670" s="518"/>
      <c r="D11670" s="519"/>
      <c r="E11670" s="520"/>
      <c r="F11670" s="241"/>
    </row>
    <row r="11671" spans="1:6" s="217" customFormat="1">
      <c r="A11671" s="516"/>
      <c r="B11671" s="606"/>
      <c r="C11671" s="518"/>
      <c r="D11671" s="519"/>
      <c r="E11671" s="520"/>
      <c r="F11671" s="241"/>
    </row>
    <row r="11672" spans="1:6" s="217" customFormat="1">
      <c r="A11672" s="516"/>
      <c r="B11672" s="606"/>
      <c r="C11672" s="518"/>
      <c r="D11672" s="519"/>
      <c r="E11672" s="520"/>
      <c r="F11672" s="241"/>
    </row>
    <row r="11673" spans="1:6" s="217" customFormat="1">
      <c r="A11673" s="516"/>
      <c r="B11673" s="606"/>
      <c r="C11673" s="518"/>
      <c r="D11673" s="519"/>
      <c r="E11673" s="520"/>
      <c r="F11673" s="241"/>
    </row>
    <row r="11674" spans="1:6" s="217" customFormat="1">
      <c r="A11674" s="516"/>
      <c r="B11674" s="606"/>
      <c r="C11674" s="518"/>
      <c r="D11674" s="519"/>
      <c r="E11674" s="520"/>
      <c r="F11674" s="241"/>
    </row>
    <row r="11675" spans="1:6" s="217" customFormat="1">
      <c r="A11675" s="516"/>
      <c r="B11675" s="606"/>
      <c r="C11675" s="518"/>
      <c r="D11675" s="519"/>
      <c r="E11675" s="520"/>
      <c r="F11675" s="241"/>
    </row>
    <row r="11676" spans="1:6" s="217" customFormat="1">
      <c r="A11676" s="516"/>
      <c r="B11676" s="606"/>
      <c r="C11676" s="518"/>
      <c r="D11676" s="519"/>
      <c r="E11676" s="520"/>
      <c r="F11676" s="241"/>
    </row>
    <row r="11677" spans="1:6" s="217" customFormat="1">
      <c r="A11677" s="516"/>
      <c r="B11677" s="606"/>
      <c r="C11677" s="518"/>
      <c r="D11677" s="519"/>
      <c r="E11677" s="520"/>
      <c r="F11677" s="241"/>
    </row>
    <row r="11678" spans="1:6" s="217" customFormat="1">
      <c r="A11678" s="516"/>
      <c r="B11678" s="606"/>
      <c r="C11678" s="518"/>
      <c r="D11678" s="519"/>
      <c r="E11678" s="520"/>
      <c r="F11678" s="241"/>
    </row>
    <row r="11679" spans="1:6" s="217" customFormat="1">
      <c r="A11679" s="516"/>
      <c r="B11679" s="606"/>
      <c r="C11679" s="518"/>
      <c r="D11679" s="519"/>
      <c r="E11679" s="520"/>
      <c r="F11679" s="241"/>
    </row>
    <row r="11680" spans="1:6" s="217" customFormat="1">
      <c r="A11680" s="516"/>
      <c r="B11680" s="606"/>
      <c r="C11680" s="518"/>
      <c r="D11680" s="519"/>
      <c r="E11680" s="520"/>
      <c r="F11680" s="241"/>
    </row>
    <row r="11681" spans="1:6" s="217" customFormat="1">
      <c r="A11681" s="516"/>
      <c r="B11681" s="606"/>
      <c r="C11681" s="518"/>
      <c r="D11681" s="519"/>
      <c r="E11681" s="520"/>
      <c r="F11681" s="241"/>
    </row>
    <row r="11682" spans="1:6" s="217" customFormat="1">
      <c r="A11682" s="516"/>
      <c r="B11682" s="606"/>
      <c r="C11682" s="518"/>
      <c r="D11682" s="519"/>
      <c r="E11682" s="520"/>
      <c r="F11682" s="241"/>
    </row>
    <row r="11683" spans="1:6" s="217" customFormat="1">
      <c r="A11683" s="516"/>
      <c r="B11683" s="606"/>
      <c r="C11683" s="518"/>
      <c r="D11683" s="519"/>
      <c r="E11683" s="520"/>
      <c r="F11683" s="241"/>
    </row>
    <row r="11684" spans="1:6" s="217" customFormat="1">
      <c r="A11684" s="516"/>
      <c r="B11684" s="606"/>
      <c r="C11684" s="518"/>
      <c r="D11684" s="519"/>
      <c r="E11684" s="520"/>
      <c r="F11684" s="241"/>
    </row>
    <row r="11685" spans="1:6" s="217" customFormat="1">
      <c r="A11685" s="516"/>
      <c r="B11685" s="606"/>
      <c r="C11685" s="518"/>
      <c r="D11685" s="519"/>
      <c r="E11685" s="520"/>
      <c r="F11685" s="241"/>
    </row>
    <row r="11686" spans="1:6" s="217" customFormat="1">
      <c r="A11686" s="516"/>
      <c r="B11686" s="606"/>
      <c r="C11686" s="518"/>
      <c r="D11686" s="519"/>
      <c r="E11686" s="520"/>
      <c r="F11686" s="241"/>
    </row>
    <row r="11687" spans="1:6" s="217" customFormat="1">
      <c r="A11687" s="516"/>
      <c r="B11687" s="606"/>
      <c r="C11687" s="518"/>
      <c r="D11687" s="519"/>
      <c r="E11687" s="520"/>
      <c r="F11687" s="241"/>
    </row>
    <row r="11688" spans="1:6" s="217" customFormat="1">
      <c r="A11688" s="516"/>
      <c r="B11688" s="606"/>
      <c r="C11688" s="518"/>
      <c r="D11688" s="519"/>
      <c r="E11688" s="520"/>
      <c r="F11688" s="241"/>
    </row>
    <row r="11689" spans="1:6" s="217" customFormat="1">
      <c r="A11689" s="516"/>
      <c r="B11689" s="606"/>
      <c r="C11689" s="518"/>
      <c r="D11689" s="519"/>
      <c r="E11689" s="520"/>
      <c r="F11689" s="241"/>
    </row>
    <row r="11690" spans="1:6" s="217" customFormat="1">
      <c r="A11690" s="516"/>
      <c r="B11690" s="606"/>
      <c r="C11690" s="518"/>
      <c r="D11690" s="519"/>
      <c r="E11690" s="520"/>
      <c r="F11690" s="241"/>
    </row>
    <row r="11691" spans="1:6" s="217" customFormat="1">
      <c r="A11691" s="516"/>
      <c r="B11691" s="606"/>
      <c r="C11691" s="518"/>
      <c r="D11691" s="519"/>
      <c r="E11691" s="520"/>
      <c r="F11691" s="241"/>
    </row>
    <row r="11692" spans="1:6" s="217" customFormat="1">
      <c r="A11692" s="516"/>
      <c r="B11692" s="606"/>
      <c r="C11692" s="518"/>
      <c r="D11692" s="519"/>
      <c r="E11692" s="520"/>
      <c r="F11692" s="241"/>
    </row>
    <row r="11693" spans="1:6" s="217" customFormat="1">
      <c r="A11693" s="516"/>
      <c r="B11693" s="606"/>
      <c r="C11693" s="518"/>
      <c r="D11693" s="519"/>
      <c r="E11693" s="520"/>
      <c r="F11693" s="241"/>
    </row>
    <row r="11694" spans="1:6" s="217" customFormat="1">
      <c r="A11694" s="516"/>
      <c r="B11694" s="606"/>
      <c r="C11694" s="518"/>
      <c r="D11694" s="519"/>
      <c r="E11694" s="520"/>
      <c r="F11694" s="241"/>
    </row>
    <row r="11695" spans="1:6" s="217" customFormat="1">
      <c r="A11695" s="516"/>
      <c r="B11695" s="606"/>
      <c r="C11695" s="518"/>
      <c r="D11695" s="519"/>
      <c r="E11695" s="520"/>
      <c r="F11695" s="241"/>
    </row>
    <row r="11696" spans="1:6" s="217" customFormat="1">
      <c r="A11696" s="516"/>
      <c r="B11696" s="606"/>
      <c r="C11696" s="518"/>
      <c r="D11696" s="519"/>
      <c r="E11696" s="520"/>
      <c r="F11696" s="241"/>
    </row>
    <row r="11697" spans="1:6" s="217" customFormat="1">
      <c r="A11697" s="516"/>
      <c r="B11697" s="606"/>
      <c r="C11697" s="518"/>
      <c r="D11697" s="519"/>
      <c r="E11697" s="520"/>
      <c r="F11697" s="241"/>
    </row>
    <row r="11698" spans="1:6" s="217" customFormat="1">
      <c r="A11698" s="516"/>
      <c r="B11698" s="606"/>
      <c r="C11698" s="518"/>
      <c r="D11698" s="519"/>
      <c r="E11698" s="520"/>
      <c r="F11698" s="241"/>
    </row>
    <row r="11699" spans="1:6" s="217" customFormat="1">
      <c r="A11699" s="516"/>
      <c r="B11699" s="606"/>
      <c r="C11699" s="518"/>
      <c r="D11699" s="519"/>
      <c r="E11699" s="520"/>
      <c r="F11699" s="241"/>
    </row>
    <row r="11700" spans="1:6" s="217" customFormat="1">
      <c r="A11700" s="516"/>
      <c r="B11700" s="606"/>
      <c r="C11700" s="518"/>
      <c r="D11700" s="519"/>
      <c r="E11700" s="520"/>
      <c r="F11700" s="241"/>
    </row>
    <row r="11701" spans="1:6" s="217" customFormat="1">
      <c r="A11701" s="516"/>
      <c r="B11701" s="606"/>
      <c r="C11701" s="518"/>
      <c r="D11701" s="519"/>
      <c r="E11701" s="520"/>
      <c r="F11701" s="241"/>
    </row>
    <row r="11702" spans="1:6" s="217" customFormat="1">
      <c r="A11702" s="516"/>
      <c r="B11702" s="606"/>
      <c r="C11702" s="518"/>
      <c r="D11702" s="519"/>
      <c r="E11702" s="520"/>
      <c r="F11702" s="241"/>
    </row>
    <row r="11703" spans="1:6" s="217" customFormat="1">
      <c r="A11703" s="516"/>
      <c r="B11703" s="606"/>
      <c r="C11703" s="518"/>
      <c r="D11703" s="519"/>
      <c r="E11703" s="520"/>
      <c r="F11703" s="241"/>
    </row>
    <row r="11704" spans="1:6" s="217" customFormat="1">
      <c r="A11704" s="516"/>
      <c r="B11704" s="606"/>
      <c r="C11704" s="518"/>
      <c r="D11704" s="519"/>
      <c r="E11704" s="520"/>
      <c r="F11704" s="241"/>
    </row>
    <row r="11705" spans="1:6" s="217" customFormat="1">
      <c r="A11705" s="516"/>
      <c r="B11705" s="606"/>
      <c r="C11705" s="518"/>
      <c r="D11705" s="519"/>
      <c r="E11705" s="520"/>
      <c r="F11705" s="241"/>
    </row>
    <row r="11706" spans="1:6" s="217" customFormat="1">
      <c r="A11706" s="516"/>
      <c r="B11706" s="606"/>
      <c r="C11706" s="518"/>
      <c r="D11706" s="519"/>
      <c r="E11706" s="520"/>
      <c r="F11706" s="241"/>
    </row>
    <row r="11707" spans="1:6" s="217" customFormat="1">
      <c r="A11707" s="516"/>
      <c r="B11707" s="606"/>
      <c r="C11707" s="518"/>
      <c r="D11707" s="519"/>
      <c r="E11707" s="520"/>
      <c r="F11707" s="241"/>
    </row>
    <row r="11708" spans="1:6" s="217" customFormat="1">
      <c r="A11708" s="516"/>
      <c r="B11708" s="606"/>
      <c r="C11708" s="518"/>
      <c r="D11708" s="519"/>
      <c r="E11708" s="520"/>
      <c r="F11708" s="241"/>
    </row>
    <row r="11709" spans="1:6" s="217" customFormat="1">
      <c r="A11709" s="516"/>
      <c r="B11709" s="606"/>
      <c r="C11709" s="518"/>
      <c r="D11709" s="519"/>
      <c r="E11709" s="520"/>
      <c r="F11709" s="241"/>
    </row>
    <row r="11710" spans="1:6" s="217" customFormat="1">
      <c r="A11710" s="516"/>
      <c r="B11710" s="606"/>
      <c r="C11710" s="518"/>
      <c r="D11710" s="519"/>
      <c r="E11710" s="520"/>
      <c r="F11710" s="241"/>
    </row>
    <row r="11711" spans="1:6" s="217" customFormat="1">
      <c r="A11711" s="516"/>
      <c r="B11711" s="606"/>
      <c r="C11711" s="518"/>
      <c r="D11711" s="519"/>
      <c r="E11711" s="520"/>
      <c r="F11711" s="241"/>
    </row>
    <row r="11712" spans="1:6" s="217" customFormat="1">
      <c r="A11712" s="516"/>
      <c r="B11712" s="606"/>
      <c r="C11712" s="518"/>
      <c r="D11712" s="519"/>
      <c r="E11712" s="520"/>
      <c r="F11712" s="241"/>
    </row>
    <row r="11713" spans="1:6" s="217" customFormat="1">
      <c r="A11713" s="516"/>
      <c r="B11713" s="606"/>
      <c r="C11713" s="518"/>
      <c r="D11713" s="519"/>
      <c r="E11713" s="520"/>
      <c r="F11713" s="241"/>
    </row>
    <row r="11714" spans="1:6" s="217" customFormat="1">
      <c r="A11714" s="516"/>
      <c r="B11714" s="606"/>
      <c r="C11714" s="518"/>
      <c r="D11714" s="519"/>
      <c r="E11714" s="520"/>
      <c r="F11714" s="241"/>
    </row>
    <row r="11715" spans="1:6" s="217" customFormat="1">
      <c r="A11715" s="516"/>
      <c r="B11715" s="606"/>
      <c r="C11715" s="518"/>
      <c r="D11715" s="519"/>
      <c r="E11715" s="520"/>
      <c r="F11715" s="241"/>
    </row>
    <row r="11716" spans="1:6" s="217" customFormat="1">
      <c r="A11716" s="516"/>
      <c r="B11716" s="606"/>
      <c r="C11716" s="518"/>
      <c r="D11716" s="519"/>
      <c r="E11716" s="520"/>
      <c r="F11716" s="241"/>
    </row>
    <row r="11717" spans="1:6" s="217" customFormat="1">
      <c r="A11717" s="516"/>
      <c r="B11717" s="606"/>
      <c r="C11717" s="518"/>
      <c r="D11717" s="519"/>
      <c r="E11717" s="520"/>
      <c r="F11717" s="241"/>
    </row>
    <row r="11718" spans="1:6" s="217" customFormat="1">
      <c r="A11718" s="516"/>
      <c r="B11718" s="606"/>
      <c r="C11718" s="518"/>
      <c r="D11718" s="519"/>
      <c r="E11718" s="520"/>
      <c r="F11718" s="241"/>
    </row>
    <row r="11719" spans="1:6" s="217" customFormat="1">
      <c r="A11719" s="516"/>
      <c r="B11719" s="606"/>
      <c r="C11719" s="518"/>
      <c r="D11719" s="519"/>
      <c r="E11719" s="520"/>
      <c r="F11719" s="241"/>
    </row>
    <row r="11720" spans="1:6" s="217" customFormat="1">
      <c r="A11720" s="516"/>
      <c r="B11720" s="606"/>
      <c r="C11720" s="518"/>
      <c r="D11720" s="519"/>
      <c r="E11720" s="520"/>
      <c r="F11720" s="241"/>
    </row>
    <row r="11721" spans="1:6" s="217" customFormat="1">
      <c r="A11721" s="516"/>
      <c r="B11721" s="606"/>
      <c r="C11721" s="518"/>
      <c r="D11721" s="519"/>
      <c r="E11721" s="520"/>
      <c r="F11721" s="241"/>
    </row>
    <row r="11722" spans="1:6" s="217" customFormat="1">
      <c r="A11722" s="516"/>
      <c r="B11722" s="606"/>
      <c r="C11722" s="518"/>
      <c r="D11722" s="519"/>
      <c r="E11722" s="520"/>
      <c r="F11722" s="241"/>
    </row>
    <row r="11723" spans="1:6" s="217" customFormat="1">
      <c r="A11723" s="516"/>
      <c r="B11723" s="606"/>
      <c r="C11723" s="518"/>
      <c r="D11723" s="519"/>
      <c r="E11723" s="520"/>
      <c r="F11723" s="241"/>
    </row>
    <row r="11724" spans="1:6" s="217" customFormat="1">
      <c r="A11724" s="516"/>
      <c r="B11724" s="606"/>
      <c r="C11724" s="518"/>
      <c r="D11724" s="519"/>
      <c r="E11724" s="520"/>
      <c r="F11724" s="241"/>
    </row>
    <row r="11725" spans="1:6" s="217" customFormat="1">
      <c r="A11725" s="516"/>
      <c r="B11725" s="606"/>
      <c r="C11725" s="518"/>
      <c r="D11725" s="519"/>
      <c r="E11725" s="520"/>
      <c r="F11725" s="241"/>
    </row>
    <row r="11726" spans="1:6" s="217" customFormat="1">
      <c r="A11726" s="516"/>
      <c r="B11726" s="606"/>
      <c r="C11726" s="518"/>
      <c r="D11726" s="519"/>
      <c r="E11726" s="520"/>
      <c r="F11726" s="241"/>
    </row>
    <row r="11727" spans="1:6" s="217" customFormat="1">
      <c r="A11727" s="516"/>
      <c r="B11727" s="606"/>
      <c r="C11727" s="518"/>
      <c r="D11727" s="519"/>
      <c r="E11727" s="520"/>
      <c r="F11727" s="241"/>
    </row>
    <row r="11728" spans="1:6" s="217" customFormat="1">
      <c r="A11728" s="516"/>
      <c r="B11728" s="606"/>
      <c r="C11728" s="518"/>
      <c r="D11728" s="519"/>
      <c r="E11728" s="520"/>
      <c r="F11728" s="241"/>
    </row>
    <row r="11729" spans="1:6" s="217" customFormat="1">
      <c r="A11729" s="516"/>
      <c r="B11729" s="606"/>
      <c r="C11729" s="518"/>
      <c r="D11729" s="519"/>
      <c r="E11729" s="520"/>
      <c r="F11729" s="241"/>
    </row>
    <row r="11730" spans="1:6" s="217" customFormat="1">
      <c r="A11730" s="516"/>
      <c r="B11730" s="606"/>
      <c r="C11730" s="518"/>
      <c r="D11730" s="519"/>
      <c r="E11730" s="520"/>
      <c r="F11730" s="241"/>
    </row>
    <row r="11731" spans="1:6" s="217" customFormat="1">
      <c r="A11731" s="516"/>
      <c r="B11731" s="606"/>
      <c r="C11731" s="518"/>
      <c r="D11731" s="519"/>
      <c r="E11731" s="520"/>
      <c r="F11731" s="241"/>
    </row>
    <row r="11732" spans="1:6" s="217" customFormat="1">
      <c r="A11732" s="516"/>
      <c r="B11732" s="606"/>
      <c r="C11732" s="518"/>
      <c r="D11732" s="519"/>
      <c r="E11732" s="520"/>
      <c r="F11732" s="241"/>
    </row>
    <row r="11733" spans="1:6" s="217" customFormat="1">
      <c r="A11733" s="516"/>
      <c r="B11733" s="606"/>
      <c r="C11733" s="518"/>
      <c r="D11733" s="519"/>
      <c r="E11733" s="520"/>
      <c r="F11733" s="241"/>
    </row>
    <row r="11734" spans="1:6" s="217" customFormat="1">
      <c r="A11734" s="516"/>
      <c r="B11734" s="606"/>
      <c r="C11734" s="518"/>
      <c r="D11734" s="519"/>
      <c r="E11734" s="520"/>
      <c r="F11734" s="241"/>
    </row>
    <row r="11735" spans="1:6" s="217" customFormat="1">
      <c r="A11735" s="516"/>
      <c r="B11735" s="606"/>
      <c r="C11735" s="518"/>
      <c r="D11735" s="519"/>
      <c r="E11735" s="520"/>
      <c r="F11735" s="241"/>
    </row>
    <row r="11736" spans="1:6" s="217" customFormat="1">
      <c r="A11736" s="516"/>
      <c r="B11736" s="606"/>
      <c r="C11736" s="518"/>
      <c r="D11736" s="519"/>
      <c r="E11736" s="520"/>
      <c r="F11736" s="241"/>
    </row>
    <row r="11737" spans="1:6" s="217" customFormat="1">
      <c r="A11737" s="516"/>
      <c r="B11737" s="606"/>
      <c r="C11737" s="518"/>
      <c r="D11737" s="519"/>
      <c r="E11737" s="520"/>
      <c r="F11737" s="241"/>
    </row>
    <row r="11738" spans="1:6" s="217" customFormat="1">
      <c r="A11738" s="516"/>
      <c r="B11738" s="606"/>
      <c r="C11738" s="518"/>
      <c r="D11738" s="519"/>
      <c r="E11738" s="520"/>
      <c r="F11738" s="241"/>
    </row>
    <row r="11739" spans="1:6" s="217" customFormat="1">
      <c r="A11739" s="516"/>
      <c r="B11739" s="606"/>
      <c r="C11739" s="518"/>
      <c r="D11739" s="519"/>
      <c r="E11739" s="520"/>
      <c r="F11739" s="241"/>
    </row>
    <row r="11740" spans="1:6" s="217" customFormat="1">
      <c r="A11740" s="516"/>
      <c r="B11740" s="606"/>
      <c r="C11740" s="518"/>
      <c r="D11740" s="519"/>
      <c r="E11740" s="520"/>
      <c r="F11740" s="241"/>
    </row>
    <row r="11741" spans="1:6" s="217" customFormat="1">
      <c r="A11741" s="516"/>
      <c r="B11741" s="606"/>
      <c r="C11741" s="518"/>
      <c r="D11741" s="519"/>
      <c r="E11741" s="520"/>
      <c r="F11741" s="241"/>
    </row>
    <row r="11742" spans="1:6" s="217" customFormat="1">
      <c r="A11742" s="516"/>
      <c r="B11742" s="606"/>
      <c r="C11742" s="518"/>
      <c r="D11742" s="519"/>
      <c r="E11742" s="520"/>
      <c r="F11742" s="241"/>
    </row>
    <row r="11743" spans="1:6" s="217" customFormat="1">
      <c r="A11743" s="516"/>
      <c r="B11743" s="606"/>
      <c r="C11743" s="518"/>
      <c r="D11743" s="519"/>
      <c r="E11743" s="520"/>
      <c r="F11743" s="241"/>
    </row>
    <row r="11744" spans="1:6" s="217" customFormat="1">
      <c r="A11744" s="516"/>
      <c r="B11744" s="606"/>
      <c r="C11744" s="518"/>
      <c r="D11744" s="519"/>
      <c r="E11744" s="520"/>
      <c r="F11744" s="241"/>
    </row>
    <row r="11745" spans="1:6" s="217" customFormat="1">
      <c r="A11745" s="516"/>
      <c r="B11745" s="606"/>
      <c r="C11745" s="518"/>
      <c r="D11745" s="519"/>
      <c r="E11745" s="520"/>
      <c r="F11745" s="241"/>
    </row>
    <row r="11746" spans="1:6" s="217" customFormat="1">
      <c r="A11746" s="516"/>
      <c r="B11746" s="606"/>
      <c r="C11746" s="518"/>
      <c r="D11746" s="519"/>
      <c r="E11746" s="520"/>
      <c r="F11746" s="241"/>
    </row>
    <row r="11747" spans="1:6" s="217" customFormat="1">
      <c r="A11747" s="516"/>
      <c r="B11747" s="606"/>
      <c r="C11747" s="518"/>
      <c r="D11747" s="519"/>
      <c r="E11747" s="520"/>
      <c r="F11747" s="241"/>
    </row>
    <row r="11748" spans="1:6" s="217" customFormat="1">
      <c r="A11748" s="516"/>
      <c r="B11748" s="606"/>
      <c r="C11748" s="518"/>
      <c r="D11748" s="519"/>
      <c r="E11748" s="520"/>
      <c r="F11748" s="241"/>
    </row>
    <row r="11749" spans="1:6" s="217" customFormat="1">
      <c r="A11749" s="516"/>
      <c r="B11749" s="606"/>
      <c r="C11749" s="518"/>
      <c r="D11749" s="519"/>
      <c r="E11749" s="520"/>
      <c r="F11749" s="241"/>
    </row>
    <row r="11750" spans="1:6" s="217" customFormat="1">
      <c r="A11750" s="516"/>
      <c r="B11750" s="606"/>
      <c r="C11750" s="518"/>
      <c r="D11750" s="519"/>
      <c r="E11750" s="520"/>
      <c r="F11750" s="241"/>
    </row>
    <row r="11751" spans="1:6" s="217" customFormat="1">
      <c r="A11751" s="516"/>
      <c r="B11751" s="606"/>
      <c r="C11751" s="518"/>
      <c r="D11751" s="519"/>
      <c r="E11751" s="520"/>
      <c r="F11751" s="241"/>
    </row>
    <row r="11752" spans="1:6" s="217" customFormat="1">
      <c r="A11752" s="516"/>
      <c r="B11752" s="606"/>
      <c r="C11752" s="518"/>
      <c r="D11752" s="519"/>
      <c r="E11752" s="520"/>
      <c r="F11752" s="241"/>
    </row>
    <row r="11753" spans="1:6" s="217" customFormat="1">
      <c r="A11753" s="516"/>
      <c r="B11753" s="606"/>
      <c r="C11753" s="518"/>
      <c r="D11753" s="519"/>
      <c r="E11753" s="520"/>
      <c r="F11753" s="241"/>
    </row>
    <row r="11754" spans="1:6" s="217" customFormat="1">
      <c r="A11754" s="516"/>
      <c r="B11754" s="606"/>
      <c r="C11754" s="518"/>
      <c r="D11754" s="519"/>
      <c r="E11754" s="520"/>
      <c r="F11754" s="241"/>
    </row>
    <row r="11755" spans="1:6" s="217" customFormat="1">
      <c r="A11755" s="516"/>
      <c r="B11755" s="606"/>
      <c r="C11755" s="518"/>
      <c r="D11755" s="519"/>
      <c r="E11755" s="520"/>
      <c r="F11755" s="241"/>
    </row>
    <row r="11756" spans="1:6" s="217" customFormat="1">
      <c r="A11756" s="516"/>
      <c r="B11756" s="606"/>
      <c r="C11756" s="518"/>
      <c r="D11756" s="519"/>
      <c r="E11756" s="520"/>
      <c r="F11756" s="241"/>
    </row>
    <row r="11757" spans="1:6" s="217" customFormat="1">
      <c r="A11757" s="516"/>
      <c r="B11757" s="606"/>
      <c r="C11757" s="518"/>
      <c r="D11757" s="519"/>
      <c r="E11757" s="520"/>
      <c r="F11757" s="241"/>
    </row>
    <row r="11758" spans="1:6" s="217" customFormat="1">
      <c r="A11758" s="516"/>
      <c r="B11758" s="606"/>
      <c r="C11758" s="518"/>
      <c r="D11758" s="519"/>
      <c r="E11758" s="520"/>
      <c r="F11758" s="241"/>
    </row>
    <row r="11759" spans="1:6" s="217" customFormat="1">
      <c r="A11759" s="516"/>
      <c r="B11759" s="606"/>
      <c r="C11759" s="518"/>
      <c r="D11759" s="519"/>
      <c r="E11759" s="520"/>
      <c r="F11759" s="241"/>
    </row>
    <row r="11760" spans="1:6" s="217" customFormat="1">
      <c r="A11760" s="516"/>
      <c r="B11760" s="606"/>
      <c r="C11760" s="518"/>
      <c r="D11760" s="519"/>
      <c r="E11760" s="520"/>
      <c r="F11760" s="241"/>
    </row>
    <row r="11761" spans="1:6" s="217" customFormat="1">
      <c r="A11761" s="516"/>
      <c r="B11761" s="606"/>
      <c r="C11761" s="518"/>
      <c r="D11761" s="519"/>
      <c r="E11761" s="520"/>
      <c r="F11761" s="241"/>
    </row>
    <row r="11762" spans="1:6" s="217" customFormat="1">
      <c r="A11762" s="516"/>
      <c r="B11762" s="606"/>
      <c r="C11762" s="518"/>
      <c r="D11762" s="519"/>
      <c r="E11762" s="520"/>
      <c r="F11762" s="241"/>
    </row>
    <row r="11763" spans="1:6" s="217" customFormat="1">
      <c r="A11763" s="516"/>
      <c r="B11763" s="606"/>
      <c r="C11763" s="518"/>
      <c r="D11763" s="519"/>
      <c r="E11763" s="520"/>
      <c r="F11763" s="241"/>
    </row>
    <row r="11764" spans="1:6" s="217" customFormat="1">
      <c r="A11764" s="516"/>
      <c r="B11764" s="606"/>
      <c r="C11764" s="518"/>
      <c r="D11764" s="519"/>
      <c r="E11764" s="520"/>
      <c r="F11764" s="241"/>
    </row>
    <row r="11765" spans="1:6" s="217" customFormat="1">
      <c r="A11765" s="516"/>
      <c r="B11765" s="606"/>
      <c r="C11765" s="518"/>
      <c r="D11765" s="519"/>
      <c r="E11765" s="520"/>
      <c r="F11765" s="241"/>
    </row>
    <row r="11766" spans="1:6" s="217" customFormat="1">
      <c r="A11766" s="516"/>
      <c r="B11766" s="606"/>
      <c r="C11766" s="518"/>
      <c r="D11766" s="519"/>
      <c r="E11766" s="520"/>
      <c r="F11766" s="241"/>
    </row>
    <row r="11767" spans="1:6" s="217" customFormat="1">
      <c r="A11767" s="516"/>
      <c r="B11767" s="606"/>
      <c r="C11767" s="518"/>
      <c r="D11767" s="519"/>
      <c r="E11767" s="520"/>
      <c r="F11767" s="241"/>
    </row>
    <row r="11768" spans="1:6" s="217" customFormat="1">
      <c r="A11768" s="516"/>
      <c r="B11768" s="606"/>
      <c r="C11768" s="518"/>
      <c r="D11768" s="519"/>
      <c r="E11768" s="520"/>
      <c r="F11768" s="241"/>
    </row>
    <row r="11769" spans="1:6" s="217" customFormat="1">
      <c r="A11769" s="516"/>
      <c r="B11769" s="606"/>
      <c r="C11769" s="518"/>
      <c r="D11769" s="519"/>
      <c r="E11769" s="520"/>
      <c r="F11769" s="241"/>
    </row>
    <row r="11770" spans="1:6" s="217" customFormat="1">
      <c r="A11770" s="516"/>
      <c r="B11770" s="606"/>
      <c r="C11770" s="518"/>
      <c r="D11770" s="519"/>
      <c r="E11770" s="520"/>
      <c r="F11770" s="241"/>
    </row>
    <row r="11771" spans="1:6" s="217" customFormat="1">
      <c r="A11771" s="516"/>
      <c r="B11771" s="606"/>
      <c r="C11771" s="518"/>
      <c r="D11771" s="519"/>
      <c r="E11771" s="520"/>
      <c r="F11771" s="241"/>
    </row>
    <row r="11772" spans="1:6" s="217" customFormat="1">
      <c r="A11772" s="516"/>
      <c r="B11772" s="606"/>
      <c r="C11772" s="518"/>
      <c r="D11772" s="519"/>
      <c r="E11772" s="520"/>
      <c r="F11772" s="241"/>
    </row>
    <row r="11773" spans="1:6" s="217" customFormat="1">
      <c r="A11773" s="516"/>
      <c r="B11773" s="606"/>
      <c r="C11773" s="518"/>
      <c r="D11773" s="519"/>
      <c r="E11773" s="520"/>
      <c r="F11773" s="241"/>
    </row>
    <row r="11774" spans="1:6" s="217" customFormat="1">
      <c r="A11774" s="516"/>
      <c r="B11774" s="606"/>
      <c r="C11774" s="518"/>
      <c r="D11774" s="519"/>
      <c r="E11774" s="520"/>
      <c r="F11774" s="241"/>
    </row>
    <row r="11775" spans="1:6" s="217" customFormat="1">
      <c r="A11775" s="516"/>
      <c r="B11775" s="606"/>
      <c r="C11775" s="518"/>
      <c r="D11775" s="519"/>
      <c r="E11775" s="520"/>
      <c r="F11775" s="241"/>
    </row>
    <row r="11776" spans="1:6" s="217" customFormat="1">
      <c r="A11776" s="516"/>
      <c r="B11776" s="606"/>
      <c r="C11776" s="518"/>
      <c r="D11776" s="519"/>
      <c r="E11776" s="520"/>
      <c r="F11776" s="241"/>
    </row>
    <row r="11777" spans="1:6" s="217" customFormat="1">
      <c r="A11777" s="516"/>
      <c r="B11777" s="606"/>
      <c r="C11777" s="518"/>
      <c r="D11777" s="519"/>
      <c r="E11777" s="520"/>
      <c r="F11777" s="241"/>
    </row>
    <row r="11778" spans="1:6" s="217" customFormat="1">
      <c r="A11778" s="516"/>
      <c r="B11778" s="606"/>
      <c r="C11778" s="518"/>
      <c r="D11778" s="519"/>
      <c r="E11778" s="520"/>
      <c r="F11778" s="241"/>
    </row>
    <row r="11779" spans="1:6" s="217" customFormat="1">
      <c r="A11779" s="516"/>
      <c r="B11779" s="606"/>
      <c r="C11779" s="518"/>
      <c r="D11779" s="519"/>
      <c r="E11779" s="520"/>
      <c r="F11779" s="241"/>
    </row>
    <row r="11780" spans="1:6" s="217" customFormat="1">
      <c r="A11780" s="516"/>
      <c r="B11780" s="606"/>
      <c r="C11780" s="518"/>
      <c r="D11780" s="519"/>
      <c r="E11780" s="520"/>
      <c r="F11780" s="241"/>
    </row>
    <row r="11781" spans="1:6" s="217" customFormat="1">
      <c r="A11781" s="516"/>
      <c r="B11781" s="606"/>
      <c r="C11781" s="518"/>
      <c r="D11781" s="519"/>
      <c r="E11781" s="520"/>
      <c r="F11781" s="241"/>
    </row>
    <row r="11782" spans="1:6" s="217" customFormat="1">
      <c r="A11782" s="516"/>
      <c r="B11782" s="606"/>
      <c r="C11782" s="518"/>
      <c r="D11782" s="519"/>
      <c r="E11782" s="520"/>
      <c r="F11782" s="241"/>
    </row>
    <row r="11783" spans="1:6" s="217" customFormat="1">
      <c r="A11783" s="516"/>
      <c r="B11783" s="606"/>
      <c r="C11783" s="518"/>
      <c r="D11783" s="519"/>
      <c r="E11783" s="520"/>
      <c r="F11783" s="241"/>
    </row>
    <row r="11784" spans="1:6" s="217" customFormat="1">
      <c r="A11784" s="516"/>
      <c r="B11784" s="606"/>
      <c r="C11784" s="518"/>
      <c r="D11784" s="519"/>
      <c r="E11784" s="520"/>
      <c r="F11784" s="241"/>
    </row>
    <row r="11785" spans="1:6" s="217" customFormat="1">
      <c r="A11785" s="516"/>
      <c r="B11785" s="606"/>
      <c r="C11785" s="518"/>
      <c r="D11785" s="519"/>
      <c r="E11785" s="520"/>
      <c r="F11785" s="241"/>
    </row>
    <row r="11786" spans="1:6" s="217" customFormat="1">
      <c r="A11786" s="516"/>
      <c r="B11786" s="606"/>
      <c r="C11786" s="518"/>
      <c r="D11786" s="519"/>
      <c r="E11786" s="520"/>
      <c r="F11786" s="241"/>
    </row>
    <row r="11787" spans="1:6" s="217" customFormat="1">
      <c r="A11787" s="516"/>
      <c r="B11787" s="606"/>
      <c r="C11787" s="518"/>
      <c r="D11787" s="519"/>
      <c r="E11787" s="520"/>
      <c r="F11787" s="241"/>
    </row>
    <row r="11788" spans="1:6" s="217" customFormat="1">
      <c r="A11788" s="516"/>
      <c r="B11788" s="606"/>
      <c r="C11788" s="518"/>
      <c r="D11788" s="519"/>
      <c r="E11788" s="520"/>
      <c r="F11788" s="241"/>
    </row>
    <row r="11789" spans="1:6" s="217" customFormat="1">
      <c r="A11789" s="516"/>
      <c r="B11789" s="606"/>
      <c r="C11789" s="518"/>
      <c r="D11789" s="519"/>
      <c r="E11789" s="520"/>
      <c r="F11789" s="241"/>
    </row>
    <row r="11790" spans="1:6" s="217" customFormat="1">
      <c r="A11790" s="516"/>
      <c r="B11790" s="606"/>
      <c r="C11790" s="518"/>
      <c r="D11790" s="519"/>
      <c r="E11790" s="520"/>
      <c r="F11790" s="241"/>
    </row>
    <row r="11791" spans="1:6" s="217" customFormat="1">
      <c r="A11791" s="516"/>
      <c r="B11791" s="606"/>
      <c r="C11791" s="518"/>
      <c r="D11791" s="519"/>
      <c r="E11791" s="520"/>
      <c r="F11791" s="241"/>
    </row>
    <row r="11792" spans="1:6" s="217" customFormat="1">
      <c r="A11792" s="516"/>
      <c r="B11792" s="606"/>
      <c r="C11792" s="518"/>
      <c r="D11792" s="519"/>
      <c r="E11792" s="520"/>
      <c r="F11792" s="241"/>
    </row>
    <row r="11793" spans="1:6" s="217" customFormat="1">
      <c r="A11793" s="516"/>
      <c r="B11793" s="606"/>
      <c r="C11793" s="518"/>
      <c r="D11793" s="519"/>
      <c r="E11793" s="520"/>
      <c r="F11793" s="241"/>
    </row>
    <row r="11794" spans="1:6" s="217" customFormat="1">
      <c r="A11794" s="516"/>
      <c r="B11794" s="606"/>
      <c r="C11794" s="518"/>
      <c r="D11794" s="519"/>
      <c r="E11794" s="520"/>
      <c r="F11794" s="241"/>
    </row>
    <row r="11795" spans="1:6" s="217" customFormat="1">
      <c r="A11795" s="516"/>
      <c r="B11795" s="606"/>
      <c r="C11795" s="518"/>
      <c r="D11795" s="519"/>
      <c r="E11795" s="520"/>
      <c r="F11795" s="241"/>
    </row>
    <row r="11796" spans="1:6" s="217" customFormat="1">
      <c r="A11796" s="516"/>
      <c r="B11796" s="606"/>
      <c r="C11796" s="518"/>
      <c r="D11796" s="519"/>
      <c r="E11796" s="520"/>
      <c r="F11796" s="241"/>
    </row>
    <row r="11797" spans="1:6" s="217" customFormat="1">
      <c r="A11797" s="516"/>
      <c r="B11797" s="606"/>
      <c r="C11797" s="518"/>
      <c r="D11797" s="519"/>
      <c r="E11797" s="520"/>
      <c r="F11797" s="241"/>
    </row>
    <row r="11798" spans="1:6" s="217" customFormat="1">
      <c r="A11798" s="516"/>
      <c r="B11798" s="606"/>
      <c r="C11798" s="518"/>
      <c r="D11798" s="519"/>
      <c r="E11798" s="520"/>
      <c r="F11798" s="241"/>
    </row>
    <row r="11799" spans="1:6" s="217" customFormat="1">
      <c r="A11799" s="516"/>
      <c r="B11799" s="606"/>
      <c r="C11799" s="518"/>
      <c r="D11799" s="519"/>
      <c r="E11799" s="520"/>
      <c r="F11799" s="241"/>
    </row>
    <row r="11800" spans="1:6" s="217" customFormat="1">
      <c r="A11800" s="516"/>
      <c r="B11800" s="606"/>
      <c r="C11800" s="518"/>
      <c r="D11800" s="519"/>
      <c r="E11800" s="520"/>
      <c r="F11800" s="241"/>
    </row>
    <row r="11801" spans="1:6" s="217" customFormat="1">
      <c r="A11801" s="516"/>
      <c r="B11801" s="606"/>
      <c r="C11801" s="518"/>
      <c r="D11801" s="519"/>
      <c r="E11801" s="520"/>
      <c r="F11801" s="241"/>
    </row>
    <row r="11802" spans="1:6" s="217" customFormat="1">
      <c r="A11802" s="516"/>
      <c r="B11802" s="606"/>
      <c r="C11802" s="518"/>
      <c r="D11802" s="519"/>
      <c r="E11802" s="520"/>
      <c r="F11802" s="241"/>
    </row>
    <row r="11803" spans="1:6" s="217" customFormat="1">
      <c r="A11803" s="516"/>
      <c r="B11803" s="606"/>
      <c r="C11803" s="518"/>
      <c r="D11803" s="519"/>
      <c r="E11803" s="520"/>
      <c r="F11803" s="241"/>
    </row>
    <row r="11804" spans="1:6" s="217" customFormat="1">
      <c r="A11804" s="516"/>
      <c r="B11804" s="606"/>
      <c r="C11804" s="518"/>
      <c r="D11804" s="519"/>
      <c r="E11804" s="520"/>
      <c r="F11804" s="241"/>
    </row>
    <row r="11805" spans="1:6" s="217" customFormat="1">
      <c r="A11805" s="516"/>
      <c r="B11805" s="606"/>
      <c r="C11805" s="518"/>
      <c r="D11805" s="519"/>
      <c r="E11805" s="520"/>
      <c r="F11805" s="241"/>
    </row>
    <row r="11806" spans="1:6" s="217" customFormat="1">
      <c r="A11806" s="516"/>
      <c r="B11806" s="606"/>
      <c r="C11806" s="518"/>
      <c r="D11806" s="519"/>
      <c r="E11806" s="520"/>
      <c r="F11806" s="241"/>
    </row>
    <row r="11807" spans="1:6" s="217" customFormat="1">
      <c r="A11807" s="516"/>
      <c r="B11807" s="606"/>
      <c r="C11807" s="518"/>
      <c r="D11807" s="519"/>
      <c r="E11807" s="520"/>
      <c r="F11807" s="241"/>
    </row>
    <row r="11808" spans="1:6" s="217" customFormat="1">
      <c r="A11808" s="516"/>
      <c r="B11808" s="606"/>
      <c r="C11808" s="518"/>
      <c r="D11808" s="519"/>
      <c r="E11808" s="520"/>
      <c r="F11808" s="241"/>
    </row>
    <row r="11809" spans="1:6" s="217" customFormat="1">
      <c r="A11809" s="516"/>
      <c r="B11809" s="606"/>
      <c r="C11809" s="518"/>
      <c r="D11809" s="519"/>
      <c r="E11809" s="520"/>
      <c r="F11809" s="241"/>
    </row>
    <row r="11810" spans="1:6" s="217" customFormat="1">
      <c r="A11810" s="516"/>
      <c r="B11810" s="606"/>
      <c r="C11810" s="518"/>
      <c r="D11810" s="519"/>
      <c r="E11810" s="520"/>
      <c r="F11810" s="241"/>
    </row>
    <row r="11811" spans="1:6" s="217" customFormat="1">
      <c r="A11811" s="516"/>
      <c r="B11811" s="606"/>
      <c r="C11811" s="518"/>
      <c r="D11811" s="519"/>
      <c r="E11811" s="520"/>
      <c r="F11811" s="241"/>
    </row>
    <row r="11812" spans="1:6" s="217" customFormat="1">
      <c r="A11812" s="516"/>
      <c r="B11812" s="606"/>
      <c r="C11812" s="518"/>
      <c r="D11812" s="519"/>
      <c r="E11812" s="520"/>
      <c r="F11812" s="241"/>
    </row>
    <row r="11813" spans="1:6" s="217" customFormat="1">
      <c r="A11813" s="516"/>
      <c r="B11813" s="606"/>
      <c r="C11813" s="518"/>
      <c r="D11813" s="519"/>
      <c r="E11813" s="520"/>
      <c r="F11813" s="241"/>
    </row>
    <row r="11814" spans="1:6" s="217" customFormat="1">
      <c r="A11814" s="516"/>
      <c r="B11814" s="606"/>
      <c r="C11814" s="518"/>
      <c r="D11814" s="519"/>
      <c r="E11814" s="520"/>
      <c r="F11814" s="241"/>
    </row>
    <row r="11815" spans="1:6" s="217" customFormat="1">
      <c r="A11815" s="516"/>
      <c r="B11815" s="606"/>
      <c r="C11815" s="518"/>
      <c r="D11815" s="519"/>
      <c r="E11815" s="520"/>
      <c r="F11815" s="241"/>
    </row>
    <row r="11816" spans="1:6" s="217" customFormat="1">
      <c r="A11816" s="516"/>
      <c r="B11816" s="606"/>
      <c r="C11816" s="518"/>
      <c r="D11816" s="519"/>
      <c r="E11816" s="520"/>
      <c r="F11816" s="241"/>
    </row>
    <row r="11817" spans="1:6" s="217" customFormat="1">
      <c r="A11817" s="516"/>
      <c r="B11817" s="606"/>
      <c r="C11817" s="518"/>
      <c r="D11817" s="519"/>
      <c r="E11817" s="520"/>
      <c r="F11817" s="241"/>
    </row>
    <row r="11818" spans="1:6" s="217" customFormat="1">
      <c r="A11818" s="516"/>
      <c r="B11818" s="606"/>
      <c r="C11818" s="518"/>
      <c r="D11818" s="519"/>
      <c r="E11818" s="520"/>
      <c r="F11818" s="241"/>
    </row>
    <row r="11819" spans="1:6" s="217" customFormat="1">
      <c r="A11819" s="516"/>
      <c r="B11819" s="606"/>
      <c r="C11819" s="518"/>
      <c r="D11819" s="519"/>
      <c r="E11819" s="520"/>
      <c r="F11819" s="241"/>
    </row>
    <row r="11820" spans="1:6" s="217" customFormat="1">
      <c r="A11820" s="516"/>
      <c r="B11820" s="606"/>
      <c r="C11820" s="518"/>
      <c r="D11820" s="519"/>
      <c r="E11820" s="520"/>
      <c r="F11820" s="241"/>
    </row>
    <row r="11821" spans="1:6" s="217" customFormat="1">
      <c r="A11821" s="516"/>
      <c r="B11821" s="606"/>
      <c r="C11821" s="518"/>
      <c r="D11821" s="519"/>
      <c r="E11821" s="520"/>
      <c r="F11821" s="241"/>
    </row>
    <row r="11822" spans="1:6" s="217" customFormat="1">
      <c r="A11822" s="516"/>
      <c r="B11822" s="606"/>
      <c r="C11822" s="518"/>
      <c r="D11822" s="519"/>
      <c r="E11822" s="520"/>
      <c r="F11822" s="241"/>
    </row>
    <row r="11823" spans="1:6" s="217" customFormat="1">
      <c r="A11823" s="516"/>
      <c r="B11823" s="606"/>
      <c r="C11823" s="518"/>
      <c r="D11823" s="519"/>
      <c r="E11823" s="520"/>
      <c r="F11823" s="241"/>
    </row>
    <row r="11824" spans="1:6" s="217" customFormat="1">
      <c r="A11824" s="516"/>
      <c r="B11824" s="606"/>
      <c r="C11824" s="518"/>
      <c r="D11824" s="519"/>
      <c r="E11824" s="520"/>
      <c r="F11824" s="241"/>
    </row>
    <row r="11825" spans="1:6" s="217" customFormat="1">
      <c r="A11825" s="516"/>
      <c r="B11825" s="606"/>
      <c r="C11825" s="518"/>
      <c r="D11825" s="519"/>
      <c r="E11825" s="520"/>
      <c r="F11825" s="241"/>
    </row>
    <row r="11826" spans="1:6" s="217" customFormat="1">
      <c r="A11826" s="516"/>
      <c r="B11826" s="606"/>
      <c r="C11826" s="518"/>
      <c r="D11826" s="519"/>
      <c r="E11826" s="520"/>
      <c r="F11826" s="241"/>
    </row>
    <row r="11827" spans="1:6" s="217" customFormat="1">
      <c r="A11827" s="516"/>
      <c r="B11827" s="606"/>
      <c r="C11827" s="518"/>
      <c r="D11827" s="519"/>
      <c r="E11827" s="520"/>
      <c r="F11827" s="241"/>
    </row>
    <row r="11828" spans="1:6" s="217" customFormat="1">
      <c r="A11828" s="516"/>
      <c r="B11828" s="606"/>
      <c r="C11828" s="518"/>
      <c r="D11828" s="519"/>
      <c r="E11828" s="520"/>
      <c r="F11828" s="241"/>
    </row>
    <row r="11829" spans="1:6" s="217" customFormat="1">
      <c r="A11829" s="516"/>
      <c r="B11829" s="606"/>
      <c r="C11829" s="518"/>
      <c r="D11829" s="519"/>
      <c r="E11829" s="520"/>
      <c r="F11829" s="241"/>
    </row>
    <row r="11830" spans="1:6" s="217" customFormat="1">
      <c r="A11830" s="516"/>
      <c r="B11830" s="606"/>
      <c r="C11830" s="518"/>
      <c r="D11830" s="519"/>
      <c r="E11830" s="520"/>
      <c r="F11830" s="241"/>
    </row>
    <row r="11831" spans="1:6" s="217" customFormat="1">
      <c r="A11831" s="516"/>
      <c r="B11831" s="606"/>
      <c r="C11831" s="518"/>
      <c r="D11831" s="519"/>
      <c r="E11831" s="520"/>
      <c r="F11831" s="241"/>
    </row>
    <row r="11832" spans="1:6" s="217" customFormat="1">
      <c r="A11832" s="516"/>
      <c r="B11832" s="606"/>
      <c r="C11832" s="518"/>
      <c r="D11832" s="519"/>
      <c r="E11832" s="520"/>
      <c r="F11832" s="241"/>
    </row>
    <row r="11833" spans="1:6" s="217" customFormat="1">
      <c r="A11833" s="516"/>
      <c r="B11833" s="606"/>
      <c r="C11833" s="518"/>
      <c r="D11833" s="519"/>
      <c r="E11833" s="520"/>
      <c r="F11833" s="241"/>
    </row>
    <row r="11834" spans="1:6" s="217" customFormat="1">
      <c r="A11834" s="516"/>
      <c r="B11834" s="606"/>
      <c r="C11834" s="518"/>
      <c r="D11834" s="519"/>
      <c r="E11834" s="520"/>
      <c r="F11834" s="241"/>
    </row>
    <row r="11835" spans="1:6" s="217" customFormat="1">
      <c r="A11835" s="516"/>
      <c r="B11835" s="606"/>
      <c r="C11835" s="518"/>
      <c r="D11835" s="519"/>
      <c r="E11835" s="520"/>
      <c r="F11835" s="241"/>
    </row>
    <row r="11836" spans="1:6" s="217" customFormat="1">
      <c r="A11836" s="516"/>
      <c r="B11836" s="606"/>
      <c r="C11836" s="518"/>
      <c r="D11836" s="519"/>
      <c r="E11836" s="520"/>
      <c r="F11836" s="241"/>
    </row>
    <row r="11837" spans="1:6" s="217" customFormat="1">
      <c r="A11837" s="516"/>
      <c r="B11837" s="606"/>
      <c r="C11837" s="518"/>
      <c r="D11837" s="519"/>
      <c r="E11837" s="520"/>
      <c r="F11837" s="241"/>
    </row>
    <row r="11838" spans="1:6" s="217" customFormat="1">
      <c r="A11838" s="516"/>
      <c r="B11838" s="606"/>
      <c r="C11838" s="518"/>
      <c r="D11838" s="519"/>
      <c r="E11838" s="520"/>
      <c r="F11838" s="241"/>
    </row>
    <row r="11839" spans="1:6" s="217" customFormat="1">
      <c r="A11839" s="516"/>
      <c r="B11839" s="606"/>
      <c r="C11839" s="518"/>
      <c r="D11839" s="519"/>
      <c r="E11839" s="520"/>
      <c r="F11839" s="241"/>
    </row>
    <row r="11840" spans="1:6" s="217" customFormat="1">
      <c r="A11840" s="516"/>
      <c r="B11840" s="606"/>
      <c r="C11840" s="518"/>
      <c r="D11840" s="519"/>
      <c r="E11840" s="520"/>
      <c r="F11840" s="241"/>
    </row>
    <row r="11841" spans="1:6" s="217" customFormat="1">
      <c r="A11841" s="516"/>
      <c r="B11841" s="606"/>
      <c r="C11841" s="518"/>
      <c r="D11841" s="519"/>
      <c r="E11841" s="520"/>
      <c r="F11841" s="241"/>
    </row>
    <row r="11842" spans="1:6" s="217" customFormat="1">
      <c r="A11842" s="516"/>
      <c r="B11842" s="606"/>
      <c r="C11842" s="518"/>
      <c r="D11842" s="519"/>
      <c r="E11842" s="520"/>
      <c r="F11842" s="241"/>
    </row>
    <row r="11843" spans="1:6" s="217" customFormat="1">
      <c r="A11843" s="516"/>
      <c r="B11843" s="606"/>
      <c r="C11843" s="518"/>
      <c r="D11843" s="519"/>
      <c r="E11843" s="520"/>
      <c r="F11843" s="241"/>
    </row>
    <row r="11844" spans="1:6" s="217" customFormat="1">
      <c r="A11844" s="516"/>
      <c r="B11844" s="606"/>
      <c r="C11844" s="518"/>
      <c r="D11844" s="519"/>
      <c r="E11844" s="520"/>
      <c r="F11844" s="241"/>
    </row>
    <row r="11845" spans="1:6" s="217" customFormat="1">
      <c r="A11845" s="516"/>
      <c r="B11845" s="606"/>
      <c r="C11845" s="518"/>
      <c r="D11845" s="519"/>
      <c r="E11845" s="520"/>
      <c r="F11845" s="241"/>
    </row>
    <row r="11846" spans="1:6" s="217" customFormat="1">
      <c r="A11846" s="516"/>
      <c r="B11846" s="606"/>
      <c r="C11846" s="518"/>
      <c r="D11846" s="519"/>
      <c r="E11846" s="520"/>
      <c r="F11846" s="241"/>
    </row>
    <row r="11847" spans="1:6" s="217" customFormat="1">
      <c r="A11847" s="516"/>
      <c r="B11847" s="606"/>
      <c r="C11847" s="518"/>
      <c r="D11847" s="519"/>
      <c r="E11847" s="520"/>
      <c r="F11847" s="241"/>
    </row>
    <row r="11848" spans="1:6" s="217" customFormat="1">
      <c r="A11848" s="516"/>
      <c r="B11848" s="606"/>
      <c r="C11848" s="518"/>
      <c r="D11848" s="519"/>
      <c r="E11848" s="520"/>
      <c r="F11848" s="241"/>
    </row>
    <row r="11849" spans="1:6" s="217" customFormat="1">
      <c r="A11849" s="516"/>
      <c r="B11849" s="606"/>
      <c r="C11849" s="518"/>
      <c r="D11849" s="519"/>
      <c r="E11849" s="520"/>
      <c r="F11849" s="241"/>
    </row>
    <row r="11850" spans="1:6" s="217" customFormat="1">
      <c r="A11850" s="516"/>
      <c r="B11850" s="606"/>
      <c r="C11850" s="518"/>
      <c r="D11850" s="519"/>
      <c r="E11850" s="520"/>
      <c r="F11850" s="241"/>
    </row>
    <row r="11851" spans="1:6" s="217" customFormat="1">
      <c r="A11851" s="516"/>
      <c r="B11851" s="606"/>
      <c r="C11851" s="518"/>
      <c r="D11851" s="519"/>
      <c r="E11851" s="520"/>
      <c r="F11851" s="241"/>
    </row>
    <row r="11852" spans="1:6" s="217" customFormat="1">
      <c r="A11852" s="516"/>
      <c r="B11852" s="606"/>
      <c r="C11852" s="518"/>
      <c r="D11852" s="519"/>
      <c r="E11852" s="520"/>
      <c r="F11852" s="241"/>
    </row>
    <row r="11853" spans="1:6" s="217" customFormat="1">
      <c r="A11853" s="516"/>
      <c r="B11853" s="606"/>
      <c r="C11853" s="518"/>
      <c r="D11853" s="519"/>
      <c r="E11853" s="520"/>
      <c r="F11853" s="241"/>
    </row>
    <row r="11854" spans="1:6" s="217" customFormat="1">
      <c r="A11854" s="516"/>
      <c r="B11854" s="606"/>
      <c r="C11854" s="518"/>
      <c r="D11854" s="519"/>
      <c r="E11854" s="520"/>
      <c r="F11854" s="241"/>
    </row>
    <row r="11855" spans="1:6" s="217" customFormat="1">
      <c r="A11855" s="516"/>
      <c r="B11855" s="606"/>
      <c r="C11855" s="518"/>
      <c r="D11855" s="519"/>
      <c r="E11855" s="520"/>
      <c r="F11855" s="241"/>
    </row>
    <row r="11856" spans="1:6" s="217" customFormat="1">
      <c r="A11856" s="516"/>
      <c r="B11856" s="606"/>
      <c r="C11856" s="518"/>
      <c r="D11856" s="519"/>
      <c r="E11856" s="520"/>
      <c r="F11856" s="241"/>
    </row>
    <row r="11857" spans="1:6" s="217" customFormat="1">
      <c r="A11857" s="516"/>
      <c r="B11857" s="606"/>
      <c r="C11857" s="518"/>
      <c r="D11857" s="519"/>
      <c r="E11857" s="520"/>
      <c r="F11857" s="241"/>
    </row>
    <row r="11858" spans="1:6" s="217" customFormat="1">
      <c r="A11858" s="516"/>
      <c r="B11858" s="606"/>
      <c r="C11858" s="518"/>
      <c r="D11858" s="519"/>
      <c r="E11858" s="520"/>
      <c r="F11858" s="241"/>
    </row>
    <row r="11859" spans="1:6" s="217" customFormat="1">
      <c r="A11859" s="516"/>
      <c r="B11859" s="606"/>
      <c r="C11859" s="518"/>
      <c r="D11859" s="519"/>
      <c r="E11859" s="520"/>
      <c r="F11859" s="241"/>
    </row>
    <row r="11860" spans="1:6" s="217" customFormat="1">
      <c r="A11860" s="516"/>
      <c r="B11860" s="606"/>
      <c r="C11860" s="518"/>
      <c r="D11860" s="519"/>
      <c r="E11860" s="520"/>
      <c r="F11860" s="241"/>
    </row>
    <row r="11861" spans="1:6" s="217" customFormat="1">
      <c r="A11861" s="516"/>
      <c r="B11861" s="606"/>
      <c r="C11861" s="518"/>
      <c r="D11861" s="519"/>
      <c r="E11861" s="520"/>
      <c r="F11861" s="241"/>
    </row>
    <row r="11862" spans="1:6" s="217" customFormat="1">
      <c r="A11862" s="516"/>
      <c r="B11862" s="606"/>
      <c r="C11862" s="518"/>
      <c r="D11862" s="519"/>
      <c r="E11862" s="520"/>
      <c r="F11862" s="241"/>
    </row>
    <row r="11863" spans="1:6" s="217" customFormat="1">
      <c r="A11863" s="516"/>
      <c r="B11863" s="606"/>
      <c r="C11863" s="518"/>
      <c r="D11863" s="519"/>
      <c r="E11863" s="520"/>
      <c r="F11863" s="241"/>
    </row>
    <row r="11864" spans="1:6" s="217" customFormat="1">
      <c r="A11864" s="516"/>
      <c r="B11864" s="606"/>
      <c r="C11864" s="518"/>
      <c r="D11864" s="519"/>
      <c r="E11864" s="520"/>
      <c r="F11864" s="241"/>
    </row>
    <row r="11865" spans="1:6" s="217" customFormat="1">
      <c r="A11865" s="516"/>
      <c r="B11865" s="606"/>
      <c r="C11865" s="518"/>
      <c r="D11865" s="519"/>
      <c r="E11865" s="520"/>
      <c r="F11865" s="241"/>
    </row>
    <row r="11866" spans="1:6" s="217" customFormat="1">
      <c r="A11866" s="516"/>
      <c r="B11866" s="606"/>
      <c r="C11866" s="518"/>
      <c r="D11866" s="519"/>
      <c r="E11866" s="520"/>
      <c r="F11866" s="241"/>
    </row>
    <row r="11867" spans="1:6" s="217" customFormat="1">
      <c r="A11867" s="516"/>
      <c r="B11867" s="606"/>
      <c r="C11867" s="518"/>
      <c r="D11867" s="519"/>
      <c r="E11867" s="520"/>
      <c r="F11867" s="241"/>
    </row>
    <row r="11868" spans="1:6" s="217" customFormat="1">
      <c r="A11868" s="516"/>
      <c r="B11868" s="606"/>
      <c r="C11868" s="518"/>
      <c r="D11868" s="519"/>
      <c r="E11868" s="520"/>
      <c r="F11868" s="241"/>
    </row>
    <row r="11869" spans="1:6" s="217" customFormat="1">
      <c r="A11869" s="516"/>
      <c r="B11869" s="606"/>
      <c r="C11869" s="518"/>
      <c r="D11869" s="519"/>
      <c r="E11869" s="520"/>
      <c r="F11869" s="241"/>
    </row>
    <row r="11870" spans="1:6" s="217" customFormat="1">
      <c r="A11870" s="516"/>
      <c r="B11870" s="606"/>
      <c r="C11870" s="518"/>
      <c r="D11870" s="519"/>
      <c r="E11870" s="520"/>
      <c r="F11870" s="241"/>
    </row>
    <row r="11871" spans="1:6" s="217" customFormat="1">
      <c r="A11871" s="516"/>
      <c r="B11871" s="606"/>
      <c r="C11871" s="518"/>
      <c r="D11871" s="519"/>
      <c r="E11871" s="520"/>
      <c r="F11871" s="241"/>
    </row>
    <row r="11872" spans="1:6" s="217" customFormat="1">
      <c r="A11872" s="516"/>
      <c r="B11872" s="606"/>
      <c r="C11872" s="518"/>
      <c r="D11872" s="519"/>
      <c r="E11872" s="520"/>
      <c r="F11872" s="241"/>
    </row>
    <row r="11873" spans="1:6" s="217" customFormat="1">
      <c r="A11873" s="516"/>
      <c r="B11873" s="606"/>
      <c r="C11873" s="518"/>
      <c r="D11873" s="519"/>
      <c r="E11873" s="520"/>
      <c r="F11873" s="241"/>
    </row>
    <row r="11874" spans="1:6" s="217" customFormat="1">
      <c r="A11874" s="516"/>
      <c r="B11874" s="606"/>
      <c r="C11874" s="518"/>
      <c r="D11874" s="519"/>
      <c r="E11874" s="520"/>
      <c r="F11874" s="241"/>
    </row>
    <row r="11875" spans="1:6" s="217" customFormat="1">
      <c r="A11875" s="516"/>
      <c r="B11875" s="606"/>
      <c r="C11875" s="518"/>
      <c r="D11875" s="519"/>
      <c r="E11875" s="520"/>
      <c r="F11875" s="241"/>
    </row>
    <row r="11876" spans="1:6" s="217" customFormat="1">
      <c r="A11876" s="516"/>
      <c r="B11876" s="606"/>
      <c r="C11876" s="518"/>
      <c r="D11876" s="519"/>
      <c r="E11876" s="520"/>
      <c r="F11876" s="241"/>
    </row>
    <row r="11877" spans="1:6" s="217" customFormat="1">
      <c r="A11877" s="516"/>
      <c r="B11877" s="606"/>
      <c r="C11877" s="518"/>
      <c r="D11877" s="519"/>
      <c r="E11877" s="520"/>
      <c r="F11877" s="241"/>
    </row>
    <row r="11878" spans="1:6" s="217" customFormat="1">
      <c r="A11878" s="516"/>
      <c r="B11878" s="606"/>
      <c r="C11878" s="518"/>
      <c r="D11878" s="519"/>
      <c r="E11878" s="520"/>
      <c r="F11878" s="241"/>
    </row>
    <row r="11879" spans="1:6" s="217" customFormat="1">
      <c r="A11879" s="516"/>
      <c r="B11879" s="606"/>
      <c r="C11879" s="518"/>
      <c r="D11879" s="519"/>
      <c r="E11879" s="520"/>
      <c r="F11879" s="241"/>
    </row>
    <row r="11880" spans="1:6" s="217" customFormat="1">
      <c r="A11880" s="516"/>
      <c r="B11880" s="606"/>
      <c r="C11880" s="518"/>
      <c r="D11880" s="519"/>
      <c r="E11880" s="520"/>
      <c r="F11880" s="241"/>
    </row>
    <row r="11881" spans="1:6" s="217" customFormat="1">
      <c r="A11881" s="516"/>
      <c r="B11881" s="606"/>
      <c r="C11881" s="518"/>
      <c r="D11881" s="519"/>
      <c r="E11881" s="520"/>
      <c r="F11881" s="241"/>
    </row>
    <row r="11882" spans="1:6" s="217" customFormat="1">
      <c r="A11882" s="516"/>
      <c r="B11882" s="606"/>
      <c r="C11882" s="518"/>
      <c r="D11882" s="519"/>
      <c r="E11882" s="520"/>
      <c r="F11882" s="241"/>
    </row>
    <row r="11883" spans="1:6" s="217" customFormat="1">
      <c r="A11883" s="516"/>
      <c r="B11883" s="606"/>
      <c r="C11883" s="518"/>
      <c r="D11883" s="519"/>
      <c r="E11883" s="520"/>
      <c r="F11883" s="241"/>
    </row>
    <row r="11884" spans="1:6" s="217" customFormat="1">
      <c r="A11884" s="516"/>
      <c r="B11884" s="606"/>
      <c r="C11884" s="518"/>
      <c r="D11884" s="519"/>
      <c r="E11884" s="520"/>
      <c r="F11884" s="241"/>
    </row>
    <row r="11885" spans="1:6" s="217" customFormat="1">
      <c r="A11885" s="516"/>
      <c r="B11885" s="606"/>
      <c r="C11885" s="518"/>
      <c r="D11885" s="519"/>
      <c r="E11885" s="520"/>
      <c r="F11885" s="241"/>
    </row>
    <row r="11886" spans="1:6" s="217" customFormat="1">
      <c r="A11886" s="516"/>
      <c r="B11886" s="606"/>
      <c r="C11886" s="518"/>
      <c r="D11886" s="519"/>
      <c r="E11886" s="520"/>
      <c r="F11886" s="241"/>
    </row>
    <row r="11887" spans="1:6" s="217" customFormat="1">
      <c r="A11887" s="516"/>
      <c r="B11887" s="606"/>
      <c r="C11887" s="518"/>
      <c r="D11887" s="519"/>
      <c r="E11887" s="520"/>
      <c r="F11887" s="241"/>
    </row>
    <row r="11888" spans="1:6" s="217" customFormat="1">
      <c r="A11888" s="516"/>
      <c r="B11888" s="606"/>
      <c r="C11888" s="518"/>
      <c r="D11888" s="519"/>
      <c r="E11888" s="520"/>
      <c r="F11888" s="241"/>
    </row>
    <row r="11889" spans="1:6" s="217" customFormat="1">
      <c r="A11889" s="516"/>
      <c r="B11889" s="606"/>
      <c r="C11889" s="518"/>
      <c r="D11889" s="519"/>
      <c r="E11889" s="520"/>
      <c r="F11889" s="241"/>
    </row>
    <row r="11890" spans="1:6" s="217" customFormat="1">
      <c r="A11890" s="516"/>
      <c r="B11890" s="606"/>
      <c r="C11890" s="518"/>
      <c r="D11890" s="519"/>
      <c r="E11890" s="520"/>
      <c r="F11890" s="241"/>
    </row>
    <row r="11891" spans="1:6" s="217" customFormat="1">
      <c r="A11891" s="516"/>
      <c r="B11891" s="606"/>
      <c r="C11891" s="518"/>
      <c r="D11891" s="519"/>
      <c r="E11891" s="520"/>
      <c r="F11891" s="241"/>
    </row>
    <row r="11892" spans="1:6" s="217" customFormat="1">
      <c r="A11892" s="516"/>
      <c r="B11892" s="606"/>
      <c r="C11892" s="518"/>
      <c r="D11892" s="519"/>
      <c r="E11892" s="520"/>
      <c r="F11892" s="241"/>
    </row>
    <row r="11893" spans="1:6" s="217" customFormat="1">
      <c r="A11893" s="516"/>
      <c r="B11893" s="606"/>
      <c r="C11893" s="518"/>
      <c r="D11893" s="519"/>
      <c r="E11893" s="520"/>
      <c r="F11893" s="241"/>
    </row>
    <row r="11894" spans="1:6" s="217" customFormat="1">
      <c r="A11894" s="516"/>
      <c r="B11894" s="606"/>
      <c r="C11894" s="518"/>
      <c r="D11894" s="519"/>
      <c r="E11894" s="520"/>
      <c r="F11894" s="241"/>
    </row>
    <row r="11895" spans="1:6" s="217" customFormat="1">
      <c r="A11895" s="516"/>
      <c r="B11895" s="606"/>
      <c r="C11895" s="518"/>
      <c r="D11895" s="519"/>
      <c r="E11895" s="520"/>
      <c r="F11895" s="241"/>
    </row>
    <row r="11896" spans="1:6" s="217" customFormat="1">
      <c r="A11896" s="516"/>
      <c r="B11896" s="606"/>
      <c r="C11896" s="518"/>
      <c r="D11896" s="519"/>
      <c r="E11896" s="520"/>
      <c r="F11896" s="241"/>
    </row>
    <row r="11897" spans="1:6" s="217" customFormat="1">
      <c r="A11897" s="516"/>
      <c r="B11897" s="606"/>
      <c r="C11897" s="518"/>
      <c r="D11897" s="519"/>
      <c r="E11897" s="520"/>
      <c r="F11897" s="241"/>
    </row>
    <row r="11898" spans="1:6" s="217" customFormat="1">
      <c r="A11898" s="516"/>
      <c r="B11898" s="606"/>
      <c r="C11898" s="518"/>
      <c r="D11898" s="519"/>
      <c r="E11898" s="520"/>
      <c r="F11898" s="241"/>
    </row>
    <row r="11899" spans="1:6" s="217" customFormat="1">
      <c r="A11899" s="516"/>
      <c r="B11899" s="606"/>
      <c r="C11899" s="518"/>
      <c r="D11899" s="519"/>
      <c r="E11899" s="520"/>
      <c r="F11899" s="241"/>
    </row>
    <row r="11900" spans="1:6" s="217" customFormat="1">
      <c r="A11900" s="516"/>
      <c r="B11900" s="606"/>
      <c r="C11900" s="518"/>
      <c r="D11900" s="519"/>
      <c r="E11900" s="520"/>
      <c r="F11900" s="241"/>
    </row>
    <row r="11901" spans="1:6" s="217" customFormat="1">
      <c r="A11901" s="516"/>
      <c r="B11901" s="606"/>
      <c r="C11901" s="518"/>
      <c r="D11901" s="519"/>
      <c r="E11901" s="520"/>
      <c r="F11901" s="241"/>
    </row>
    <row r="11902" spans="1:6" s="217" customFormat="1">
      <c r="A11902" s="516"/>
      <c r="B11902" s="606"/>
      <c r="C11902" s="518"/>
      <c r="D11902" s="519"/>
      <c r="E11902" s="520"/>
      <c r="F11902" s="241"/>
    </row>
    <row r="11903" spans="1:6" s="217" customFormat="1">
      <c r="A11903" s="516"/>
      <c r="B11903" s="606"/>
      <c r="C11903" s="518"/>
      <c r="D11903" s="519"/>
      <c r="E11903" s="520"/>
      <c r="F11903" s="241"/>
    </row>
    <row r="11904" spans="1:6" s="217" customFormat="1">
      <c r="A11904" s="516"/>
      <c r="B11904" s="606"/>
      <c r="C11904" s="518"/>
      <c r="D11904" s="519"/>
      <c r="E11904" s="520"/>
      <c r="F11904" s="241"/>
    </row>
    <row r="11905" spans="1:6" s="217" customFormat="1">
      <c r="A11905" s="516"/>
      <c r="B11905" s="606"/>
      <c r="C11905" s="518"/>
      <c r="D11905" s="519"/>
      <c r="E11905" s="520"/>
      <c r="F11905" s="241"/>
    </row>
    <row r="11906" spans="1:6" s="217" customFormat="1">
      <c r="A11906" s="516"/>
      <c r="B11906" s="606"/>
      <c r="C11906" s="518"/>
      <c r="D11906" s="519"/>
      <c r="E11906" s="520"/>
      <c r="F11906" s="241"/>
    </row>
    <row r="11907" spans="1:6" s="217" customFormat="1">
      <c r="A11907" s="516"/>
      <c r="B11907" s="606"/>
      <c r="C11907" s="518"/>
      <c r="D11907" s="519"/>
      <c r="E11907" s="520"/>
      <c r="F11907" s="241"/>
    </row>
    <row r="11908" spans="1:6" s="217" customFormat="1">
      <c r="A11908" s="516"/>
      <c r="B11908" s="606"/>
      <c r="C11908" s="518"/>
      <c r="D11908" s="519"/>
      <c r="E11908" s="520"/>
      <c r="F11908" s="241"/>
    </row>
    <row r="11909" spans="1:6" s="217" customFormat="1">
      <c r="A11909" s="516"/>
      <c r="B11909" s="606"/>
      <c r="C11909" s="518"/>
      <c r="D11909" s="519"/>
      <c r="E11909" s="520"/>
      <c r="F11909" s="241"/>
    </row>
    <row r="11910" spans="1:6" s="217" customFormat="1">
      <c r="A11910" s="516"/>
      <c r="B11910" s="606"/>
      <c r="C11910" s="518"/>
      <c r="D11910" s="519"/>
      <c r="E11910" s="520"/>
      <c r="F11910" s="241"/>
    </row>
    <row r="11911" spans="1:6" s="217" customFormat="1">
      <c r="A11911" s="516"/>
      <c r="B11911" s="606"/>
      <c r="C11911" s="518"/>
      <c r="D11911" s="519"/>
      <c r="E11911" s="520"/>
      <c r="F11911" s="241"/>
    </row>
    <row r="11912" spans="1:6" s="217" customFormat="1">
      <c r="A11912" s="516"/>
      <c r="B11912" s="606"/>
      <c r="C11912" s="518"/>
      <c r="D11912" s="519"/>
      <c r="E11912" s="520"/>
      <c r="F11912" s="241"/>
    </row>
    <row r="11913" spans="1:6" s="217" customFormat="1">
      <c r="A11913" s="516"/>
      <c r="B11913" s="606"/>
      <c r="C11913" s="518"/>
      <c r="D11913" s="519"/>
      <c r="E11913" s="520"/>
      <c r="F11913" s="241"/>
    </row>
    <row r="11914" spans="1:6" s="217" customFormat="1">
      <c r="A11914" s="516"/>
      <c r="B11914" s="606"/>
      <c r="C11914" s="518"/>
      <c r="D11914" s="519"/>
      <c r="E11914" s="520"/>
      <c r="F11914" s="241"/>
    </row>
    <row r="11915" spans="1:6" s="217" customFormat="1">
      <c r="A11915" s="516"/>
      <c r="B11915" s="606"/>
      <c r="C11915" s="518"/>
      <c r="D11915" s="519"/>
      <c r="E11915" s="520"/>
      <c r="F11915" s="241"/>
    </row>
    <row r="11916" spans="1:6" s="217" customFormat="1">
      <c r="A11916" s="516"/>
      <c r="B11916" s="606"/>
      <c r="C11916" s="518"/>
      <c r="D11916" s="519"/>
      <c r="E11916" s="520"/>
      <c r="F11916" s="241"/>
    </row>
    <row r="11917" spans="1:6" s="217" customFormat="1">
      <c r="A11917" s="516"/>
      <c r="B11917" s="606"/>
      <c r="C11917" s="518"/>
      <c r="D11917" s="519"/>
      <c r="E11917" s="520"/>
      <c r="F11917" s="241"/>
    </row>
    <row r="11918" spans="1:6" s="217" customFormat="1">
      <c r="A11918" s="516"/>
      <c r="B11918" s="606"/>
      <c r="C11918" s="518"/>
      <c r="D11918" s="519"/>
      <c r="E11918" s="520"/>
      <c r="F11918" s="241"/>
    </row>
    <row r="11919" spans="1:6" s="217" customFormat="1">
      <c r="A11919" s="516"/>
      <c r="B11919" s="606"/>
      <c r="C11919" s="518"/>
      <c r="D11919" s="519"/>
      <c r="E11919" s="520"/>
      <c r="F11919" s="241"/>
    </row>
    <row r="11920" spans="1:6" s="217" customFormat="1">
      <c r="A11920" s="516"/>
      <c r="B11920" s="606"/>
      <c r="C11920" s="518"/>
      <c r="D11920" s="519"/>
      <c r="E11920" s="520"/>
      <c r="F11920" s="241"/>
    </row>
    <row r="11921" spans="1:6" s="217" customFormat="1">
      <c r="A11921" s="516"/>
      <c r="B11921" s="606"/>
      <c r="C11921" s="518"/>
      <c r="D11921" s="519"/>
      <c r="E11921" s="520"/>
      <c r="F11921" s="241"/>
    </row>
    <row r="11922" spans="1:6" s="217" customFormat="1">
      <c r="A11922" s="516"/>
      <c r="B11922" s="606"/>
      <c r="C11922" s="518"/>
      <c r="D11922" s="519"/>
      <c r="E11922" s="520"/>
      <c r="F11922" s="241"/>
    </row>
    <row r="11923" spans="1:6" s="217" customFormat="1">
      <c r="A11923" s="516"/>
      <c r="B11923" s="606"/>
      <c r="C11923" s="518"/>
      <c r="D11923" s="519"/>
      <c r="E11923" s="520"/>
      <c r="F11923" s="241"/>
    </row>
    <row r="11924" spans="1:6" s="217" customFormat="1">
      <c r="A11924" s="516"/>
      <c r="B11924" s="606"/>
      <c r="C11924" s="518"/>
      <c r="D11924" s="519"/>
      <c r="E11924" s="520"/>
      <c r="F11924" s="241"/>
    </row>
    <row r="11925" spans="1:6" s="217" customFormat="1">
      <c r="A11925" s="516"/>
      <c r="B11925" s="606"/>
      <c r="C11925" s="518"/>
      <c r="D11925" s="519"/>
      <c r="E11925" s="520"/>
      <c r="F11925" s="241"/>
    </row>
    <row r="11926" spans="1:6" s="217" customFormat="1">
      <c r="A11926" s="516"/>
      <c r="B11926" s="606"/>
      <c r="C11926" s="518"/>
      <c r="D11926" s="519"/>
      <c r="E11926" s="520"/>
      <c r="F11926" s="241"/>
    </row>
    <row r="11927" spans="1:6" s="217" customFormat="1">
      <c r="A11927" s="516"/>
      <c r="B11927" s="606"/>
      <c r="C11927" s="518"/>
      <c r="D11927" s="519"/>
      <c r="E11927" s="520"/>
      <c r="F11927" s="241"/>
    </row>
    <row r="11928" spans="1:6" s="217" customFormat="1">
      <c r="A11928" s="516"/>
      <c r="B11928" s="606"/>
      <c r="C11928" s="518"/>
      <c r="D11928" s="519"/>
      <c r="E11928" s="520"/>
      <c r="F11928" s="241"/>
    </row>
    <row r="11929" spans="1:6" s="217" customFormat="1">
      <c r="A11929" s="516"/>
      <c r="B11929" s="606"/>
      <c r="C11929" s="518"/>
      <c r="D11929" s="519"/>
      <c r="E11929" s="520"/>
      <c r="F11929" s="241"/>
    </row>
    <row r="11930" spans="1:6" s="217" customFormat="1">
      <c r="A11930" s="516"/>
      <c r="B11930" s="606"/>
      <c r="C11930" s="518"/>
      <c r="D11930" s="519"/>
      <c r="E11930" s="520"/>
      <c r="F11930" s="241"/>
    </row>
    <row r="11931" spans="1:6" s="217" customFormat="1">
      <c r="A11931" s="516"/>
      <c r="B11931" s="606"/>
      <c r="C11931" s="518"/>
      <c r="D11931" s="519"/>
      <c r="E11931" s="520"/>
      <c r="F11931" s="241"/>
    </row>
    <row r="11932" spans="1:6" s="217" customFormat="1">
      <c r="A11932" s="516"/>
      <c r="B11932" s="606"/>
      <c r="C11932" s="518"/>
      <c r="D11932" s="519"/>
      <c r="E11932" s="520"/>
      <c r="F11932" s="241"/>
    </row>
    <row r="11933" spans="1:6" s="217" customFormat="1">
      <c r="A11933" s="516"/>
      <c r="B11933" s="606"/>
      <c r="C11933" s="518"/>
      <c r="D11933" s="519"/>
      <c r="E11933" s="520"/>
      <c r="F11933" s="241"/>
    </row>
    <row r="11934" spans="1:6" s="217" customFormat="1">
      <c r="A11934" s="516"/>
      <c r="B11934" s="606"/>
      <c r="C11934" s="518"/>
      <c r="D11934" s="519"/>
      <c r="E11934" s="520"/>
      <c r="F11934" s="241"/>
    </row>
    <row r="11935" spans="1:6" s="217" customFormat="1">
      <c r="A11935" s="516"/>
      <c r="B11935" s="606"/>
      <c r="C11935" s="518"/>
      <c r="D11935" s="519"/>
      <c r="E11935" s="520"/>
      <c r="F11935" s="241"/>
    </row>
    <row r="11936" spans="1:6" s="217" customFormat="1">
      <c r="A11936" s="516"/>
      <c r="B11936" s="606"/>
      <c r="C11936" s="518"/>
      <c r="D11936" s="519"/>
      <c r="E11936" s="520"/>
      <c r="F11936" s="241"/>
    </row>
    <row r="11937" spans="1:6" s="217" customFormat="1">
      <c r="A11937" s="516"/>
      <c r="B11937" s="606"/>
      <c r="C11937" s="518"/>
      <c r="D11937" s="519"/>
      <c r="E11937" s="520"/>
      <c r="F11937" s="241"/>
    </row>
    <row r="11938" spans="1:6" s="217" customFormat="1">
      <c r="A11938" s="516"/>
      <c r="B11938" s="606"/>
      <c r="C11938" s="518"/>
      <c r="D11938" s="519"/>
      <c r="E11938" s="520"/>
      <c r="F11938" s="241"/>
    </row>
    <row r="11939" spans="1:6" s="217" customFormat="1">
      <c r="A11939" s="516"/>
      <c r="B11939" s="606"/>
      <c r="C11939" s="518"/>
      <c r="D11939" s="519"/>
      <c r="E11939" s="520"/>
      <c r="F11939" s="241"/>
    </row>
    <row r="11940" spans="1:6" s="217" customFormat="1">
      <c r="A11940" s="516"/>
      <c r="B11940" s="606"/>
      <c r="C11940" s="518"/>
      <c r="D11940" s="519"/>
      <c r="E11940" s="520"/>
      <c r="F11940" s="241"/>
    </row>
    <row r="11941" spans="1:6" s="217" customFormat="1">
      <c r="A11941" s="516"/>
      <c r="B11941" s="606"/>
      <c r="C11941" s="518"/>
      <c r="D11941" s="519"/>
      <c r="E11941" s="520"/>
      <c r="F11941" s="241"/>
    </row>
    <row r="11942" spans="1:6" s="217" customFormat="1">
      <c r="A11942" s="516"/>
      <c r="B11942" s="606"/>
      <c r="C11942" s="518"/>
      <c r="D11942" s="519"/>
      <c r="E11942" s="520"/>
      <c r="F11942" s="241"/>
    </row>
    <row r="11943" spans="1:6" s="217" customFormat="1">
      <c r="A11943" s="516"/>
      <c r="B11943" s="606"/>
      <c r="C11943" s="518"/>
      <c r="D11943" s="519"/>
      <c r="E11943" s="520"/>
      <c r="F11943" s="241"/>
    </row>
    <row r="11944" spans="1:6" s="217" customFormat="1">
      <c r="A11944" s="516"/>
      <c r="B11944" s="606"/>
      <c r="C11944" s="518"/>
      <c r="D11944" s="519"/>
      <c r="E11944" s="520"/>
      <c r="F11944" s="241"/>
    </row>
    <row r="11945" spans="1:6" s="217" customFormat="1">
      <c r="A11945" s="516"/>
      <c r="B11945" s="606"/>
      <c r="C11945" s="518"/>
      <c r="D11945" s="519"/>
      <c r="E11945" s="520"/>
      <c r="F11945" s="241"/>
    </row>
    <row r="11946" spans="1:6" s="217" customFormat="1">
      <c r="A11946" s="516"/>
      <c r="B11946" s="606"/>
      <c r="C11946" s="518"/>
      <c r="D11946" s="519"/>
      <c r="E11946" s="520"/>
      <c r="F11946" s="241"/>
    </row>
    <row r="11947" spans="1:6" s="217" customFormat="1">
      <c r="A11947" s="516"/>
      <c r="B11947" s="606"/>
      <c r="C11947" s="518"/>
      <c r="D11947" s="519"/>
      <c r="E11947" s="520"/>
      <c r="F11947" s="241"/>
    </row>
    <row r="11948" spans="1:6" s="217" customFormat="1">
      <c r="A11948" s="516"/>
      <c r="B11948" s="606"/>
      <c r="C11948" s="518"/>
      <c r="D11948" s="519"/>
      <c r="E11948" s="520"/>
      <c r="F11948" s="241"/>
    </row>
    <row r="11949" spans="1:6" s="217" customFormat="1">
      <c r="A11949" s="516"/>
      <c r="B11949" s="606"/>
      <c r="C11949" s="518"/>
      <c r="D11949" s="519"/>
      <c r="E11949" s="520"/>
      <c r="F11949" s="241"/>
    </row>
    <row r="11950" spans="1:6" s="217" customFormat="1">
      <c r="A11950" s="516"/>
      <c r="B11950" s="606"/>
      <c r="C11950" s="518"/>
      <c r="D11950" s="519"/>
      <c r="E11950" s="520"/>
      <c r="F11950" s="241"/>
    </row>
    <row r="11951" spans="1:6" s="217" customFormat="1">
      <c r="A11951" s="516"/>
      <c r="B11951" s="606"/>
      <c r="C11951" s="518"/>
      <c r="D11951" s="519"/>
      <c r="E11951" s="520"/>
      <c r="F11951" s="241"/>
    </row>
    <row r="11952" spans="1:6" s="217" customFormat="1">
      <c r="A11952" s="516"/>
      <c r="B11952" s="606"/>
      <c r="C11952" s="518"/>
      <c r="D11952" s="519"/>
      <c r="E11952" s="520"/>
      <c r="F11952" s="241"/>
    </row>
    <row r="11953" spans="1:6" s="217" customFormat="1">
      <c r="A11953" s="516"/>
      <c r="B11953" s="606"/>
      <c r="C11953" s="518"/>
      <c r="D11953" s="519"/>
      <c r="E11953" s="520"/>
      <c r="F11953" s="241"/>
    </row>
    <row r="11954" spans="1:6" s="217" customFormat="1">
      <c r="A11954" s="516"/>
      <c r="B11954" s="606"/>
      <c r="C11954" s="518"/>
      <c r="D11954" s="519"/>
      <c r="E11954" s="520"/>
      <c r="F11954" s="241"/>
    </row>
    <row r="11955" spans="1:6" s="217" customFormat="1">
      <c r="A11955" s="516"/>
      <c r="B11955" s="606"/>
      <c r="C11955" s="518"/>
      <c r="D11955" s="519"/>
      <c r="E11955" s="520"/>
      <c r="F11955" s="241"/>
    </row>
    <row r="11956" spans="1:6" s="217" customFormat="1">
      <c r="A11956" s="516"/>
      <c r="B11956" s="606"/>
      <c r="C11956" s="518"/>
      <c r="D11956" s="519"/>
      <c r="E11956" s="520"/>
      <c r="F11956" s="241"/>
    </row>
    <row r="11957" spans="1:6" s="217" customFormat="1">
      <c r="A11957" s="516"/>
      <c r="B11957" s="606"/>
      <c r="C11957" s="518"/>
      <c r="D11957" s="519"/>
      <c r="E11957" s="520"/>
      <c r="F11957" s="241"/>
    </row>
    <row r="11958" spans="1:6" s="217" customFormat="1">
      <c r="A11958" s="516"/>
      <c r="B11958" s="606"/>
      <c r="C11958" s="518"/>
      <c r="D11958" s="519"/>
      <c r="E11958" s="520"/>
      <c r="F11958" s="241"/>
    </row>
    <row r="11959" spans="1:6" s="217" customFormat="1">
      <c r="A11959" s="516"/>
      <c r="B11959" s="606"/>
      <c r="C11959" s="518"/>
      <c r="D11959" s="519"/>
      <c r="E11959" s="520"/>
      <c r="F11959" s="241"/>
    </row>
    <row r="11960" spans="1:6" s="217" customFormat="1">
      <c r="A11960" s="516"/>
      <c r="B11960" s="606"/>
      <c r="C11960" s="518"/>
      <c r="D11960" s="519"/>
      <c r="E11960" s="520"/>
      <c r="F11960" s="241"/>
    </row>
    <row r="11961" spans="1:6" s="217" customFormat="1">
      <c r="A11961" s="516"/>
      <c r="B11961" s="606"/>
      <c r="C11961" s="518"/>
      <c r="D11961" s="519"/>
      <c r="E11961" s="520"/>
      <c r="F11961" s="241"/>
    </row>
    <row r="11962" spans="1:6" s="217" customFormat="1">
      <c r="A11962" s="516"/>
      <c r="B11962" s="606"/>
      <c r="C11962" s="518"/>
      <c r="D11962" s="519"/>
      <c r="E11962" s="520"/>
      <c r="F11962" s="241"/>
    </row>
    <row r="11963" spans="1:6" s="217" customFormat="1">
      <c r="A11963" s="516"/>
      <c r="B11963" s="606"/>
      <c r="C11963" s="518"/>
      <c r="D11963" s="519"/>
      <c r="E11963" s="520"/>
      <c r="F11963" s="241"/>
    </row>
    <row r="11964" spans="1:6" s="217" customFormat="1">
      <c r="A11964" s="516"/>
      <c r="B11964" s="606"/>
      <c r="C11964" s="518"/>
      <c r="D11964" s="519"/>
      <c r="E11964" s="520"/>
      <c r="F11964" s="241"/>
    </row>
    <row r="11965" spans="1:6" s="217" customFormat="1">
      <c r="A11965" s="516"/>
      <c r="B11965" s="606"/>
      <c r="C11965" s="518"/>
      <c r="D11965" s="519"/>
      <c r="E11965" s="520"/>
      <c r="F11965" s="241"/>
    </row>
    <row r="11966" spans="1:6" s="217" customFormat="1">
      <c r="A11966" s="516"/>
      <c r="B11966" s="606"/>
      <c r="C11966" s="518"/>
      <c r="D11966" s="519"/>
      <c r="E11966" s="520"/>
      <c r="F11966" s="241"/>
    </row>
    <row r="11967" spans="1:6" s="217" customFormat="1">
      <c r="A11967" s="516"/>
      <c r="B11967" s="606"/>
      <c r="C11967" s="518"/>
      <c r="D11967" s="519"/>
      <c r="E11967" s="520"/>
      <c r="F11967" s="241"/>
    </row>
    <row r="11968" spans="1:6" s="217" customFormat="1">
      <c r="A11968" s="516"/>
      <c r="B11968" s="606"/>
      <c r="C11968" s="518"/>
      <c r="D11968" s="519"/>
      <c r="E11968" s="520"/>
      <c r="F11968" s="241"/>
    </row>
    <row r="11969" spans="1:6" s="217" customFormat="1">
      <c r="A11969" s="516"/>
      <c r="B11969" s="606"/>
      <c r="C11969" s="518"/>
      <c r="D11969" s="519"/>
      <c r="E11969" s="520"/>
      <c r="F11969" s="241"/>
    </row>
    <row r="11970" spans="1:6" s="217" customFormat="1">
      <c r="A11970" s="516"/>
      <c r="B11970" s="606"/>
      <c r="C11970" s="518"/>
      <c r="D11970" s="519"/>
      <c r="E11970" s="520"/>
      <c r="F11970" s="241"/>
    </row>
    <row r="11971" spans="1:6" s="217" customFormat="1">
      <c r="A11971" s="516"/>
      <c r="B11971" s="606"/>
      <c r="C11971" s="518"/>
      <c r="D11971" s="519"/>
      <c r="E11971" s="520"/>
      <c r="F11971" s="241"/>
    </row>
    <row r="11972" spans="1:6" s="217" customFormat="1">
      <c r="A11972" s="516"/>
      <c r="B11972" s="606"/>
      <c r="C11972" s="518"/>
      <c r="D11972" s="519"/>
      <c r="E11972" s="520"/>
      <c r="F11972" s="241"/>
    </row>
    <row r="11973" spans="1:6" s="217" customFormat="1">
      <c r="A11973" s="516"/>
      <c r="B11973" s="606"/>
      <c r="C11973" s="518"/>
      <c r="D11973" s="519"/>
      <c r="E11973" s="520"/>
      <c r="F11973" s="241"/>
    </row>
    <row r="11974" spans="1:6" s="217" customFormat="1">
      <c r="A11974" s="516"/>
      <c r="B11974" s="606"/>
      <c r="C11974" s="518"/>
      <c r="D11974" s="519"/>
      <c r="E11974" s="520"/>
      <c r="F11974" s="241"/>
    </row>
    <row r="11975" spans="1:6" s="217" customFormat="1">
      <c r="A11975" s="516"/>
      <c r="B11975" s="606"/>
      <c r="C11975" s="518"/>
      <c r="D11975" s="519"/>
      <c r="E11975" s="520"/>
      <c r="F11975" s="241"/>
    </row>
    <row r="11976" spans="1:6" s="217" customFormat="1">
      <c r="A11976" s="516"/>
      <c r="B11976" s="606"/>
      <c r="C11976" s="518"/>
      <c r="D11976" s="519"/>
      <c r="E11976" s="520"/>
      <c r="F11976" s="241"/>
    </row>
    <row r="11977" spans="1:6" s="217" customFormat="1">
      <c r="A11977" s="516"/>
      <c r="B11977" s="606"/>
      <c r="C11977" s="518"/>
      <c r="D11977" s="519"/>
      <c r="E11977" s="520"/>
      <c r="F11977" s="241"/>
    </row>
    <row r="11978" spans="1:6" s="217" customFormat="1">
      <c r="A11978" s="516"/>
      <c r="B11978" s="606"/>
      <c r="C11978" s="518"/>
      <c r="D11978" s="519"/>
      <c r="E11978" s="520"/>
      <c r="F11978" s="241"/>
    </row>
    <row r="11979" spans="1:6" s="217" customFormat="1">
      <c r="A11979" s="516"/>
      <c r="B11979" s="606"/>
      <c r="C11979" s="518"/>
      <c r="D11979" s="519"/>
      <c r="E11979" s="520"/>
      <c r="F11979" s="241"/>
    </row>
    <row r="11980" spans="1:6" s="217" customFormat="1">
      <c r="A11980" s="516"/>
      <c r="B11980" s="606"/>
      <c r="C11980" s="518"/>
      <c r="D11980" s="519"/>
      <c r="E11980" s="520"/>
      <c r="F11980" s="241"/>
    </row>
    <row r="11981" spans="1:6" s="217" customFormat="1">
      <c r="A11981" s="516"/>
      <c r="B11981" s="606"/>
      <c r="C11981" s="518"/>
      <c r="D11981" s="519"/>
      <c r="E11981" s="520"/>
      <c r="F11981" s="241"/>
    </row>
    <row r="11982" spans="1:6" s="217" customFormat="1">
      <c r="A11982" s="516"/>
      <c r="B11982" s="606"/>
      <c r="C11982" s="518"/>
      <c r="D11982" s="519"/>
      <c r="E11982" s="520"/>
      <c r="F11982" s="241"/>
    </row>
    <row r="11983" spans="1:6" s="217" customFormat="1">
      <c r="A11983" s="516"/>
      <c r="B11983" s="606"/>
      <c r="C11983" s="518"/>
      <c r="D11983" s="519"/>
      <c r="E11983" s="520"/>
      <c r="F11983" s="241"/>
    </row>
    <row r="11984" spans="1:6" s="217" customFormat="1">
      <c r="A11984" s="516"/>
      <c r="B11984" s="606"/>
      <c r="C11984" s="518"/>
      <c r="D11984" s="519"/>
      <c r="E11984" s="520"/>
      <c r="F11984" s="241"/>
    </row>
    <row r="11985" spans="1:6" s="217" customFormat="1">
      <c r="A11985" s="516"/>
      <c r="B11985" s="606"/>
      <c r="C11985" s="518"/>
      <c r="D11985" s="519"/>
      <c r="E11985" s="520"/>
      <c r="F11985" s="241"/>
    </row>
    <row r="11986" spans="1:6" s="217" customFormat="1">
      <c r="A11986" s="516"/>
      <c r="B11986" s="606"/>
      <c r="C11986" s="518"/>
      <c r="D11986" s="519"/>
      <c r="E11986" s="520"/>
      <c r="F11986" s="241"/>
    </row>
    <row r="11987" spans="1:6" s="217" customFormat="1">
      <c r="A11987" s="516"/>
      <c r="B11987" s="606"/>
      <c r="C11987" s="518"/>
      <c r="D11987" s="519"/>
      <c r="E11987" s="520"/>
      <c r="F11987" s="241"/>
    </row>
    <row r="11988" spans="1:6" s="217" customFormat="1">
      <c r="A11988" s="516"/>
      <c r="B11988" s="606"/>
      <c r="C11988" s="518"/>
      <c r="D11988" s="519"/>
      <c r="E11988" s="520"/>
      <c r="F11988" s="241"/>
    </row>
    <row r="11989" spans="1:6" s="217" customFormat="1">
      <c r="A11989" s="516"/>
      <c r="B11989" s="606"/>
      <c r="C11989" s="518"/>
      <c r="D11989" s="519"/>
      <c r="E11989" s="520"/>
      <c r="F11989" s="241"/>
    </row>
    <row r="11990" spans="1:6" s="217" customFormat="1">
      <c r="A11990" s="516"/>
      <c r="B11990" s="606"/>
      <c r="C11990" s="518"/>
      <c r="D11990" s="519"/>
      <c r="E11990" s="520"/>
      <c r="F11990" s="241"/>
    </row>
    <row r="11991" spans="1:6" s="217" customFormat="1">
      <c r="A11991" s="516"/>
      <c r="B11991" s="606"/>
      <c r="C11991" s="518"/>
      <c r="D11991" s="519"/>
      <c r="E11991" s="520"/>
      <c r="F11991" s="241"/>
    </row>
    <row r="11992" spans="1:6" s="217" customFormat="1">
      <c r="A11992" s="516"/>
      <c r="B11992" s="606"/>
      <c r="C11992" s="518"/>
      <c r="D11992" s="519"/>
      <c r="E11992" s="520"/>
      <c r="F11992" s="241"/>
    </row>
    <row r="11993" spans="1:6" s="217" customFormat="1">
      <c r="A11993" s="516"/>
      <c r="B11993" s="606"/>
      <c r="C11993" s="518"/>
      <c r="D11993" s="519"/>
      <c r="E11993" s="520"/>
      <c r="F11993" s="241"/>
    </row>
    <row r="11994" spans="1:6" s="217" customFormat="1">
      <c r="A11994" s="516"/>
      <c r="B11994" s="606"/>
      <c r="C11994" s="518"/>
      <c r="D11994" s="519"/>
      <c r="E11994" s="520"/>
      <c r="F11994" s="241"/>
    </row>
    <row r="11995" spans="1:6" s="217" customFormat="1">
      <c r="A11995" s="516"/>
      <c r="B11995" s="606"/>
      <c r="C11995" s="518"/>
      <c r="D11995" s="519"/>
      <c r="E11995" s="520"/>
      <c r="F11995" s="241"/>
    </row>
    <row r="11996" spans="1:6" s="217" customFormat="1">
      <c r="A11996" s="516"/>
      <c r="B11996" s="606"/>
      <c r="C11996" s="518"/>
      <c r="D11996" s="519"/>
      <c r="E11996" s="520"/>
      <c r="F11996" s="241"/>
    </row>
    <row r="11997" spans="1:6" s="217" customFormat="1">
      <c r="A11997" s="516"/>
      <c r="B11997" s="606"/>
      <c r="C11997" s="518"/>
      <c r="D11997" s="519"/>
      <c r="E11997" s="520"/>
      <c r="F11997" s="241"/>
    </row>
    <row r="11998" spans="1:6" s="217" customFormat="1">
      <c r="A11998" s="516"/>
      <c r="B11998" s="606"/>
      <c r="C11998" s="518"/>
      <c r="D11998" s="519"/>
      <c r="E11998" s="520"/>
      <c r="F11998" s="241"/>
    </row>
    <row r="11999" spans="1:6" s="217" customFormat="1">
      <c r="A11999" s="516"/>
      <c r="B11999" s="606"/>
      <c r="C11999" s="518"/>
      <c r="D11999" s="519"/>
      <c r="E11999" s="520"/>
      <c r="F11999" s="241"/>
    </row>
    <row r="12000" spans="1:6" s="217" customFormat="1">
      <c r="A12000" s="516"/>
      <c r="B12000" s="606"/>
      <c r="C12000" s="518"/>
      <c r="D12000" s="519"/>
      <c r="E12000" s="520"/>
      <c r="F12000" s="241"/>
    </row>
    <row r="12001" spans="1:6" s="217" customFormat="1">
      <c r="A12001" s="516"/>
      <c r="B12001" s="606"/>
      <c r="C12001" s="518"/>
      <c r="D12001" s="519"/>
      <c r="E12001" s="520"/>
      <c r="F12001" s="241"/>
    </row>
    <row r="12002" spans="1:6" s="217" customFormat="1">
      <c r="A12002" s="516"/>
      <c r="B12002" s="606"/>
      <c r="C12002" s="518"/>
      <c r="D12002" s="519"/>
      <c r="E12002" s="520"/>
      <c r="F12002" s="241"/>
    </row>
    <row r="12003" spans="1:6" s="217" customFormat="1">
      <c r="A12003" s="516"/>
      <c r="B12003" s="606"/>
      <c r="C12003" s="518"/>
      <c r="D12003" s="519"/>
      <c r="E12003" s="520"/>
      <c r="F12003" s="241"/>
    </row>
    <row r="12004" spans="1:6" s="217" customFormat="1">
      <c r="A12004" s="516"/>
      <c r="B12004" s="606"/>
      <c r="C12004" s="518"/>
      <c r="D12004" s="519"/>
      <c r="E12004" s="520"/>
      <c r="F12004" s="241"/>
    </row>
    <row r="12005" spans="1:6" s="217" customFormat="1">
      <c r="A12005" s="516"/>
      <c r="B12005" s="606"/>
      <c r="C12005" s="518"/>
      <c r="D12005" s="519"/>
      <c r="E12005" s="520"/>
      <c r="F12005" s="241"/>
    </row>
    <row r="12006" spans="1:6" s="217" customFormat="1">
      <c r="A12006" s="516"/>
      <c r="B12006" s="606"/>
      <c r="C12006" s="518"/>
      <c r="D12006" s="519"/>
      <c r="E12006" s="520"/>
      <c r="F12006" s="241"/>
    </row>
    <row r="12007" spans="1:6" s="217" customFormat="1">
      <c r="A12007" s="516"/>
      <c r="B12007" s="606"/>
      <c r="C12007" s="518"/>
      <c r="D12007" s="519"/>
      <c r="E12007" s="520"/>
      <c r="F12007" s="241"/>
    </row>
    <row r="12008" spans="1:6" s="217" customFormat="1">
      <c r="A12008" s="516"/>
      <c r="B12008" s="606"/>
      <c r="C12008" s="518"/>
      <c r="D12008" s="519"/>
      <c r="E12008" s="520"/>
      <c r="F12008" s="241"/>
    </row>
    <row r="12009" spans="1:6" s="217" customFormat="1">
      <c r="A12009" s="516"/>
      <c r="B12009" s="606"/>
      <c r="C12009" s="518"/>
      <c r="D12009" s="519"/>
      <c r="E12009" s="520"/>
      <c r="F12009" s="241"/>
    </row>
    <row r="12010" spans="1:6" s="217" customFormat="1">
      <c r="A12010" s="516"/>
      <c r="B12010" s="606"/>
      <c r="C12010" s="518"/>
      <c r="D12010" s="519"/>
      <c r="E12010" s="520"/>
      <c r="F12010" s="241"/>
    </row>
    <row r="12011" spans="1:6" s="217" customFormat="1">
      <c r="A12011" s="516"/>
      <c r="B12011" s="606"/>
      <c r="C12011" s="518"/>
      <c r="D12011" s="519"/>
      <c r="E12011" s="520"/>
      <c r="F12011" s="241"/>
    </row>
    <row r="12012" spans="1:6" s="217" customFormat="1">
      <c r="A12012" s="516"/>
      <c r="B12012" s="606"/>
      <c r="C12012" s="518"/>
      <c r="D12012" s="519"/>
      <c r="E12012" s="520"/>
      <c r="F12012" s="241"/>
    </row>
    <row r="12013" spans="1:6" s="217" customFormat="1">
      <c r="A12013" s="516"/>
      <c r="B12013" s="606"/>
      <c r="C12013" s="518"/>
      <c r="D12013" s="519"/>
      <c r="E12013" s="520"/>
      <c r="F12013" s="241"/>
    </row>
    <row r="12014" spans="1:6" s="217" customFormat="1">
      <c r="A12014" s="516"/>
      <c r="B12014" s="606"/>
      <c r="C12014" s="518"/>
      <c r="D12014" s="519"/>
      <c r="E12014" s="520"/>
      <c r="F12014" s="241"/>
    </row>
    <row r="12015" spans="1:6" s="217" customFormat="1">
      <c r="A12015" s="516"/>
      <c r="B12015" s="606"/>
      <c r="C12015" s="518"/>
      <c r="D12015" s="519"/>
      <c r="E12015" s="520"/>
      <c r="F12015" s="241"/>
    </row>
    <row r="12016" spans="1:6" s="217" customFormat="1">
      <c r="A12016" s="516"/>
      <c r="B12016" s="606"/>
      <c r="C12016" s="518"/>
      <c r="D12016" s="519"/>
      <c r="E12016" s="520"/>
      <c r="F12016" s="241"/>
    </row>
    <row r="12017" spans="1:6" s="217" customFormat="1">
      <c r="A12017" s="516"/>
      <c r="B12017" s="606"/>
      <c r="C12017" s="518"/>
      <c r="D12017" s="519"/>
      <c r="E12017" s="520"/>
      <c r="F12017" s="241"/>
    </row>
    <row r="12018" spans="1:6" s="217" customFormat="1">
      <c r="A12018" s="516"/>
      <c r="B12018" s="606"/>
      <c r="C12018" s="518"/>
      <c r="D12018" s="519"/>
      <c r="E12018" s="520"/>
      <c r="F12018" s="241"/>
    </row>
    <row r="12019" spans="1:6" s="217" customFormat="1">
      <c r="A12019" s="516"/>
      <c r="B12019" s="606"/>
      <c r="C12019" s="518"/>
      <c r="D12019" s="519"/>
      <c r="E12019" s="520"/>
      <c r="F12019" s="241"/>
    </row>
    <row r="12020" spans="1:6" s="217" customFormat="1">
      <c r="A12020" s="516"/>
      <c r="B12020" s="606"/>
      <c r="C12020" s="518"/>
      <c r="D12020" s="519"/>
      <c r="E12020" s="520"/>
      <c r="F12020" s="241"/>
    </row>
    <row r="12021" spans="1:6" s="217" customFormat="1">
      <c r="A12021" s="516"/>
      <c r="B12021" s="606"/>
      <c r="C12021" s="518"/>
      <c r="D12021" s="519"/>
      <c r="E12021" s="520"/>
      <c r="F12021" s="241"/>
    </row>
    <row r="12022" spans="1:6" s="217" customFormat="1">
      <c r="A12022" s="516"/>
      <c r="B12022" s="606"/>
      <c r="C12022" s="518"/>
      <c r="D12022" s="519"/>
      <c r="E12022" s="520"/>
      <c r="F12022" s="241"/>
    </row>
    <row r="12023" spans="1:6" s="217" customFormat="1">
      <c r="A12023" s="516"/>
      <c r="B12023" s="606"/>
      <c r="C12023" s="518"/>
      <c r="D12023" s="519"/>
      <c r="E12023" s="520"/>
      <c r="F12023" s="241"/>
    </row>
    <row r="12024" spans="1:6" s="217" customFormat="1">
      <c r="A12024" s="516"/>
      <c r="B12024" s="606"/>
      <c r="C12024" s="518"/>
      <c r="D12024" s="519"/>
      <c r="E12024" s="520"/>
      <c r="F12024" s="241"/>
    </row>
    <row r="12025" spans="1:6" s="217" customFormat="1">
      <c r="A12025" s="516"/>
      <c r="B12025" s="606"/>
      <c r="C12025" s="518"/>
      <c r="D12025" s="519"/>
      <c r="E12025" s="520"/>
      <c r="F12025" s="241"/>
    </row>
    <row r="12026" spans="1:6" s="217" customFormat="1">
      <c r="A12026" s="516"/>
      <c r="B12026" s="606"/>
      <c r="C12026" s="518"/>
      <c r="D12026" s="519"/>
      <c r="E12026" s="520"/>
      <c r="F12026" s="241"/>
    </row>
    <row r="12027" spans="1:6" s="217" customFormat="1">
      <c r="A12027" s="516"/>
      <c r="B12027" s="606"/>
      <c r="C12027" s="518"/>
      <c r="D12027" s="519"/>
      <c r="E12027" s="520"/>
      <c r="F12027" s="241"/>
    </row>
    <row r="12028" spans="1:6" s="217" customFormat="1">
      <c r="A12028" s="516"/>
      <c r="B12028" s="606"/>
      <c r="C12028" s="518"/>
      <c r="D12028" s="519"/>
      <c r="E12028" s="520"/>
      <c r="F12028" s="241"/>
    </row>
    <row r="12029" spans="1:6" s="217" customFormat="1">
      <c r="A12029" s="516"/>
      <c r="B12029" s="606"/>
      <c r="C12029" s="518"/>
      <c r="D12029" s="519"/>
      <c r="E12029" s="520"/>
      <c r="F12029" s="241"/>
    </row>
    <row r="12030" spans="1:6" s="217" customFormat="1">
      <c r="A12030" s="516"/>
      <c r="B12030" s="606"/>
      <c r="C12030" s="518"/>
      <c r="D12030" s="519"/>
      <c r="E12030" s="520"/>
      <c r="F12030" s="241"/>
    </row>
    <row r="12031" spans="1:6" s="217" customFormat="1">
      <c r="A12031" s="516"/>
      <c r="B12031" s="606"/>
      <c r="C12031" s="518"/>
      <c r="D12031" s="519"/>
      <c r="E12031" s="520"/>
      <c r="F12031" s="241"/>
    </row>
    <row r="12032" spans="1:6" s="217" customFormat="1">
      <c r="A12032" s="516"/>
      <c r="B12032" s="606"/>
      <c r="C12032" s="518"/>
      <c r="D12032" s="519"/>
      <c r="E12032" s="520"/>
      <c r="F12032" s="241"/>
    </row>
    <row r="12033" spans="1:6" s="217" customFormat="1">
      <c r="A12033" s="516"/>
      <c r="B12033" s="606"/>
      <c r="C12033" s="518"/>
      <c r="D12033" s="519"/>
      <c r="E12033" s="520"/>
      <c r="F12033" s="241"/>
    </row>
    <row r="12034" spans="1:6" s="217" customFormat="1">
      <c r="A12034" s="516"/>
      <c r="B12034" s="606"/>
      <c r="C12034" s="518"/>
      <c r="D12034" s="519"/>
      <c r="E12034" s="520"/>
      <c r="F12034" s="241"/>
    </row>
    <row r="12035" spans="1:6" s="217" customFormat="1">
      <c r="A12035" s="516"/>
      <c r="B12035" s="606"/>
      <c r="C12035" s="518"/>
      <c r="D12035" s="519"/>
      <c r="E12035" s="520"/>
      <c r="F12035" s="241"/>
    </row>
    <row r="12036" spans="1:6" s="217" customFormat="1">
      <c r="A12036" s="516"/>
      <c r="B12036" s="606"/>
      <c r="C12036" s="518"/>
      <c r="D12036" s="519"/>
      <c r="E12036" s="520"/>
      <c r="F12036" s="241"/>
    </row>
    <row r="12037" spans="1:6" s="217" customFormat="1">
      <c r="A12037" s="516"/>
      <c r="B12037" s="606"/>
      <c r="C12037" s="518"/>
      <c r="D12037" s="519"/>
      <c r="E12037" s="520"/>
      <c r="F12037" s="241"/>
    </row>
    <row r="12038" spans="1:6" s="217" customFormat="1">
      <c r="A12038" s="516"/>
      <c r="B12038" s="606"/>
      <c r="C12038" s="518"/>
      <c r="D12038" s="519"/>
      <c r="E12038" s="520"/>
      <c r="F12038" s="241"/>
    </row>
    <row r="12039" spans="1:6" s="217" customFormat="1">
      <c r="A12039" s="516"/>
      <c r="B12039" s="606"/>
      <c r="C12039" s="518"/>
      <c r="D12039" s="519"/>
      <c r="E12039" s="520"/>
      <c r="F12039" s="241"/>
    </row>
    <row r="12040" spans="1:6" s="217" customFormat="1">
      <c r="A12040" s="516"/>
      <c r="B12040" s="606"/>
      <c r="C12040" s="518"/>
      <c r="D12040" s="519"/>
      <c r="E12040" s="520"/>
      <c r="F12040" s="241"/>
    </row>
    <row r="12041" spans="1:6" s="217" customFormat="1">
      <c r="A12041" s="516"/>
      <c r="B12041" s="606"/>
      <c r="C12041" s="518"/>
      <c r="D12041" s="519"/>
      <c r="E12041" s="520"/>
      <c r="F12041" s="241"/>
    </row>
    <row r="12042" spans="1:6" s="217" customFormat="1">
      <c r="A12042" s="516"/>
      <c r="B12042" s="606"/>
      <c r="C12042" s="518"/>
      <c r="D12042" s="519"/>
      <c r="E12042" s="520"/>
      <c r="F12042" s="241"/>
    </row>
    <row r="12043" spans="1:6" s="217" customFormat="1">
      <c r="A12043" s="516"/>
      <c r="B12043" s="606"/>
      <c r="C12043" s="518"/>
      <c r="D12043" s="519"/>
      <c r="E12043" s="520"/>
      <c r="F12043" s="241"/>
    </row>
    <row r="12044" spans="1:6" s="217" customFormat="1">
      <c r="A12044" s="516"/>
      <c r="B12044" s="606"/>
      <c r="C12044" s="518"/>
      <c r="D12044" s="519"/>
      <c r="E12044" s="520"/>
      <c r="F12044" s="241"/>
    </row>
    <row r="12045" spans="1:6" s="217" customFormat="1">
      <c r="A12045" s="516"/>
      <c r="B12045" s="606"/>
      <c r="C12045" s="518"/>
      <c r="D12045" s="519"/>
      <c r="E12045" s="520"/>
      <c r="F12045" s="241"/>
    </row>
    <row r="12046" spans="1:6" s="217" customFormat="1">
      <c r="A12046" s="516"/>
      <c r="B12046" s="606"/>
      <c r="C12046" s="518"/>
      <c r="D12046" s="519"/>
      <c r="E12046" s="520"/>
      <c r="F12046" s="241"/>
    </row>
    <row r="12047" spans="1:6" s="217" customFormat="1">
      <c r="A12047" s="516"/>
      <c r="B12047" s="606"/>
      <c r="C12047" s="518"/>
      <c r="D12047" s="519"/>
      <c r="E12047" s="520"/>
      <c r="F12047" s="241"/>
    </row>
    <row r="12048" spans="1:6" s="217" customFormat="1">
      <c r="A12048" s="516"/>
      <c r="B12048" s="606"/>
      <c r="C12048" s="518"/>
      <c r="D12048" s="519"/>
      <c r="E12048" s="520"/>
      <c r="F12048" s="241"/>
    </row>
    <row r="12049" spans="1:6" s="217" customFormat="1">
      <c r="A12049" s="516"/>
      <c r="B12049" s="606"/>
      <c r="C12049" s="518"/>
      <c r="D12049" s="519"/>
      <c r="E12049" s="520"/>
      <c r="F12049" s="241"/>
    </row>
    <row r="12050" spans="1:6" s="217" customFormat="1">
      <c r="A12050" s="516"/>
      <c r="B12050" s="606"/>
      <c r="C12050" s="518"/>
      <c r="D12050" s="519"/>
      <c r="E12050" s="520"/>
      <c r="F12050" s="241"/>
    </row>
    <row r="12051" spans="1:6" s="217" customFormat="1">
      <c r="A12051" s="516"/>
      <c r="B12051" s="606"/>
      <c r="C12051" s="518"/>
      <c r="D12051" s="519"/>
      <c r="E12051" s="520"/>
      <c r="F12051" s="241"/>
    </row>
    <row r="12052" spans="1:6" s="217" customFormat="1">
      <c r="A12052" s="516"/>
      <c r="B12052" s="606"/>
      <c r="C12052" s="518"/>
      <c r="D12052" s="519"/>
      <c r="E12052" s="520"/>
      <c r="F12052" s="241"/>
    </row>
    <row r="12053" spans="1:6" s="217" customFormat="1">
      <c r="A12053" s="516"/>
      <c r="B12053" s="606"/>
      <c r="C12053" s="518"/>
      <c r="D12053" s="519"/>
      <c r="E12053" s="520"/>
      <c r="F12053" s="241"/>
    </row>
    <row r="12054" spans="1:6" s="217" customFormat="1">
      <c r="A12054" s="516"/>
      <c r="B12054" s="606"/>
      <c r="C12054" s="518"/>
      <c r="D12054" s="519"/>
      <c r="E12054" s="520"/>
      <c r="F12054" s="241"/>
    </row>
    <row r="12055" spans="1:6" s="217" customFormat="1">
      <c r="A12055" s="516"/>
      <c r="B12055" s="606"/>
      <c r="C12055" s="518"/>
      <c r="D12055" s="519"/>
      <c r="E12055" s="520"/>
      <c r="F12055" s="241"/>
    </row>
    <row r="12056" spans="1:6" s="217" customFormat="1">
      <c r="A12056" s="516"/>
      <c r="B12056" s="606"/>
      <c r="C12056" s="518"/>
      <c r="D12056" s="519"/>
      <c r="E12056" s="520"/>
      <c r="F12056" s="241"/>
    </row>
    <row r="12057" spans="1:6" s="217" customFormat="1">
      <c r="A12057" s="516"/>
      <c r="B12057" s="606"/>
      <c r="C12057" s="518"/>
      <c r="D12057" s="519"/>
      <c r="E12057" s="520"/>
      <c r="F12057" s="241"/>
    </row>
    <row r="12058" spans="1:6" s="217" customFormat="1">
      <c r="A12058" s="516"/>
      <c r="B12058" s="606"/>
      <c r="C12058" s="518"/>
      <c r="D12058" s="519"/>
      <c r="E12058" s="520"/>
      <c r="F12058" s="241"/>
    </row>
    <row r="12059" spans="1:6" s="217" customFormat="1">
      <c r="A12059" s="516"/>
      <c r="B12059" s="606"/>
      <c r="C12059" s="518"/>
      <c r="D12059" s="519"/>
      <c r="E12059" s="520"/>
      <c r="F12059" s="241"/>
    </row>
    <row r="12060" spans="1:6" s="217" customFormat="1">
      <c r="A12060" s="516"/>
      <c r="B12060" s="606"/>
      <c r="C12060" s="518"/>
      <c r="D12060" s="519"/>
      <c r="E12060" s="520"/>
      <c r="F12060" s="241"/>
    </row>
    <row r="12061" spans="1:6" s="217" customFormat="1">
      <c r="A12061" s="516"/>
      <c r="B12061" s="606"/>
      <c r="C12061" s="518"/>
      <c r="D12061" s="519"/>
      <c r="E12061" s="520"/>
      <c r="F12061" s="241"/>
    </row>
    <row r="12062" spans="1:6" s="217" customFormat="1">
      <c r="A12062" s="516"/>
      <c r="B12062" s="606"/>
      <c r="C12062" s="518"/>
      <c r="D12062" s="519"/>
      <c r="E12062" s="520"/>
      <c r="F12062" s="241"/>
    </row>
    <row r="12063" spans="1:6" s="217" customFormat="1">
      <c r="A12063" s="516"/>
      <c r="B12063" s="606"/>
      <c r="C12063" s="518"/>
      <c r="D12063" s="519"/>
      <c r="E12063" s="520"/>
      <c r="F12063" s="241"/>
    </row>
    <row r="12064" spans="1:6" s="217" customFormat="1">
      <c r="A12064" s="516"/>
      <c r="B12064" s="606"/>
      <c r="C12064" s="518"/>
      <c r="D12064" s="519"/>
      <c r="E12064" s="520"/>
      <c r="F12064" s="241"/>
    </row>
    <row r="12065" spans="1:6" s="217" customFormat="1">
      <c r="A12065" s="516"/>
      <c r="B12065" s="606"/>
      <c r="C12065" s="518"/>
      <c r="D12065" s="519"/>
      <c r="E12065" s="520"/>
      <c r="F12065" s="241"/>
    </row>
    <row r="12066" spans="1:6" s="217" customFormat="1">
      <c r="A12066" s="516"/>
      <c r="B12066" s="606"/>
      <c r="C12066" s="518"/>
      <c r="D12066" s="519"/>
      <c r="E12066" s="520"/>
      <c r="F12066" s="241"/>
    </row>
    <row r="12067" spans="1:6" s="217" customFormat="1">
      <c r="A12067" s="516"/>
      <c r="B12067" s="606"/>
      <c r="C12067" s="518"/>
      <c r="D12067" s="519"/>
      <c r="E12067" s="520"/>
      <c r="F12067" s="241"/>
    </row>
    <row r="12068" spans="1:6" s="217" customFormat="1">
      <c r="A12068" s="516"/>
      <c r="B12068" s="606"/>
      <c r="C12068" s="518"/>
      <c r="D12068" s="519"/>
      <c r="E12068" s="520"/>
      <c r="F12068" s="241"/>
    </row>
    <row r="12069" spans="1:6" s="217" customFormat="1">
      <c r="A12069" s="516"/>
      <c r="B12069" s="606"/>
      <c r="C12069" s="518"/>
      <c r="D12069" s="519"/>
      <c r="E12069" s="520"/>
      <c r="F12069" s="241"/>
    </row>
    <row r="12070" spans="1:6" s="217" customFormat="1">
      <c r="A12070" s="516"/>
      <c r="B12070" s="606"/>
      <c r="C12070" s="518"/>
      <c r="D12070" s="519"/>
      <c r="E12070" s="520"/>
      <c r="F12070" s="241"/>
    </row>
    <row r="12071" spans="1:6" s="217" customFormat="1">
      <c r="A12071" s="516"/>
      <c r="B12071" s="606"/>
      <c r="C12071" s="518"/>
      <c r="D12071" s="519"/>
      <c r="E12071" s="520"/>
      <c r="F12071" s="241"/>
    </row>
    <row r="12072" spans="1:6" s="217" customFormat="1">
      <c r="A12072" s="516"/>
      <c r="B12072" s="606"/>
      <c r="C12072" s="518"/>
      <c r="D12072" s="519"/>
      <c r="E12072" s="520"/>
      <c r="F12072" s="241"/>
    </row>
    <row r="12073" spans="1:6" s="217" customFormat="1">
      <c r="A12073" s="516"/>
      <c r="B12073" s="606"/>
      <c r="C12073" s="518"/>
      <c r="D12073" s="519"/>
      <c r="E12073" s="520"/>
      <c r="F12073" s="241"/>
    </row>
    <row r="12074" spans="1:6" s="217" customFormat="1">
      <c r="A12074" s="516"/>
      <c r="B12074" s="606"/>
      <c r="C12074" s="518"/>
      <c r="D12074" s="519"/>
      <c r="E12074" s="520"/>
      <c r="F12074" s="241"/>
    </row>
    <row r="12075" spans="1:6" s="217" customFormat="1">
      <c r="A12075" s="516"/>
      <c r="B12075" s="606"/>
      <c r="C12075" s="518"/>
      <c r="D12075" s="519"/>
      <c r="E12075" s="520"/>
      <c r="F12075" s="241"/>
    </row>
    <row r="12076" spans="1:6" s="217" customFormat="1">
      <c r="A12076" s="516"/>
      <c r="B12076" s="606"/>
      <c r="C12076" s="518"/>
      <c r="D12076" s="519"/>
      <c r="E12076" s="520"/>
      <c r="F12076" s="241"/>
    </row>
    <row r="12077" spans="1:6" s="217" customFormat="1">
      <c r="A12077" s="516"/>
      <c r="B12077" s="606"/>
      <c r="C12077" s="518"/>
      <c r="D12077" s="519"/>
      <c r="E12077" s="520"/>
      <c r="F12077" s="241"/>
    </row>
    <row r="12078" spans="1:6" s="217" customFormat="1">
      <c r="A12078" s="516"/>
      <c r="B12078" s="606"/>
      <c r="C12078" s="518"/>
      <c r="D12078" s="519"/>
      <c r="E12078" s="520"/>
      <c r="F12078" s="241"/>
    </row>
    <row r="12079" spans="1:6" s="217" customFormat="1">
      <c r="A12079" s="516"/>
      <c r="B12079" s="606"/>
      <c r="C12079" s="518"/>
      <c r="D12079" s="519"/>
      <c r="E12079" s="520"/>
      <c r="F12079" s="241"/>
    </row>
    <row r="12080" spans="1:6" s="217" customFormat="1">
      <c r="A12080" s="516"/>
      <c r="B12080" s="606"/>
      <c r="C12080" s="518"/>
      <c r="D12080" s="519"/>
      <c r="E12080" s="520"/>
      <c r="F12080" s="241"/>
    </row>
    <row r="12081" spans="1:6" s="217" customFormat="1">
      <c r="A12081" s="516"/>
      <c r="B12081" s="606"/>
      <c r="C12081" s="518"/>
      <c r="D12081" s="519"/>
      <c r="E12081" s="520"/>
      <c r="F12081" s="241"/>
    </row>
    <row r="12082" spans="1:6" s="217" customFormat="1">
      <c r="A12082" s="516"/>
      <c r="B12082" s="606"/>
      <c r="C12082" s="518"/>
      <c r="D12082" s="519"/>
      <c r="E12082" s="520"/>
      <c r="F12082" s="241"/>
    </row>
    <row r="12083" spans="1:6" s="217" customFormat="1">
      <c r="A12083" s="516"/>
      <c r="B12083" s="606"/>
      <c r="C12083" s="518"/>
      <c r="D12083" s="519"/>
      <c r="E12083" s="520"/>
      <c r="F12083" s="241"/>
    </row>
    <row r="12084" spans="1:6" s="217" customFormat="1">
      <c r="A12084" s="516"/>
      <c r="B12084" s="606"/>
      <c r="C12084" s="518"/>
      <c r="D12084" s="519"/>
      <c r="E12084" s="520"/>
      <c r="F12084" s="241"/>
    </row>
    <row r="12085" spans="1:6" s="217" customFormat="1">
      <c r="A12085" s="516"/>
      <c r="B12085" s="606"/>
      <c r="C12085" s="518"/>
      <c r="D12085" s="519"/>
      <c r="E12085" s="520"/>
      <c r="F12085" s="241"/>
    </row>
    <row r="12086" spans="1:6" s="217" customFormat="1">
      <c r="A12086" s="516"/>
      <c r="B12086" s="606"/>
      <c r="C12086" s="518"/>
      <c r="D12086" s="519"/>
      <c r="E12086" s="520"/>
      <c r="F12086" s="241"/>
    </row>
    <row r="12087" spans="1:6" s="217" customFormat="1">
      <c r="A12087" s="516"/>
      <c r="B12087" s="606"/>
      <c r="C12087" s="518"/>
      <c r="D12087" s="519"/>
      <c r="E12087" s="520"/>
      <c r="F12087" s="241"/>
    </row>
    <row r="12088" spans="1:6" s="217" customFormat="1">
      <c r="A12088" s="516"/>
      <c r="B12088" s="606"/>
      <c r="C12088" s="518"/>
      <c r="D12088" s="519"/>
      <c r="E12088" s="520"/>
      <c r="F12088" s="241"/>
    </row>
    <row r="12089" spans="1:6" s="217" customFormat="1">
      <c r="A12089" s="516"/>
      <c r="B12089" s="606"/>
      <c r="C12089" s="518"/>
      <c r="D12089" s="519"/>
      <c r="E12089" s="520"/>
      <c r="F12089" s="241"/>
    </row>
    <row r="12090" spans="1:6" s="217" customFormat="1">
      <c r="A12090" s="516"/>
      <c r="B12090" s="606"/>
      <c r="C12090" s="518"/>
      <c r="D12090" s="519"/>
      <c r="E12090" s="520"/>
      <c r="F12090" s="241"/>
    </row>
    <row r="12091" spans="1:6" s="217" customFormat="1">
      <c r="A12091" s="516"/>
      <c r="B12091" s="606"/>
      <c r="C12091" s="518"/>
      <c r="D12091" s="519"/>
      <c r="E12091" s="520"/>
      <c r="F12091" s="241"/>
    </row>
    <row r="12092" spans="1:6" s="217" customFormat="1">
      <c r="A12092" s="516"/>
      <c r="B12092" s="606"/>
      <c r="C12092" s="518"/>
      <c r="D12092" s="519"/>
      <c r="E12092" s="520"/>
      <c r="F12092" s="241"/>
    </row>
    <row r="12093" spans="1:6" s="217" customFormat="1">
      <c r="A12093" s="516"/>
      <c r="B12093" s="606"/>
      <c r="C12093" s="518"/>
      <c r="D12093" s="519"/>
      <c r="E12093" s="520"/>
      <c r="F12093" s="241"/>
    </row>
    <row r="12094" spans="1:6" s="217" customFormat="1">
      <c r="A12094" s="516"/>
      <c r="B12094" s="606"/>
      <c r="C12094" s="518"/>
      <c r="D12094" s="519"/>
      <c r="E12094" s="520"/>
      <c r="F12094" s="241"/>
    </row>
    <row r="12095" spans="1:6" s="217" customFormat="1">
      <c r="A12095" s="516"/>
      <c r="B12095" s="606"/>
      <c r="C12095" s="518"/>
      <c r="D12095" s="519"/>
      <c r="E12095" s="520"/>
      <c r="F12095" s="241"/>
    </row>
    <row r="12096" spans="1:6" s="217" customFormat="1">
      <c r="A12096" s="516"/>
      <c r="B12096" s="606"/>
      <c r="C12096" s="518"/>
      <c r="D12096" s="519"/>
      <c r="E12096" s="520"/>
      <c r="F12096" s="241"/>
    </row>
    <row r="12097" spans="1:6" s="217" customFormat="1">
      <c r="A12097" s="516"/>
      <c r="B12097" s="606"/>
      <c r="C12097" s="518"/>
      <c r="D12097" s="519"/>
      <c r="E12097" s="520"/>
      <c r="F12097" s="241"/>
    </row>
    <row r="12098" spans="1:6" s="217" customFormat="1">
      <c r="A12098" s="516"/>
      <c r="B12098" s="606"/>
      <c r="C12098" s="518"/>
      <c r="D12098" s="519"/>
      <c r="E12098" s="520"/>
      <c r="F12098" s="241"/>
    </row>
    <row r="12099" spans="1:6" s="217" customFormat="1">
      <c r="A12099" s="516"/>
      <c r="B12099" s="606"/>
      <c r="C12099" s="518"/>
      <c r="D12099" s="519"/>
      <c r="E12099" s="520"/>
      <c r="F12099" s="241"/>
    </row>
    <row r="12100" spans="1:6" s="217" customFormat="1">
      <c r="A12100" s="516"/>
      <c r="B12100" s="606"/>
      <c r="C12100" s="518"/>
      <c r="D12100" s="519"/>
      <c r="E12100" s="520"/>
      <c r="F12100" s="241"/>
    </row>
    <row r="12101" spans="1:6" s="217" customFormat="1">
      <c r="A12101" s="516"/>
      <c r="B12101" s="606"/>
      <c r="C12101" s="518"/>
      <c r="D12101" s="519"/>
      <c r="E12101" s="520"/>
      <c r="F12101" s="241"/>
    </row>
    <row r="12102" spans="1:6" s="217" customFormat="1">
      <c r="A12102" s="516"/>
      <c r="B12102" s="606"/>
      <c r="C12102" s="518"/>
      <c r="D12102" s="519"/>
      <c r="E12102" s="520"/>
      <c r="F12102" s="241"/>
    </row>
    <row r="12103" spans="1:6" s="217" customFormat="1">
      <c r="A12103" s="516"/>
      <c r="B12103" s="606"/>
      <c r="C12103" s="518"/>
      <c r="D12103" s="519"/>
      <c r="E12103" s="520"/>
      <c r="F12103" s="241"/>
    </row>
    <row r="12104" spans="1:6" s="217" customFormat="1">
      <c r="A12104" s="516"/>
      <c r="B12104" s="606"/>
      <c r="C12104" s="518"/>
      <c r="D12104" s="519"/>
      <c r="E12104" s="520"/>
      <c r="F12104" s="241"/>
    </row>
    <row r="12105" spans="1:6" s="217" customFormat="1">
      <c r="A12105" s="516"/>
      <c r="B12105" s="606"/>
      <c r="C12105" s="518"/>
      <c r="D12105" s="519"/>
      <c r="E12105" s="520"/>
      <c r="F12105" s="241"/>
    </row>
    <row r="12106" spans="1:6" s="217" customFormat="1">
      <c r="A12106" s="516"/>
      <c r="B12106" s="606"/>
      <c r="C12106" s="518"/>
      <c r="D12106" s="519"/>
      <c r="E12106" s="520"/>
      <c r="F12106" s="241"/>
    </row>
    <row r="12107" spans="1:6" s="217" customFormat="1">
      <c r="A12107" s="516"/>
      <c r="B12107" s="606"/>
      <c r="C12107" s="518"/>
      <c r="D12107" s="519"/>
      <c r="E12107" s="520"/>
      <c r="F12107" s="241"/>
    </row>
    <row r="12108" spans="1:6" s="217" customFormat="1">
      <c r="A12108" s="516"/>
      <c r="B12108" s="606"/>
      <c r="C12108" s="518"/>
      <c r="D12108" s="519"/>
      <c r="E12108" s="520"/>
      <c r="F12108" s="241"/>
    </row>
    <row r="12109" spans="1:6" s="217" customFormat="1">
      <c r="A12109" s="516"/>
      <c r="B12109" s="606"/>
      <c r="C12109" s="518"/>
      <c r="D12109" s="519"/>
      <c r="E12109" s="520"/>
      <c r="F12109" s="241"/>
    </row>
    <row r="12110" spans="1:6" s="217" customFormat="1">
      <c r="A12110" s="516"/>
      <c r="B12110" s="606"/>
      <c r="C12110" s="518"/>
      <c r="D12110" s="519"/>
      <c r="E12110" s="520"/>
      <c r="F12110" s="241"/>
    </row>
    <row r="12111" spans="1:6" s="217" customFormat="1">
      <c r="A12111" s="516"/>
      <c r="B12111" s="606"/>
      <c r="C12111" s="518"/>
      <c r="D12111" s="519"/>
      <c r="E12111" s="520"/>
      <c r="F12111" s="241"/>
    </row>
    <row r="12112" spans="1:6" s="217" customFormat="1">
      <c r="A12112" s="516"/>
      <c r="B12112" s="606"/>
      <c r="C12112" s="518"/>
      <c r="D12112" s="519"/>
      <c r="E12112" s="520"/>
      <c r="F12112" s="241"/>
    </row>
    <row r="12113" spans="1:6" s="217" customFormat="1">
      <c r="A12113" s="516"/>
      <c r="B12113" s="606"/>
      <c r="C12113" s="518"/>
      <c r="D12113" s="519"/>
      <c r="E12113" s="520"/>
      <c r="F12113" s="241"/>
    </row>
    <row r="12114" spans="1:6" s="217" customFormat="1">
      <c r="A12114" s="516"/>
      <c r="B12114" s="606"/>
      <c r="C12114" s="518"/>
      <c r="D12114" s="519"/>
      <c r="E12114" s="520"/>
      <c r="F12114" s="241"/>
    </row>
    <row r="12115" spans="1:6" s="217" customFormat="1">
      <c r="A12115" s="516"/>
      <c r="B12115" s="606"/>
      <c r="C12115" s="518"/>
      <c r="D12115" s="519"/>
      <c r="E12115" s="520"/>
      <c r="F12115" s="241"/>
    </row>
    <row r="12116" spans="1:6" s="217" customFormat="1">
      <c r="A12116" s="516"/>
      <c r="B12116" s="606"/>
      <c r="C12116" s="518"/>
      <c r="D12116" s="519"/>
      <c r="E12116" s="520"/>
      <c r="F12116" s="241"/>
    </row>
    <row r="12117" spans="1:6" s="217" customFormat="1">
      <c r="A12117" s="516"/>
      <c r="B12117" s="606"/>
      <c r="C12117" s="518"/>
      <c r="D12117" s="519"/>
      <c r="E12117" s="520"/>
      <c r="F12117" s="241"/>
    </row>
    <row r="12118" spans="1:6" s="217" customFormat="1">
      <c r="A12118" s="516"/>
      <c r="B12118" s="606"/>
      <c r="C12118" s="518"/>
      <c r="D12118" s="519"/>
      <c r="E12118" s="520"/>
      <c r="F12118" s="241"/>
    </row>
    <row r="12119" spans="1:6" s="217" customFormat="1">
      <c r="A12119" s="516"/>
      <c r="B12119" s="606"/>
      <c r="C12119" s="518"/>
      <c r="D12119" s="519"/>
      <c r="E12119" s="520"/>
      <c r="F12119" s="241"/>
    </row>
    <row r="12120" spans="1:6" s="217" customFormat="1">
      <c r="A12120" s="516"/>
      <c r="B12120" s="606"/>
      <c r="C12120" s="518"/>
      <c r="D12120" s="519"/>
      <c r="E12120" s="520"/>
      <c r="F12120" s="241"/>
    </row>
    <row r="12121" spans="1:6" s="217" customFormat="1">
      <c r="A12121" s="516"/>
      <c r="B12121" s="606"/>
      <c r="C12121" s="518"/>
      <c r="D12121" s="519"/>
      <c r="E12121" s="520"/>
      <c r="F12121" s="241"/>
    </row>
    <row r="12122" spans="1:6" s="217" customFormat="1">
      <c r="A12122" s="516"/>
      <c r="B12122" s="606"/>
      <c r="C12122" s="518"/>
      <c r="D12122" s="519"/>
      <c r="E12122" s="520"/>
      <c r="F12122" s="241"/>
    </row>
    <row r="12123" spans="1:6" s="217" customFormat="1">
      <c r="A12123" s="516"/>
      <c r="B12123" s="606"/>
      <c r="C12123" s="518"/>
      <c r="D12123" s="519"/>
      <c r="E12123" s="520"/>
      <c r="F12123" s="241"/>
    </row>
    <row r="12124" spans="1:6" s="217" customFormat="1">
      <c r="A12124" s="516"/>
      <c r="B12124" s="606"/>
      <c r="C12124" s="518"/>
      <c r="D12124" s="519"/>
      <c r="E12124" s="520"/>
      <c r="F12124" s="241"/>
    </row>
    <row r="12125" spans="1:6" s="217" customFormat="1">
      <c r="A12125" s="516"/>
      <c r="B12125" s="606"/>
      <c r="C12125" s="518"/>
      <c r="D12125" s="519"/>
      <c r="E12125" s="520"/>
      <c r="F12125" s="241"/>
    </row>
    <row r="12126" spans="1:6" s="217" customFormat="1">
      <c r="A12126" s="516"/>
      <c r="B12126" s="606"/>
      <c r="C12126" s="518"/>
      <c r="D12126" s="519"/>
      <c r="E12126" s="520"/>
      <c r="F12126" s="241"/>
    </row>
    <row r="12127" spans="1:6" s="217" customFormat="1">
      <c r="A12127" s="516"/>
      <c r="B12127" s="606"/>
      <c r="C12127" s="518"/>
      <c r="D12127" s="519"/>
      <c r="E12127" s="520"/>
      <c r="F12127" s="241"/>
    </row>
    <row r="12128" spans="1:6" s="217" customFormat="1">
      <c r="A12128" s="516"/>
      <c r="B12128" s="606"/>
      <c r="C12128" s="518"/>
      <c r="D12128" s="519"/>
      <c r="E12128" s="520"/>
      <c r="F12128" s="241"/>
    </row>
    <row r="12129" spans="1:6" s="217" customFormat="1">
      <c r="A12129" s="516"/>
      <c r="B12129" s="606"/>
      <c r="C12129" s="518"/>
      <c r="D12129" s="519"/>
      <c r="E12129" s="520"/>
      <c r="F12129" s="241"/>
    </row>
    <row r="12130" spans="1:6" s="217" customFormat="1">
      <c r="A12130" s="516"/>
      <c r="B12130" s="606"/>
      <c r="C12130" s="518"/>
      <c r="D12130" s="519"/>
      <c r="E12130" s="520"/>
      <c r="F12130" s="241"/>
    </row>
    <row r="12131" spans="1:6" s="217" customFormat="1">
      <c r="A12131" s="516"/>
      <c r="B12131" s="606"/>
      <c r="C12131" s="518"/>
      <c r="D12131" s="519"/>
      <c r="E12131" s="520"/>
      <c r="F12131" s="241"/>
    </row>
    <row r="12132" spans="1:6" s="217" customFormat="1">
      <c r="A12132" s="516"/>
      <c r="B12132" s="606"/>
      <c r="C12132" s="518"/>
      <c r="D12132" s="519"/>
      <c r="E12132" s="520"/>
      <c r="F12132" s="241"/>
    </row>
    <row r="12133" spans="1:6" s="217" customFormat="1">
      <c r="A12133" s="516"/>
      <c r="B12133" s="606"/>
      <c r="C12133" s="518"/>
      <c r="D12133" s="519"/>
      <c r="E12133" s="520"/>
      <c r="F12133" s="241"/>
    </row>
    <row r="12134" spans="1:6" s="217" customFormat="1">
      <c r="A12134" s="516"/>
      <c r="B12134" s="606"/>
      <c r="C12134" s="518"/>
      <c r="D12134" s="519"/>
      <c r="E12134" s="520"/>
      <c r="F12134" s="241"/>
    </row>
    <row r="12135" spans="1:6" s="217" customFormat="1">
      <c r="A12135" s="516"/>
      <c r="B12135" s="606"/>
      <c r="C12135" s="518"/>
      <c r="D12135" s="519"/>
      <c r="E12135" s="520"/>
      <c r="F12135" s="241"/>
    </row>
    <row r="12136" spans="1:6" s="217" customFormat="1">
      <c r="A12136" s="516"/>
      <c r="B12136" s="606"/>
      <c r="C12136" s="518"/>
      <c r="D12136" s="519"/>
      <c r="E12136" s="520"/>
      <c r="F12136" s="241"/>
    </row>
    <row r="12137" spans="1:6" s="217" customFormat="1">
      <c r="A12137" s="516"/>
      <c r="B12137" s="606"/>
      <c r="C12137" s="518"/>
      <c r="D12137" s="519"/>
      <c r="E12137" s="520"/>
      <c r="F12137" s="241"/>
    </row>
    <row r="12138" spans="1:6" s="217" customFormat="1">
      <c r="A12138" s="516"/>
      <c r="B12138" s="606"/>
      <c r="C12138" s="518"/>
      <c r="D12138" s="519"/>
      <c r="E12138" s="520"/>
      <c r="F12138" s="241"/>
    </row>
    <row r="12139" spans="1:6" s="217" customFormat="1">
      <c r="A12139" s="516"/>
      <c r="B12139" s="606"/>
      <c r="C12139" s="518"/>
      <c r="D12139" s="519"/>
      <c r="E12139" s="520"/>
      <c r="F12139" s="241"/>
    </row>
    <row r="12140" spans="1:6" s="217" customFormat="1">
      <c r="A12140" s="516"/>
      <c r="B12140" s="606"/>
      <c r="C12140" s="518"/>
      <c r="D12140" s="519"/>
      <c r="E12140" s="520"/>
      <c r="F12140" s="241"/>
    </row>
    <row r="12141" spans="1:6" s="217" customFormat="1">
      <c r="A12141" s="516"/>
      <c r="B12141" s="606"/>
      <c r="C12141" s="518"/>
      <c r="D12141" s="519"/>
      <c r="E12141" s="520"/>
      <c r="F12141" s="241"/>
    </row>
    <row r="12142" spans="1:6" s="217" customFormat="1">
      <c r="A12142" s="516"/>
      <c r="B12142" s="606"/>
      <c r="C12142" s="518"/>
      <c r="D12142" s="519"/>
      <c r="E12142" s="520"/>
      <c r="F12142" s="241"/>
    </row>
    <row r="12143" spans="1:6" s="217" customFormat="1">
      <c r="A12143" s="516"/>
      <c r="B12143" s="606"/>
      <c r="C12143" s="518"/>
      <c r="D12143" s="519"/>
      <c r="E12143" s="520"/>
      <c r="F12143" s="241"/>
    </row>
    <row r="12144" spans="1:6" s="217" customFormat="1">
      <c r="A12144" s="516"/>
      <c r="B12144" s="606"/>
      <c r="C12144" s="518"/>
      <c r="D12144" s="519"/>
      <c r="E12144" s="520"/>
      <c r="F12144" s="241"/>
    </row>
    <row r="12145" spans="1:6" s="217" customFormat="1">
      <c r="A12145" s="516"/>
      <c r="B12145" s="606"/>
      <c r="C12145" s="518"/>
      <c r="D12145" s="519"/>
      <c r="E12145" s="520"/>
      <c r="F12145" s="241"/>
    </row>
    <row r="12146" spans="1:6" s="217" customFormat="1">
      <c r="A12146" s="516"/>
      <c r="B12146" s="606"/>
      <c r="C12146" s="518"/>
      <c r="D12146" s="519"/>
      <c r="E12146" s="520"/>
      <c r="F12146" s="241"/>
    </row>
    <row r="12147" spans="1:6" s="217" customFormat="1">
      <c r="A12147" s="516"/>
      <c r="B12147" s="606"/>
      <c r="C12147" s="518"/>
      <c r="D12147" s="519"/>
      <c r="E12147" s="520"/>
      <c r="F12147" s="241"/>
    </row>
    <row r="12148" spans="1:6" s="217" customFormat="1">
      <c r="A12148" s="516"/>
      <c r="B12148" s="606"/>
      <c r="C12148" s="518"/>
      <c r="D12148" s="519"/>
      <c r="E12148" s="520"/>
      <c r="F12148" s="241"/>
    </row>
    <row r="12149" spans="1:6" s="217" customFormat="1">
      <c r="A12149" s="516"/>
      <c r="B12149" s="606"/>
      <c r="C12149" s="518"/>
      <c r="D12149" s="519"/>
      <c r="E12149" s="520"/>
      <c r="F12149" s="241"/>
    </row>
    <row r="12150" spans="1:6" s="217" customFormat="1">
      <c r="A12150" s="516"/>
      <c r="B12150" s="606"/>
      <c r="C12150" s="518"/>
      <c r="D12150" s="519"/>
      <c r="E12150" s="520"/>
      <c r="F12150" s="241"/>
    </row>
    <row r="12151" spans="1:6" s="217" customFormat="1">
      <c r="A12151" s="516"/>
      <c r="B12151" s="606"/>
      <c r="C12151" s="518"/>
      <c r="D12151" s="519"/>
      <c r="E12151" s="520"/>
      <c r="F12151" s="241"/>
    </row>
    <row r="12152" spans="1:6" s="217" customFormat="1">
      <c r="A12152" s="516"/>
      <c r="B12152" s="606"/>
      <c r="C12152" s="518"/>
      <c r="D12152" s="519"/>
      <c r="E12152" s="520"/>
      <c r="F12152" s="241"/>
    </row>
    <row r="12153" spans="1:6" s="217" customFormat="1">
      <c r="A12153" s="516"/>
      <c r="B12153" s="606"/>
      <c r="C12153" s="518"/>
      <c r="D12153" s="519"/>
      <c r="E12153" s="520"/>
      <c r="F12153" s="241"/>
    </row>
    <row r="12154" spans="1:6" s="217" customFormat="1">
      <c r="A12154" s="516"/>
      <c r="B12154" s="606"/>
      <c r="C12154" s="518"/>
      <c r="D12154" s="519"/>
      <c r="E12154" s="520"/>
      <c r="F12154" s="241"/>
    </row>
    <row r="12155" spans="1:6" s="217" customFormat="1">
      <c r="A12155" s="516"/>
      <c r="B12155" s="606"/>
      <c r="C12155" s="518"/>
      <c r="D12155" s="519"/>
      <c r="E12155" s="520"/>
      <c r="F12155" s="241"/>
    </row>
    <row r="12156" spans="1:6" s="217" customFormat="1">
      <c r="A12156" s="516"/>
      <c r="B12156" s="606"/>
      <c r="C12156" s="518"/>
      <c r="D12156" s="519"/>
      <c r="E12156" s="520"/>
      <c r="F12156" s="241"/>
    </row>
    <row r="12157" spans="1:6" s="217" customFormat="1">
      <c r="A12157" s="516"/>
      <c r="B12157" s="606"/>
      <c r="C12157" s="518"/>
      <c r="D12157" s="519"/>
      <c r="E12157" s="520"/>
      <c r="F12157" s="241"/>
    </row>
    <row r="12158" spans="1:6" s="217" customFormat="1">
      <c r="A12158" s="516"/>
      <c r="B12158" s="606"/>
      <c r="C12158" s="518"/>
      <c r="D12158" s="519"/>
      <c r="E12158" s="520"/>
      <c r="F12158" s="241"/>
    </row>
    <row r="12159" spans="1:6" s="217" customFormat="1">
      <c r="A12159" s="516"/>
      <c r="B12159" s="606"/>
      <c r="C12159" s="518"/>
      <c r="D12159" s="519"/>
      <c r="E12159" s="520"/>
      <c r="F12159" s="241"/>
    </row>
    <row r="12160" spans="1:6" s="217" customFormat="1">
      <c r="A12160" s="516"/>
      <c r="B12160" s="606"/>
      <c r="C12160" s="518"/>
      <c r="D12160" s="519"/>
      <c r="E12160" s="520"/>
      <c r="F12160" s="241"/>
    </row>
    <row r="12161" spans="1:6" s="217" customFormat="1">
      <c r="A12161" s="516"/>
      <c r="B12161" s="606"/>
      <c r="C12161" s="518"/>
      <c r="D12161" s="519"/>
      <c r="E12161" s="520"/>
      <c r="F12161" s="241"/>
    </row>
    <row r="12162" spans="1:6" s="217" customFormat="1">
      <c r="A12162" s="516"/>
      <c r="B12162" s="606"/>
      <c r="C12162" s="518"/>
      <c r="D12162" s="519"/>
      <c r="E12162" s="520"/>
      <c r="F12162" s="241"/>
    </row>
    <row r="12163" spans="1:6" s="217" customFormat="1">
      <c r="A12163" s="516"/>
      <c r="B12163" s="606"/>
      <c r="C12163" s="518"/>
      <c r="D12163" s="519"/>
      <c r="E12163" s="520"/>
      <c r="F12163" s="241"/>
    </row>
    <row r="12164" spans="1:6" s="217" customFormat="1">
      <c r="A12164" s="516"/>
      <c r="B12164" s="606"/>
      <c r="C12164" s="518"/>
      <c r="D12164" s="519"/>
      <c r="E12164" s="520"/>
      <c r="F12164" s="241"/>
    </row>
    <row r="12165" spans="1:6" s="217" customFormat="1">
      <c r="A12165" s="516"/>
      <c r="B12165" s="606"/>
      <c r="C12165" s="518"/>
      <c r="D12165" s="519"/>
      <c r="E12165" s="520"/>
      <c r="F12165" s="241"/>
    </row>
    <row r="12166" spans="1:6" s="217" customFormat="1">
      <c r="A12166" s="516"/>
      <c r="B12166" s="606"/>
      <c r="C12166" s="518"/>
      <c r="D12166" s="519"/>
      <c r="E12166" s="520"/>
      <c r="F12166" s="241"/>
    </row>
    <row r="12167" spans="1:6" s="217" customFormat="1">
      <c r="A12167" s="516"/>
      <c r="B12167" s="606"/>
      <c r="C12167" s="518"/>
      <c r="D12167" s="519"/>
      <c r="E12167" s="520"/>
      <c r="F12167" s="241"/>
    </row>
    <row r="12168" spans="1:6" s="217" customFormat="1">
      <c r="A12168" s="516"/>
      <c r="B12168" s="606"/>
      <c r="C12168" s="518"/>
      <c r="D12168" s="519"/>
      <c r="E12168" s="520"/>
      <c r="F12168" s="241"/>
    </row>
    <row r="12169" spans="1:6" s="217" customFormat="1">
      <c r="A12169" s="516"/>
      <c r="B12169" s="606"/>
      <c r="C12169" s="518"/>
      <c r="D12169" s="519"/>
      <c r="E12169" s="520"/>
      <c r="F12169" s="241"/>
    </row>
    <row r="12170" spans="1:6" s="217" customFormat="1">
      <c r="A12170" s="516"/>
      <c r="B12170" s="606"/>
      <c r="C12170" s="518"/>
      <c r="D12170" s="519"/>
      <c r="E12170" s="520"/>
      <c r="F12170" s="241"/>
    </row>
    <row r="12171" spans="1:6" s="217" customFormat="1">
      <c r="A12171" s="516"/>
      <c r="B12171" s="606"/>
      <c r="C12171" s="518"/>
      <c r="D12171" s="519"/>
      <c r="E12171" s="520"/>
      <c r="F12171" s="241"/>
    </row>
    <row r="12172" spans="1:6" s="217" customFormat="1">
      <c r="A12172" s="516"/>
      <c r="B12172" s="606"/>
      <c r="C12172" s="518"/>
      <c r="D12172" s="519"/>
      <c r="E12172" s="520"/>
      <c r="F12172" s="241"/>
    </row>
    <row r="12173" spans="1:6" s="217" customFormat="1">
      <c r="A12173" s="516"/>
      <c r="B12173" s="606"/>
      <c r="C12173" s="518"/>
      <c r="D12173" s="519"/>
      <c r="E12173" s="520"/>
      <c r="F12173" s="241"/>
    </row>
    <row r="12174" spans="1:6" s="217" customFormat="1">
      <c r="A12174" s="516"/>
      <c r="B12174" s="606"/>
      <c r="C12174" s="518"/>
      <c r="D12174" s="519"/>
      <c r="E12174" s="520"/>
      <c r="F12174" s="241"/>
    </row>
    <row r="12175" spans="1:6" s="217" customFormat="1">
      <c r="A12175" s="516"/>
      <c r="B12175" s="606"/>
      <c r="C12175" s="518"/>
      <c r="D12175" s="519"/>
      <c r="E12175" s="520"/>
      <c r="F12175" s="241"/>
    </row>
    <row r="12176" spans="1:6" s="217" customFormat="1">
      <c r="A12176" s="516"/>
      <c r="B12176" s="606"/>
      <c r="C12176" s="518"/>
      <c r="D12176" s="519"/>
      <c r="E12176" s="520"/>
      <c r="F12176" s="241"/>
    </row>
    <row r="12177" spans="1:6" s="217" customFormat="1">
      <c r="A12177" s="516"/>
      <c r="B12177" s="606"/>
      <c r="C12177" s="518"/>
      <c r="D12177" s="519"/>
      <c r="E12177" s="520"/>
      <c r="F12177" s="241"/>
    </row>
    <row r="12178" spans="1:6" s="217" customFormat="1">
      <c r="A12178" s="516"/>
      <c r="B12178" s="606"/>
      <c r="C12178" s="518"/>
      <c r="D12178" s="519"/>
      <c r="E12178" s="520"/>
      <c r="F12178" s="241"/>
    </row>
    <row r="12179" spans="1:6" s="217" customFormat="1">
      <c r="A12179" s="516"/>
      <c r="B12179" s="606"/>
      <c r="C12179" s="518"/>
      <c r="D12179" s="519"/>
      <c r="E12179" s="520"/>
      <c r="F12179" s="241"/>
    </row>
    <row r="12180" spans="1:6" s="217" customFormat="1">
      <c r="A12180" s="516"/>
      <c r="B12180" s="606"/>
      <c r="C12180" s="518"/>
      <c r="D12180" s="519"/>
      <c r="E12180" s="520"/>
      <c r="F12180" s="241"/>
    </row>
    <row r="12181" spans="1:6" s="217" customFormat="1">
      <c r="A12181" s="516"/>
      <c r="B12181" s="606"/>
      <c r="C12181" s="518"/>
      <c r="D12181" s="519"/>
      <c r="E12181" s="520"/>
      <c r="F12181" s="241"/>
    </row>
    <row r="12182" spans="1:6" s="217" customFormat="1">
      <c r="A12182" s="516"/>
      <c r="B12182" s="606"/>
      <c r="C12182" s="518"/>
      <c r="D12182" s="519"/>
      <c r="E12182" s="520"/>
      <c r="F12182" s="241"/>
    </row>
    <row r="12183" spans="1:6" s="217" customFormat="1">
      <c r="A12183" s="516"/>
      <c r="B12183" s="606"/>
      <c r="C12183" s="518"/>
      <c r="D12183" s="519"/>
      <c r="E12183" s="520"/>
      <c r="F12183" s="241"/>
    </row>
    <row r="12184" spans="1:6" s="217" customFormat="1">
      <c r="A12184" s="516"/>
      <c r="B12184" s="606"/>
      <c r="C12184" s="518"/>
      <c r="D12184" s="519"/>
      <c r="E12184" s="520"/>
      <c r="F12184" s="241"/>
    </row>
    <row r="12185" spans="1:6" s="217" customFormat="1">
      <c r="A12185" s="516"/>
      <c r="B12185" s="606"/>
      <c r="C12185" s="518"/>
      <c r="D12185" s="519"/>
      <c r="E12185" s="520"/>
      <c r="F12185" s="241"/>
    </row>
    <row r="12186" spans="1:6" s="217" customFormat="1">
      <c r="A12186" s="516"/>
      <c r="B12186" s="606"/>
      <c r="C12186" s="518"/>
      <c r="D12186" s="519"/>
      <c r="E12186" s="520"/>
      <c r="F12186" s="241"/>
    </row>
    <row r="12187" spans="1:6" s="217" customFormat="1">
      <c r="A12187" s="516"/>
      <c r="B12187" s="606"/>
      <c r="C12187" s="518"/>
      <c r="D12187" s="519"/>
      <c r="E12187" s="520"/>
      <c r="F12187" s="241"/>
    </row>
    <row r="12188" spans="1:6" s="217" customFormat="1">
      <c r="A12188" s="516"/>
      <c r="B12188" s="606"/>
      <c r="C12188" s="518"/>
      <c r="D12188" s="519"/>
      <c r="E12188" s="520"/>
      <c r="F12188" s="241"/>
    </row>
    <row r="12189" spans="1:6" s="217" customFormat="1">
      <c r="A12189" s="516"/>
      <c r="B12189" s="606"/>
      <c r="C12189" s="518"/>
      <c r="D12189" s="519"/>
      <c r="E12189" s="520"/>
      <c r="F12189" s="241"/>
    </row>
    <row r="12190" spans="1:6" s="217" customFormat="1">
      <c r="A12190" s="516"/>
      <c r="B12190" s="606"/>
      <c r="C12190" s="518"/>
      <c r="D12190" s="519"/>
      <c r="E12190" s="520"/>
      <c r="F12190" s="241"/>
    </row>
    <row r="12191" spans="1:6" s="217" customFormat="1">
      <c r="A12191" s="516"/>
      <c r="B12191" s="606"/>
      <c r="C12191" s="518"/>
      <c r="D12191" s="519"/>
      <c r="E12191" s="520"/>
      <c r="F12191" s="241"/>
    </row>
    <row r="12192" spans="1:6" s="217" customFormat="1">
      <c r="A12192" s="516"/>
      <c r="B12192" s="606"/>
      <c r="C12192" s="518"/>
      <c r="D12192" s="519"/>
      <c r="E12192" s="520"/>
      <c r="F12192" s="241"/>
    </row>
    <row r="12193" spans="1:6" s="217" customFormat="1">
      <c r="A12193" s="516"/>
      <c r="B12193" s="606"/>
      <c r="C12193" s="518"/>
      <c r="D12193" s="519"/>
      <c r="E12193" s="520"/>
      <c r="F12193" s="241"/>
    </row>
    <row r="12194" spans="1:6" s="217" customFormat="1">
      <c r="A12194" s="516"/>
      <c r="B12194" s="606"/>
      <c r="C12194" s="518"/>
      <c r="D12194" s="519"/>
      <c r="E12194" s="520"/>
      <c r="F12194" s="241"/>
    </row>
    <row r="12195" spans="1:6" s="217" customFormat="1">
      <c r="A12195" s="516"/>
      <c r="B12195" s="606"/>
      <c r="C12195" s="518"/>
      <c r="D12195" s="519"/>
      <c r="E12195" s="520"/>
      <c r="F12195" s="241"/>
    </row>
    <row r="12196" spans="1:6" s="217" customFormat="1">
      <c r="A12196" s="516"/>
      <c r="B12196" s="606"/>
      <c r="C12196" s="518"/>
      <c r="D12196" s="519"/>
      <c r="E12196" s="520"/>
      <c r="F12196" s="241"/>
    </row>
    <row r="12197" spans="1:6" s="217" customFormat="1">
      <c r="A12197" s="516"/>
      <c r="B12197" s="606"/>
      <c r="C12197" s="518"/>
      <c r="D12197" s="519"/>
      <c r="E12197" s="520"/>
      <c r="F12197" s="241"/>
    </row>
    <row r="12198" spans="1:6" s="217" customFormat="1">
      <c r="A12198" s="516"/>
      <c r="B12198" s="606"/>
      <c r="C12198" s="518"/>
      <c r="D12198" s="519"/>
      <c r="E12198" s="520"/>
      <c r="F12198" s="241"/>
    </row>
    <row r="12199" spans="1:6" s="217" customFormat="1">
      <c r="A12199" s="516"/>
      <c r="B12199" s="606"/>
      <c r="C12199" s="518"/>
      <c r="D12199" s="519"/>
      <c r="E12199" s="520"/>
      <c r="F12199" s="241"/>
    </row>
    <row r="12200" spans="1:6" s="217" customFormat="1">
      <c r="A12200" s="516"/>
      <c r="B12200" s="606"/>
      <c r="C12200" s="518"/>
      <c r="D12200" s="519"/>
      <c r="E12200" s="520"/>
      <c r="F12200" s="241"/>
    </row>
    <row r="12201" spans="1:6" s="217" customFormat="1">
      <c r="A12201" s="516"/>
      <c r="B12201" s="606"/>
      <c r="C12201" s="518"/>
      <c r="D12201" s="519"/>
      <c r="E12201" s="520"/>
      <c r="F12201" s="241"/>
    </row>
    <row r="12202" spans="1:6" s="217" customFormat="1">
      <c r="A12202" s="516"/>
      <c r="B12202" s="606"/>
      <c r="C12202" s="518"/>
      <c r="D12202" s="519"/>
      <c r="E12202" s="520"/>
      <c r="F12202" s="241"/>
    </row>
    <row r="12203" spans="1:6" s="217" customFormat="1">
      <c r="A12203" s="516"/>
      <c r="B12203" s="606"/>
      <c r="C12203" s="518"/>
      <c r="D12203" s="519"/>
      <c r="E12203" s="520"/>
      <c r="F12203" s="241"/>
    </row>
    <row r="12204" spans="1:6" s="217" customFormat="1">
      <c r="A12204" s="516"/>
      <c r="B12204" s="606"/>
      <c r="C12204" s="518"/>
      <c r="D12204" s="519"/>
      <c r="E12204" s="520"/>
      <c r="F12204" s="241"/>
    </row>
    <row r="12205" spans="1:6" s="217" customFormat="1">
      <c r="A12205" s="516"/>
      <c r="B12205" s="606"/>
      <c r="C12205" s="518"/>
      <c r="D12205" s="519"/>
      <c r="E12205" s="520"/>
      <c r="F12205" s="241"/>
    </row>
    <row r="12206" spans="1:6" s="217" customFormat="1">
      <c r="A12206" s="516"/>
      <c r="B12206" s="606"/>
      <c r="C12206" s="518"/>
      <c r="D12206" s="519"/>
      <c r="E12206" s="520"/>
      <c r="F12206" s="241"/>
    </row>
    <row r="12207" spans="1:6" s="217" customFormat="1">
      <c r="A12207" s="516"/>
      <c r="B12207" s="606"/>
      <c r="C12207" s="518"/>
      <c r="D12207" s="519"/>
      <c r="E12207" s="520"/>
      <c r="F12207" s="241"/>
    </row>
    <row r="12208" spans="1:6" s="217" customFormat="1">
      <c r="A12208" s="516"/>
      <c r="B12208" s="606"/>
      <c r="C12208" s="518"/>
      <c r="D12208" s="519"/>
      <c r="E12208" s="520"/>
      <c r="F12208" s="241"/>
    </row>
    <row r="12209" spans="1:6" s="217" customFormat="1">
      <c r="A12209" s="516"/>
      <c r="B12209" s="606"/>
      <c r="C12209" s="518"/>
      <c r="D12209" s="519"/>
      <c r="E12209" s="520"/>
      <c r="F12209" s="241"/>
    </row>
    <row r="12210" spans="1:6" s="217" customFormat="1">
      <c r="A12210" s="516"/>
      <c r="B12210" s="606"/>
      <c r="C12210" s="518"/>
      <c r="D12210" s="519"/>
      <c r="E12210" s="520"/>
      <c r="F12210" s="241"/>
    </row>
    <row r="12211" spans="1:6" s="217" customFormat="1">
      <c r="A12211" s="516"/>
      <c r="B12211" s="606"/>
      <c r="C12211" s="518"/>
      <c r="D12211" s="519"/>
      <c r="E12211" s="520"/>
      <c r="F12211" s="241"/>
    </row>
    <row r="12212" spans="1:6" s="217" customFormat="1">
      <c r="A12212" s="516"/>
      <c r="B12212" s="606"/>
      <c r="C12212" s="518"/>
      <c r="D12212" s="519"/>
      <c r="E12212" s="520"/>
      <c r="F12212" s="241"/>
    </row>
    <row r="12213" spans="1:6" s="217" customFormat="1">
      <c r="A12213" s="516"/>
      <c r="B12213" s="606"/>
      <c r="C12213" s="518"/>
      <c r="D12213" s="519"/>
      <c r="E12213" s="520"/>
      <c r="F12213" s="241"/>
    </row>
    <row r="12214" spans="1:6" s="217" customFormat="1">
      <c r="A12214" s="516"/>
      <c r="B12214" s="606"/>
      <c r="C12214" s="518"/>
      <c r="D12214" s="519"/>
      <c r="E12214" s="520"/>
      <c r="F12214" s="241"/>
    </row>
    <row r="12215" spans="1:6" s="217" customFormat="1">
      <c r="A12215" s="516"/>
      <c r="B12215" s="606"/>
      <c r="C12215" s="518"/>
      <c r="D12215" s="519"/>
      <c r="E12215" s="520"/>
      <c r="F12215" s="241"/>
    </row>
    <row r="12216" spans="1:6" s="217" customFormat="1">
      <c r="A12216" s="516"/>
      <c r="B12216" s="606"/>
      <c r="C12216" s="518"/>
      <c r="D12216" s="519"/>
      <c r="E12216" s="520"/>
      <c r="F12216" s="241"/>
    </row>
    <row r="12217" spans="1:6" s="217" customFormat="1">
      <c r="A12217" s="516"/>
      <c r="B12217" s="606"/>
      <c r="C12217" s="518"/>
      <c r="D12217" s="519"/>
      <c r="E12217" s="520"/>
      <c r="F12217" s="241"/>
    </row>
    <row r="12218" spans="1:6" s="217" customFormat="1">
      <c r="A12218" s="516"/>
      <c r="B12218" s="606"/>
      <c r="C12218" s="518"/>
      <c r="D12218" s="519"/>
      <c r="E12218" s="520"/>
      <c r="F12218" s="241"/>
    </row>
    <row r="12219" spans="1:6" s="217" customFormat="1">
      <c r="A12219" s="516"/>
      <c r="B12219" s="606"/>
      <c r="C12219" s="518"/>
      <c r="D12219" s="519"/>
      <c r="E12219" s="520"/>
      <c r="F12219" s="241"/>
    </row>
    <row r="12220" spans="1:6" s="217" customFormat="1">
      <c r="A12220" s="516"/>
      <c r="B12220" s="606"/>
      <c r="C12220" s="518"/>
      <c r="D12220" s="519"/>
      <c r="E12220" s="520"/>
      <c r="F12220" s="241"/>
    </row>
    <row r="12221" spans="1:6" s="217" customFormat="1">
      <c r="A12221" s="516"/>
      <c r="B12221" s="606"/>
      <c r="C12221" s="518"/>
      <c r="D12221" s="519"/>
      <c r="E12221" s="520"/>
      <c r="F12221" s="241"/>
    </row>
    <row r="12222" spans="1:6" s="217" customFormat="1">
      <c r="A12222" s="516"/>
      <c r="B12222" s="606"/>
      <c r="C12222" s="518"/>
      <c r="D12222" s="519"/>
      <c r="E12222" s="520"/>
      <c r="F12222" s="241"/>
    </row>
    <row r="12223" spans="1:6" s="217" customFormat="1">
      <c r="A12223" s="516"/>
      <c r="B12223" s="606"/>
      <c r="C12223" s="518"/>
      <c r="D12223" s="519"/>
      <c r="E12223" s="520"/>
      <c r="F12223" s="241"/>
    </row>
    <row r="12224" spans="1:6" s="217" customFormat="1">
      <c r="A12224" s="516"/>
      <c r="B12224" s="606"/>
      <c r="C12224" s="518"/>
      <c r="D12224" s="519"/>
      <c r="E12224" s="520"/>
      <c r="F12224" s="241"/>
    </row>
    <row r="12225" spans="1:6" s="217" customFormat="1">
      <c r="A12225" s="516"/>
      <c r="B12225" s="606"/>
      <c r="C12225" s="518"/>
      <c r="D12225" s="519"/>
      <c r="E12225" s="520"/>
      <c r="F12225" s="241"/>
    </row>
    <row r="12226" spans="1:6" s="217" customFormat="1">
      <c r="A12226" s="516"/>
      <c r="B12226" s="606"/>
      <c r="C12226" s="518"/>
      <c r="D12226" s="519"/>
      <c r="E12226" s="520"/>
      <c r="F12226" s="241"/>
    </row>
    <row r="12227" spans="1:6" s="217" customFormat="1">
      <c r="A12227" s="516"/>
      <c r="B12227" s="606"/>
      <c r="C12227" s="518"/>
      <c r="D12227" s="519"/>
      <c r="E12227" s="520"/>
      <c r="F12227" s="241"/>
    </row>
    <row r="12228" spans="1:6" s="217" customFormat="1">
      <c r="A12228" s="516"/>
      <c r="B12228" s="606"/>
      <c r="C12228" s="518"/>
      <c r="D12228" s="519"/>
      <c r="E12228" s="520"/>
      <c r="F12228" s="241"/>
    </row>
    <row r="12229" spans="1:6" s="217" customFormat="1">
      <c r="A12229" s="516"/>
      <c r="B12229" s="606"/>
      <c r="C12229" s="518"/>
      <c r="D12229" s="519"/>
      <c r="E12229" s="520"/>
      <c r="F12229" s="241"/>
    </row>
    <row r="12230" spans="1:6" s="217" customFormat="1">
      <c r="A12230" s="516"/>
      <c r="B12230" s="606"/>
      <c r="C12230" s="518"/>
      <c r="D12230" s="519"/>
      <c r="E12230" s="520"/>
      <c r="F12230" s="241"/>
    </row>
    <row r="12231" spans="1:6" s="217" customFormat="1">
      <c r="A12231" s="516"/>
      <c r="B12231" s="606"/>
      <c r="C12231" s="518"/>
      <c r="D12231" s="519"/>
      <c r="E12231" s="520"/>
      <c r="F12231" s="241"/>
    </row>
    <row r="12232" spans="1:6" s="217" customFormat="1">
      <c r="A12232" s="516"/>
      <c r="B12232" s="606"/>
      <c r="C12232" s="518"/>
      <c r="D12232" s="519"/>
      <c r="E12232" s="520"/>
      <c r="F12232" s="241"/>
    </row>
    <row r="12233" spans="1:6" s="217" customFormat="1">
      <c r="A12233" s="516"/>
      <c r="B12233" s="606"/>
      <c r="C12233" s="518"/>
      <c r="D12233" s="519"/>
      <c r="E12233" s="520"/>
      <c r="F12233" s="241"/>
    </row>
    <row r="12234" spans="1:6" s="217" customFormat="1">
      <c r="A12234" s="516"/>
      <c r="B12234" s="606"/>
      <c r="C12234" s="518"/>
      <c r="D12234" s="519"/>
      <c r="E12234" s="520"/>
      <c r="F12234" s="241"/>
    </row>
    <row r="12235" spans="1:6" s="217" customFormat="1">
      <c r="A12235" s="516"/>
      <c r="B12235" s="606"/>
      <c r="C12235" s="518"/>
      <c r="D12235" s="519"/>
      <c r="E12235" s="520"/>
      <c r="F12235" s="241"/>
    </row>
    <row r="12236" spans="1:6" s="217" customFormat="1">
      <c r="A12236" s="516"/>
      <c r="B12236" s="606"/>
      <c r="C12236" s="518"/>
      <c r="D12236" s="519"/>
      <c r="E12236" s="520"/>
      <c r="F12236" s="241"/>
    </row>
    <row r="12237" spans="1:6" s="217" customFormat="1">
      <c r="A12237" s="516"/>
      <c r="B12237" s="606"/>
      <c r="C12237" s="518"/>
      <c r="D12237" s="519"/>
      <c r="E12237" s="520"/>
      <c r="F12237" s="241"/>
    </row>
    <row r="12238" spans="1:6" s="217" customFormat="1">
      <c r="A12238" s="516"/>
      <c r="B12238" s="606"/>
      <c r="C12238" s="518"/>
      <c r="D12238" s="519"/>
      <c r="E12238" s="520"/>
      <c r="F12238" s="241"/>
    </row>
    <row r="12239" spans="1:6" s="217" customFormat="1">
      <c r="A12239" s="516"/>
      <c r="B12239" s="606"/>
      <c r="C12239" s="518"/>
      <c r="D12239" s="519"/>
      <c r="E12239" s="520"/>
      <c r="F12239" s="241"/>
    </row>
    <row r="12240" spans="1:6" s="217" customFormat="1">
      <c r="A12240" s="516"/>
      <c r="B12240" s="606"/>
      <c r="C12240" s="518"/>
      <c r="D12240" s="519"/>
      <c r="E12240" s="520"/>
      <c r="F12240" s="241"/>
    </row>
    <row r="12241" spans="1:6" s="217" customFormat="1">
      <c r="A12241" s="516"/>
      <c r="B12241" s="606"/>
      <c r="C12241" s="518"/>
      <c r="D12241" s="519"/>
      <c r="E12241" s="520"/>
      <c r="F12241" s="241"/>
    </row>
    <row r="12242" spans="1:6" s="217" customFormat="1">
      <c r="A12242" s="516"/>
      <c r="B12242" s="606"/>
      <c r="C12242" s="518"/>
      <c r="D12242" s="519"/>
      <c r="E12242" s="520"/>
      <c r="F12242" s="241"/>
    </row>
    <row r="12243" spans="1:6" s="217" customFormat="1">
      <c r="A12243" s="516"/>
      <c r="B12243" s="606"/>
      <c r="C12243" s="518"/>
      <c r="D12243" s="519"/>
      <c r="E12243" s="520"/>
      <c r="F12243" s="241"/>
    </row>
    <row r="12244" spans="1:6" s="217" customFormat="1">
      <c r="A12244" s="516"/>
      <c r="B12244" s="606"/>
      <c r="C12244" s="518"/>
      <c r="D12244" s="519"/>
      <c r="E12244" s="520"/>
      <c r="F12244" s="241"/>
    </row>
    <row r="12245" spans="1:6" s="217" customFormat="1">
      <c r="A12245" s="516"/>
      <c r="B12245" s="606"/>
      <c r="C12245" s="518"/>
      <c r="D12245" s="519"/>
      <c r="E12245" s="520"/>
      <c r="F12245" s="241"/>
    </row>
    <row r="12246" spans="1:6" s="217" customFormat="1">
      <c r="A12246" s="516"/>
      <c r="B12246" s="606"/>
      <c r="C12246" s="518"/>
      <c r="D12246" s="519"/>
      <c r="E12246" s="520"/>
      <c r="F12246" s="241"/>
    </row>
    <row r="12247" spans="1:6" s="217" customFormat="1">
      <c r="A12247" s="516"/>
      <c r="B12247" s="606"/>
      <c r="C12247" s="518"/>
      <c r="D12247" s="519"/>
      <c r="E12247" s="520"/>
      <c r="F12247" s="241"/>
    </row>
    <row r="12248" spans="1:6" s="217" customFormat="1">
      <c r="A12248" s="516"/>
      <c r="B12248" s="606"/>
      <c r="C12248" s="518"/>
      <c r="D12248" s="519"/>
      <c r="E12248" s="520"/>
      <c r="F12248" s="241"/>
    </row>
    <row r="12249" spans="1:6" s="217" customFormat="1">
      <c r="A12249" s="516"/>
      <c r="B12249" s="606"/>
      <c r="C12249" s="518"/>
      <c r="D12249" s="519"/>
      <c r="E12249" s="520"/>
      <c r="F12249" s="241"/>
    </row>
    <row r="12250" spans="1:6" s="217" customFormat="1">
      <c r="A12250" s="516"/>
      <c r="B12250" s="606"/>
      <c r="C12250" s="518"/>
      <c r="D12250" s="519"/>
      <c r="E12250" s="520"/>
      <c r="F12250" s="241"/>
    </row>
    <row r="12251" spans="1:6" s="217" customFormat="1">
      <c r="A12251" s="516"/>
      <c r="B12251" s="606"/>
      <c r="C12251" s="518"/>
      <c r="D12251" s="519"/>
      <c r="E12251" s="520"/>
      <c r="F12251" s="241"/>
    </row>
    <row r="12252" spans="1:6" s="217" customFormat="1">
      <c r="A12252" s="516"/>
      <c r="B12252" s="606"/>
      <c r="C12252" s="518"/>
      <c r="D12252" s="519"/>
      <c r="E12252" s="520"/>
      <c r="F12252" s="241"/>
    </row>
    <row r="12253" spans="1:6" s="217" customFormat="1">
      <c r="A12253" s="516"/>
      <c r="B12253" s="606"/>
      <c r="C12253" s="518"/>
      <c r="D12253" s="519"/>
      <c r="E12253" s="520"/>
      <c r="F12253" s="241"/>
    </row>
    <row r="12254" spans="1:6" s="217" customFormat="1">
      <c r="A12254" s="516"/>
      <c r="B12254" s="606"/>
      <c r="C12254" s="518"/>
      <c r="D12254" s="519"/>
      <c r="E12254" s="520"/>
      <c r="F12254" s="241"/>
    </row>
    <row r="12255" spans="1:6" s="217" customFormat="1">
      <c r="A12255" s="516"/>
      <c r="B12255" s="606"/>
      <c r="C12255" s="518"/>
      <c r="D12255" s="519"/>
      <c r="E12255" s="520"/>
      <c r="F12255" s="241"/>
    </row>
    <row r="12256" spans="1:6" s="217" customFormat="1">
      <c r="A12256" s="516"/>
      <c r="B12256" s="606"/>
      <c r="C12256" s="518"/>
      <c r="D12256" s="519"/>
      <c r="E12256" s="520"/>
      <c r="F12256" s="241"/>
    </row>
    <row r="12257" spans="1:6" s="217" customFormat="1">
      <c r="A12257" s="516"/>
      <c r="B12257" s="606"/>
      <c r="C12257" s="518"/>
      <c r="D12257" s="519"/>
      <c r="E12257" s="520"/>
      <c r="F12257" s="241"/>
    </row>
    <row r="12258" spans="1:6" s="217" customFormat="1">
      <c r="A12258" s="516"/>
      <c r="B12258" s="606"/>
      <c r="C12258" s="518"/>
      <c r="D12258" s="519"/>
      <c r="E12258" s="520"/>
      <c r="F12258" s="241"/>
    </row>
    <row r="12259" spans="1:6" s="217" customFormat="1">
      <c r="A12259" s="516"/>
      <c r="B12259" s="606"/>
      <c r="C12259" s="518"/>
      <c r="D12259" s="519"/>
      <c r="E12259" s="520"/>
      <c r="F12259" s="241"/>
    </row>
    <row r="12260" spans="1:6" s="217" customFormat="1">
      <c r="A12260" s="516"/>
      <c r="B12260" s="606"/>
      <c r="C12260" s="518"/>
      <c r="D12260" s="519"/>
      <c r="E12260" s="520"/>
      <c r="F12260" s="241"/>
    </row>
    <row r="12261" spans="1:6" s="217" customFormat="1">
      <c r="A12261" s="516"/>
      <c r="B12261" s="606"/>
      <c r="C12261" s="518"/>
      <c r="D12261" s="519"/>
      <c r="E12261" s="520"/>
      <c r="F12261" s="241"/>
    </row>
    <row r="12262" spans="1:6" s="217" customFormat="1">
      <c r="A12262" s="516"/>
      <c r="B12262" s="606"/>
      <c r="C12262" s="518"/>
      <c r="D12262" s="519"/>
      <c r="E12262" s="520"/>
      <c r="F12262" s="241"/>
    </row>
    <row r="12263" spans="1:6" s="217" customFormat="1">
      <c r="A12263" s="516"/>
      <c r="B12263" s="606"/>
      <c r="C12263" s="518"/>
      <c r="D12263" s="519"/>
      <c r="E12263" s="520"/>
      <c r="F12263" s="241"/>
    </row>
    <row r="12264" spans="1:6" s="217" customFormat="1">
      <c r="A12264" s="516"/>
      <c r="B12264" s="606"/>
      <c r="C12264" s="518"/>
      <c r="D12264" s="519"/>
      <c r="E12264" s="520"/>
      <c r="F12264" s="241"/>
    </row>
    <row r="12265" spans="1:6" s="217" customFormat="1">
      <c r="A12265" s="516"/>
      <c r="B12265" s="606"/>
      <c r="C12265" s="518"/>
      <c r="D12265" s="519"/>
      <c r="E12265" s="520"/>
      <c r="F12265" s="241"/>
    </row>
    <row r="12266" spans="1:6" s="217" customFormat="1">
      <c r="A12266" s="516"/>
      <c r="B12266" s="606"/>
      <c r="C12266" s="518"/>
      <c r="D12266" s="519"/>
      <c r="E12266" s="520"/>
      <c r="F12266" s="241"/>
    </row>
    <row r="12267" spans="1:6" s="217" customFormat="1">
      <c r="A12267" s="516"/>
      <c r="B12267" s="606"/>
      <c r="C12267" s="518"/>
      <c r="D12267" s="519"/>
      <c r="E12267" s="520"/>
      <c r="F12267" s="241"/>
    </row>
    <row r="12268" spans="1:6" s="217" customFormat="1">
      <c r="A12268" s="516"/>
      <c r="B12268" s="606"/>
      <c r="C12268" s="518"/>
      <c r="D12268" s="519"/>
      <c r="E12268" s="520"/>
      <c r="F12268" s="241"/>
    </row>
    <row r="12269" spans="1:6" s="217" customFormat="1">
      <c r="A12269" s="516"/>
      <c r="B12269" s="606"/>
      <c r="C12269" s="518"/>
      <c r="D12269" s="519"/>
      <c r="E12269" s="520"/>
      <c r="F12269" s="241"/>
    </row>
    <row r="12270" spans="1:6" s="217" customFormat="1">
      <c r="A12270" s="516"/>
      <c r="B12270" s="606"/>
      <c r="C12270" s="518"/>
      <c r="D12270" s="519"/>
      <c r="E12270" s="520"/>
      <c r="F12270" s="241"/>
    </row>
    <row r="12271" spans="1:6" s="217" customFormat="1">
      <c r="A12271" s="516"/>
      <c r="B12271" s="606"/>
      <c r="C12271" s="518"/>
      <c r="D12271" s="519"/>
      <c r="E12271" s="520"/>
      <c r="F12271" s="241"/>
    </row>
    <row r="12272" spans="1:6" s="217" customFormat="1">
      <c r="A12272" s="516"/>
      <c r="B12272" s="606"/>
      <c r="C12272" s="518"/>
      <c r="D12272" s="519"/>
      <c r="E12272" s="520"/>
      <c r="F12272" s="241"/>
    </row>
    <row r="12273" spans="1:6" s="217" customFormat="1">
      <c r="A12273" s="516"/>
      <c r="B12273" s="606"/>
      <c r="C12273" s="518"/>
      <c r="D12273" s="519"/>
      <c r="E12273" s="520"/>
      <c r="F12273" s="241"/>
    </row>
    <row r="12274" spans="1:6" s="217" customFormat="1">
      <c r="A12274" s="516"/>
      <c r="B12274" s="606"/>
      <c r="C12274" s="518"/>
      <c r="D12274" s="519"/>
      <c r="E12274" s="520"/>
      <c r="F12274" s="241"/>
    </row>
    <row r="12275" spans="1:6" s="217" customFormat="1">
      <c r="A12275" s="516"/>
      <c r="B12275" s="606"/>
      <c r="C12275" s="518"/>
      <c r="D12275" s="519"/>
      <c r="E12275" s="520"/>
      <c r="F12275" s="241"/>
    </row>
    <row r="12276" spans="1:6" s="217" customFormat="1">
      <c r="A12276" s="516"/>
      <c r="B12276" s="606"/>
      <c r="C12276" s="518"/>
      <c r="D12276" s="519"/>
      <c r="E12276" s="520"/>
      <c r="F12276" s="241"/>
    </row>
    <row r="12277" spans="1:6" s="217" customFormat="1">
      <c r="A12277" s="516"/>
      <c r="B12277" s="606"/>
      <c r="C12277" s="518"/>
      <c r="D12277" s="519"/>
      <c r="E12277" s="520"/>
      <c r="F12277" s="241"/>
    </row>
    <row r="12278" spans="1:6" s="217" customFormat="1">
      <c r="A12278" s="516"/>
      <c r="B12278" s="606"/>
      <c r="C12278" s="518"/>
      <c r="D12278" s="519"/>
      <c r="E12278" s="520"/>
      <c r="F12278" s="241"/>
    </row>
    <row r="12279" spans="1:6" s="217" customFormat="1">
      <c r="A12279" s="516"/>
      <c r="B12279" s="606"/>
      <c r="C12279" s="518"/>
      <c r="D12279" s="519"/>
      <c r="E12279" s="520"/>
      <c r="F12279" s="241"/>
    </row>
    <row r="12280" spans="1:6" s="217" customFormat="1">
      <c r="A12280" s="516"/>
      <c r="B12280" s="606"/>
      <c r="C12280" s="518"/>
      <c r="D12280" s="519"/>
      <c r="E12280" s="520"/>
      <c r="F12280" s="241"/>
    </row>
    <row r="12281" spans="1:6" s="217" customFormat="1">
      <c r="A12281" s="516"/>
      <c r="B12281" s="606"/>
      <c r="C12281" s="518"/>
      <c r="D12281" s="519"/>
      <c r="E12281" s="520"/>
      <c r="F12281" s="241"/>
    </row>
    <row r="12282" spans="1:6" s="217" customFormat="1">
      <c r="A12282" s="516"/>
      <c r="B12282" s="606"/>
      <c r="C12282" s="518"/>
      <c r="D12282" s="519"/>
      <c r="E12282" s="520"/>
      <c r="F12282" s="241"/>
    </row>
    <row r="12283" spans="1:6" s="217" customFormat="1">
      <c r="A12283" s="516"/>
      <c r="B12283" s="606"/>
      <c r="C12283" s="518"/>
      <c r="D12283" s="519"/>
      <c r="E12283" s="520"/>
      <c r="F12283" s="241"/>
    </row>
    <row r="12284" spans="1:6" s="217" customFormat="1">
      <c r="A12284" s="516"/>
      <c r="B12284" s="606"/>
      <c r="C12284" s="518"/>
      <c r="D12284" s="519"/>
      <c r="E12284" s="520"/>
      <c r="F12284" s="241"/>
    </row>
    <row r="12285" spans="1:6" s="217" customFormat="1">
      <c r="A12285" s="516"/>
      <c r="B12285" s="606"/>
      <c r="C12285" s="518"/>
      <c r="D12285" s="519"/>
      <c r="E12285" s="520"/>
      <c r="F12285" s="241"/>
    </row>
    <row r="12286" spans="1:6" s="217" customFormat="1">
      <c r="A12286" s="516"/>
      <c r="B12286" s="606"/>
      <c r="C12286" s="518"/>
      <c r="D12286" s="519"/>
      <c r="E12286" s="520"/>
      <c r="F12286" s="241"/>
    </row>
    <row r="12287" spans="1:6" s="217" customFormat="1">
      <c r="A12287" s="516"/>
      <c r="B12287" s="606"/>
      <c r="C12287" s="518"/>
      <c r="D12287" s="519"/>
      <c r="E12287" s="520"/>
      <c r="F12287" s="241"/>
    </row>
    <row r="12288" spans="1:6" s="217" customFormat="1">
      <c r="A12288" s="516"/>
      <c r="B12288" s="606"/>
      <c r="C12288" s="518"/>
      <c r="D12288" s="519"/>
      <c r="E12288" s="520"/>
      <c r="F12288" s="241"/>
    </row>
    <row r="12289" spans="1:6" s="217" customFormat="1">
      <c r="A12289" s="516"/>
      <c r="B12289" s="606"/>
      <c r="C12289" s="518"/>
      <c r="D12289" s="519"/>
      <c r="E12289" s="520"/>
      <c r="F12289" s="241"/>
    </row>
    <row r="12290" spans="1:6" s="217" customFormat="1">
      <c r="A12290" s="516"/>
      <c r="B12290" s="606"/>
      <c r="C12290" s="518"/>
      <c r="D12290" s="519"/>
      <c r="E12290" s="520"/>
      <c r="F12290" s="241"/>
    </row>
    <row r="12291" spans="1:6" s="217" customFormat="1">
      <c r="A12291" s="516"/>
      <c r="B12291" s="606"/>
      <c r="C12291" s="518"/>
      <c r="D12291" s="519"/>
      <c r="E12291" s="520"/>
      <c r="F12291" s="241"/>
    </row>
    <row r="12292" spans="1:6" s="217" customFormat="1">
      <c r="A12292" s="516"/>
      <c r="B12292" s="606"/>
      <c r="C12292" s="518"/>
      <c r="D12292" s="519"/>
      <c r="E12292" s="520"/>
      <c r="F12292" s="241"/>
    </row>
    <row r="12293" spans="1:6" s="217" customFormat="1">
      <c r="A12293" s="516"/>
      <c r="B12293" s="606"/>
      <c r="C12293" s="518"/>
      <c r="D12293" s="519"/>
      <c r="E12293" s="520"/>
      <c r="F12293" s="241"/>
    </row>
    <row r="12294" spans="1:6" s="217" customFormat="1">
      <c r="A12294" s="516"/>
      <c r="B12294" s="606"/>
      <c r="C12294" s="518"/>
      <c r="D12294" s="519"/>
      <c r="E12294" s="520"/>
      <c r="F12294" s="241"/>
    </row>
    <row r="12295" spans="1:6" s="217" customFormat="1">
      <c r="A12295" s="516"/>
      <c r="B12295" s="606"/>
      <c r="C12295" s="518"/>
      <c r="D12295" s="519"/>
      <c r="E12295" s="520"/>
      <c r="F12295" s="241"/>
    </row>
    <row r="12296" spans="1:6" s="217" customFormat="1">
      <c r="A12296" s="516"/>
      <c r="B12296" s="606"/>
      <c r="C12296" s="518"/>
      <c r="D12296" s="519"/>
      <c r="E12296" s="520"/>
      <c r="F12296" s="241"/>
    </row>
    <row r="12297" spans="1:6" s="217" customFormat="1">
      <c r="A12297" s="516"/>
      <c r="B12297" s="606"/>
      <c r="C12297" s="518"/>
      <c r="D12297" s="519"/>
      <c r="E12297" s="520"/>
      <c r="F12297" s="241"/>
    </row>
    <row r="12298" spans="1:6" s="217" customFormat="1">
      <c r="A12298" s="516"/>
      <c r="B12298" s="606"/>
      <c r="C12298" s="518"/>
      <c r="D12298" s="519"/>
      <c r="E12298" s="520"/>
      <c r="F12298" s="241"/>
    </row>
    <row r="12299" spans="1:6" s="217" customFormat="1">
      <c r="A12299" s="516"/>
      <c r="B12299" s="606"/>
      <c r="C12299" s="518"/>
      <c r="D12299" s="519"/>
      <c r="E12299" s="520"/>
      <c r="F12299" s="241"/>
    </row>
    <row r="12300" spans="1:6" s="217" customFormat="1">
      <c r="A12300" s="516"/>
      <c r="B12300" s="606"/>
      <c r="C12300" s="518"/>
      <c r="D12300" s="519"/>
      <c r="E12300" s="520"/>
      <c r="F12300" s="241"/>
    </row>
    <row r="12301" spans="1:6" s="217" customFormat="1">
      <c r="A12301" s="516"/>
      <c r="B12301" s="606"/>
      <c r="C12301" s="518"/>
      <c r="D12301" s="519"/>
      <c r="E12301" s="520"/>
      <c r="F12301" s="241"/>
    </row>
    <row r="12302" spans="1:6" s="217" customFormat="1">
      <c r="A12302" s="516"/>
      <c r="B12302" s="606"/>
      <c r="C12302" s="518"/>
      <c r="D12302" s="519"/>
      <c r="E12302" s="520"/>
      <c r="F12302" s="241"/>
    </row>
    <row r="12303" spans="1:6" s="217" customFormat="1">
      <c r="A12303" s="516"/>
      <c r="B12303" s="606"/>
      <c r="C12303" s="518"/>
      <c r="D12303" s="519"/>
      <c r="E12303" s="520"/>
      <c r="F12303" s="241"/>
    </row>
    <row r="12304" spans="1:6" s="217" customFormat="1">
      <c r="A12304" s="516"/>
      <c r="B12304" s="606"/>
      <c r="C12304" s="518"/>
      <c r="D12304" s="519"/>
      <c r="E12304" s="520"/>
      <c r="F12304" s="241"/>
    </row>
    <row r="12305" spans="1:6" s="217" customFormat="1">
      <c r="A12305" s="516"/>
      <c r="B12305" s="606"/>
      <c r="C12305" s="518"/>
      <c r="D12305" s="519"/>
      <c r="E12305" s="520"/>
      <c r="F12305" s="241"/>
    </row>
    <row r="12306" spans="1:6" s="217" customFormat="1">
      <c r="A12306" s="516"/>
      <c r="B12306" s="606"/>
      <c r="C12306" s="518"/>
      <c r="D12306" s="519"/>
      <c r="E12306" s="520"/>
      <c r="F12306" s="241"/>
    </row>
    <row r="12307" spans="1:6" s="217" customFormat="1">
      <c r="A12307" s="516"/>
      <c r="B12307" s="606"/>
      <c r="C12307" s="518"/>
      <c r="D12307" s="519"/>
      <c r="E12307" s="520"/>
      <c r="F12307" s="241"/>
    </row>
    <row r="12308" spans="1:6" s="217" customFormat="1">
      <c r="A12308" s="516"/>
      <c r="B12308" s="606"/>
      <c r="C12308" s="518"/>
      <c r="D12308" s="519"/>
      <c r="E12308" s="520"/>
      <c r="F12308" s="241"/>
    </row>
    <row r="12309" spans="1:6" s="217" customFormat="1">
      <c r="A12309" s="516"/>
      <c r="B12309" s="606"/>
      <c r="C12309" s="518"/>
      <c r="D12309" s="519"/>
      <c r="E12309" s="520"/>
      <c r="F12309" s="241"/>
    </row>
    <row r="12310" spans="1:6" s="217" customFormat="1">
      <c r="A12310" s="516"/>
      <c r="B12310" s="606"/>
      <c r="C12310" s="518"/>
      <c r="D12310" s="519"/>
      <c r="E12310" s="520"/>
      <c r="F12310" s="241"/>
    </row>
    <row r="12311" spans="1:6" s="217" customFormat="1">
      <c r="A12311" s="516"/>
      <c r="B12311" s="606"/>
      <c r="C12311" s="518"/>
      <c r="D12311" s="519"/>
      <c r="E12311" s="520"/>
      <c r="F12311" s="241"/>
    </row>
    <row r="12312" spans="1:6" s="217" customFormat="1">
      <c r="A12312" s="516"/>
      <c r="B12312" s="606"/>
      <c r="C12312" s="518"/>
      <c r="D12312" s="519"/>
      <c r="E12312" s="520"/>
      <c r="F12312" s="241"/>
    </row>
    <row r="12313" spans="1:6" s="217" customFormat="1">
      <c r="A12313" s="516"/>
      <c r="B12313" s="606"/>
      <c r="C12313" s="518"/>
      <c r="D12313" s="519"/>
      <c r="E12313" s="520"/>
      <c r="F12313" s="241"/>
    </row>
    <row r="12314" spans="1:6" s="217" customFormat="1">
      <c r="A12314" s="516"/>
      <c r="B12314" s="606"/>
      <c r="C12314" s="518"/>
      <c r="D12314" s="519"/>
      <c r="E12314" s="520"/>
      <c r="F12314" s="241"/>
    </row>
    <row r="12315" spans="1:6" s="217" customFormat="1">
      <c r="A12315" s="516"/>
      <c r="B12315" s="606"/>
      <c r="C12315" s="518"/>
      <c r="D12315" s="519"/>
      <c r="E12315" s="520"/>
      <c r="F12315" s="241"/>
    </row>
    <row r="12316" spans="1:6" s="217" customFormat="1">
      <c r="A12316" s="516"/>
      <c r="B12316" s="606"/>
      <c r="C12316" s="518"/>
      <c r="D12316" s="519"/>
      <c r="E12316" s="520"/>
      <c r="F12316" s="241"/>
    </row>
    <row r="12317" spans="1:6" s="217" customFormat="1">
      <c r="A12317" s="516"/>
      <c r="B12317" s="606"/>
      <c r="C12317" s="518"/>
      <c r="D12317" s="519"/>
      <c r="E12317" s="520"/>
      <c r="F12317" s="241"/>
    </row>
    <row r="12318" spans="1:6" s="217" customFormat="1">
      <c r="A12318" s="516"/>
      <c r="B12318" s="606"/>
      <c r="C12318" s="518"/>
      <c r="D12318" s="519"/>
      <c r="E12318" s="520"/>
      <c r="F12318" s="241"/>
    </row>
    <row r="12319" spans="1:6" s="217" customFormat="1">
      <c r="A12319" s="516"/>
      <c r="B12319" s="606"/>
      <c r="C12319" s="518"/>
      <c r="D12319" s="519"/>
      <c r="E12319" s="520"/>
      <c r="F12319" s="241"/>
    </row>
    <row r="12320" spans="1:6" s="217" customFormat="1">
      <c r="A12320" s="516"/>
      <c r="B12320" s="606"/>
      <c r="C12320" s="518"/>
      <c r="D12320" s="519"/>
      <c r="E12320" s="520"/>
      <c r="F12320" s="241"/>
    </row>
    <row r="12321" spans="1:6" s="217" customFormat="1">
      <c r="A12321" s="516"/>
      <c r="B12321" s="606"/>
      <c r="C12321" s="518"/>
      <c r="D12321" s="519"/>
      <c r="E12321" s="520"/>
      <c r="F12321" s="241"/>
    </row>
    <row r="12322" spans="1:6" s="217" customFormat="1">
      <c r="A12322" s="516"/>
      <c r="B12322" s="606"/>
      <c r="C12322" s="518"/>
      <c r="D12322" s="519"/>
      <c r="E12322" s="520"/>
      <c r="F12322" s="241"/>
    </row>
    <row r="12323" spans="1:6" s="217" customFormat="1">
      <c r="A12323" s="516"/>
      <c r="B12323" s="606"/>
      <c r="C12323" s="518"/>
      <c r="D12323" s="519"/>
      <c r="E12323" s="520"/>
      <c r="F12323" s="241"/>
    </row>
    <row r="12324" spans="1:6" s="217" customFormat="1">
      <c r="A12324" s="516"/>
      <c r="B12324" s="606"/>
      <c r="C12324" s="518"/>
      <c r="D12324" s="519"/>
      <c r="E12324" s="520"/>
      <c r="F12324" s="241"/>
    </row>
    <row r="12325" spans="1:6" s="217" customFormat="1">
      <c r="A12325" s="516"/>
      <c r="B12325" s="606"/>
      <c r="C12325" s="518"/>
      <c r="D12325" s="519"/>
      <c r="E12325" s="520"/>
      <c r="F12325" s="241"/>
    </row>
    <row r="12326" spans="1:6" s="217" customFormat="1">
      <c r="A12326" s="516"/>
      <c r="B12326" s="606"/>
      <c r="C12326" s="518"/>
      <c r="D12326" s="519"/>
      <c r="E12326" s="520"/>
      <c r="F12326" s="241"/>
    </row>
    <row r="12327" spans="1:6" s="217" customFormat="1">
      <c r="A12327" s="516"/>
      <c r="B12327" s="606"/>
      <c r="C12327" s="518"/>
      <c r="D12327" s="519"/>
      <c r="E12327" s="520"/>
      <c r="F12327" s="241"/>
    </row>
    <row r="12328" spans="1:6" s="217" customFormat="1">
      <c r="A12328" s="516"/>
      <c r="B12328" s="606"/>
      <c r="C12328" s="518"/>
      <c r="D12328" s="519"/>
      <c r="E12328" s="520"/>
      <c r="F12328" s="241"/>
    </row>
    <row r="12329" spans="1:6" s="217" customFormat="1">
      <c r="A12329" s="516"/>
      <c r="B12329" s="606"/>
      <c r="C12329" s="518"/>
      <c r="D12329" s="519"/>
      <c r="E12329" s="520"/>
      <c r="F12329" s="241"/>
    </row>
    <row r="12330" spans="1:6" s="217" customFormat="1">
      <c r="A12330" s="516"/>
      <c r="B12330" s="606"/>
      <c r="C12330" s="518"/>
      <c r="D12330" s="519"/>
      <c r="E12330" s="520"/>
      <c r="F12330" s="241"/>
    </row>
    <row r="12331" spans="1:6" s="217" customFormat="1">
      <c r="A12331" s="516"/>
      <c r="B12331" s="606"/>
      <c r="C12331" s="518"/>
      <c r="D12331" s="519"/>
      <c r="E12331" s="520"/>
      <c r="F12331" s="241"/>
    </row>
    <row r="12332" spans="1:6" s="217" customFormat="1">
      <c r="A12332" s="516"/>
      <c r="B12332" s="606"/>
      <c r="C12332" s="518"/>
      <c r="D12332" s="519"/>
      <c r="E12332" s="520"/>
      <c r="F12332" s="241"/>
    </row>
    <row r="12333" spans="1:6" s="217" customFormat="1">
      <c r="A12333" s="516"/>
      <c r="B12333" s="606"/>
      <c r="C12333" s="518"/>
      <c r="D12333" s="519"/>
      <c r="E12333" s="520"/>
      <c r="F12333" s="241"/>
    </row>
    <row r="12334" spans="1:6" s="217" customFormat="1">
      <c r="A12334" s="516"/>
      <c r="B12334" s="606"/>
      <c r="C12334" s="518"/>
      <c r="D12334" s="519"/>
      <c r="E12334" s="520"/>
      <c r="F12334" s="241"/>
    </row>
    <row r="12335" spans="1:6" s="217" customFormat="1">
      <c r="A12335" s="516"/>
      <c r="B12335" s="606"/>
      <c r="C12335" s="518"/>
      <c r="D12335" s="519"/>
      <c r="E12335" s="520"/>
      <c r="F12335" s="241"/>
    </row>
    <row r="12336" spans="1:6" s="217" customFormat="1">
      <c r="A12336" s="516"/>
      <c r="B12336" s="606"/>
      <c r="C12336" s="518"/>
      <c r="D12336" s="519"/>
      <c r="E12336" s="520"/>
      <c r="F12336" s="241"/>
    </row>
    <row r="12337" spans="1:6" s="217" customFormat="1">
      <c r="A12337" s="516"/>
      <c r="B12337" s="606"/>
      <c r="C12337" s="518"/>
      <c r="D12337" s="519"/>
      <c r="E12337" s="520"/>
      <c r="F12337" s="241"/>
    </row>
    <row r="12338" spans="1:6" s="217" customFormat="1">
      <c r="A12338" s="516"/>
      <c r="B12338" s="606"/>
      <c r="C12338" s="518"/>
      <c r="D12338" s="519"/>
      <c r="E12338" s="520"/>
      <c r="F12338" s="241"/>
    </row>
    <row r="12339" spans="1:6" s="217" customFormat="1">
      <c r="A12339" s="516"/>
      <c r="B12339" s="606"/>
      <c r="C12339" s="518"/>
      <c r="D12339" s="519"/>
      <c r="E12339" s="520"/>
      <c r="F12339" s="241"/>
    </row>
    <row r="12340" spans="1:6" s="217" customFormat="1">
      <c r="A12340" s="516"/>
      <c r="B12340" s="606"/>
      <c r="C12340" s="518"/>
      <c r="D12340" s="519"/>
      <c r="E12340" s="520"/>
      <c r="F12340" s="241"/>
    </row>
    <row r="12341" spans="1:6" s="217" customFormat="1">
      <c r="A12341" s="516"/>
      <c r="B12341" s="606"/>
      <c r="C12341" s="518"/>
      <c r="D12341" s="519"/>
      <c r="E12341" s="520"/>
      <c r="F12341" s="241"/>
    </row>
    <row r="12342" spans="1:6" s="217" customFormat="1">
      <c r="A12342" s="516"/>
      <c r="B12342" s="606"/>
      <c r="C12342" s="518"/>
      <c r="D12342" s="519"/>
      <c r="E12342" s="520"/>
      <c r="F12342" s="241"/>
    </row>
    <row r="12343" spans="1:6" s="217" customFormat="1">
      <c r="A12343" s="516"/>
      <c r="B12343" s="606"/>
      <c r="C12343" s="518"/>
      <c r="D12343" s="519"/>
      <c r="E12343" s="520"/>
      <c r="F12343" s="241"/>
    </row>
    <row r="12344" spans="1:6" s="217" customFormat="1">
      <c r="A12344" s="516"/>
      <c r="B12344" s="606"/>
      <c r="C12344" s="518"/>
      <c r="D12344" s="519"/>
      <c r="E12344" s="520"/>
      <c r="F12344" s="241"/>
    </row>
    <row r="12345" spans="1:6" s="217" customFormat="1">
      <c r="A12345" s="516"/>
      <c r="B12345" s="606"/>
      <c r="C12345" s="518"/>
      <c r="D12345" s="519"/>
      <c r="E12345" s="520"/>
      <c r="F12345" s="241"/>
    </row>
    <row r="12346" spans="1:6" s="217" customFormat="1">
      <c r="A12346" s="516"/>
      <c r="B12346" s="606"/>
      <c r="C12346" s="518"/>
      <c r="D12346" s="519"/>
      <c r="E12346" s="520"/>
      <c r="F12346" s="241"/>
    </row>
    <row r="12347" spans="1:6" s="217" customFormat="1">
      <c r="A12347" s="516"/>
      <c r="B12347" s="606"/>
      <c r="C12347" s="518"/>
      <c r="D12347" s="519"/>
      <c r="E12347" s="520"/>
      <c r="F12347" s="241"/>
    </row>
    <row r="12348" spans="1:6" s="217" customFormat="1">
      <c r="A12348" s="516"/>
      <c r="B12348" s="606"/>
      <c r="C12348" s="518"/>
      <c r="D12348" s="519"/>
      <c r="E12348" s="520"/>
      <c r="F12348" s="241"/>
    </row>
    <row r="12349" spans="1:6" s="217" customFormat="1">
      <c r="A12349" s="516"/>
      <c r="B12349" s="606"/>
      <c r="C12349" s="518"/>
      <c r="D12349" s="519"/>
      <c r="E12349" s="520"/>
      <c r="F12349" s="241"/>
    </row>
    <row r="12350" spans="1:6" s="217" customFormat="1">
      <c r="A12350" s="516"/>
      <c r="B12350" s="606"/>
      <c r="C12350" s="518"/>
      <c r="D12350" s="519"/>
      <c r="E12350" s="520"/>
      <c r="F12350" s="241"/>
    </row>
    <row r="12351" spans="1:6" s="217" customFormat="1">
      <c r="A12351" s="516"/>
      <c r="B12351" s="606"/>
      <c r="C12351" s="518"/>
      <c r="D12351" s="519"/>
      <c r="E12351" s="520"/>
      <c r="F12351" s="241"/>
    </row>
    <row r="12352" spans="1:6" s="217" customFormat="1">
      <c r="A12352" s="516"/>
      <c r="B12352" s="606"/>
      <c r="C12352" s="518"/>
      <c r="D12352" s="519"/>
      <c r="E12352" s="520"/>
      <c r="F12352" s="241"/>
    </row>
    <row r="12353" spans="1:10" s="217" customFormat="1">
      <c r="A12353" s="516"/>
      <c r="B12353" s="606"/>
      <c r="C12353" s="518"/>
      <c r="D12353" s="519"/>
      <c r="E12353" s="520"/>
      <c r="F12353" s="241"/>
    </row>
    <row r="12354" spans="1:10" s="217" customFormat="1">
      <c r="A12354" s="516"/>
      <c r="B12354" s="606"/>
      <c r="C12354" s="518"/>
      <c r="D12354" s="519"/>
      <c r="E12354" s="520"/>
      <c r="F12354" s="241"/>
    </row>
    <row r="12355" spans="1:10" s="217" customFormat="1">
      <c r="A12355" s="516"/>
      <c r="B12355" s="606"/>
      <c r="C12355" s="518"/>
      <c r="D12355" s="519"/>
      <c r="E12355" s="520"/>
      <c r="F12355" s="241"/>
    </row>
    <row r="12356" spans="1:10" s="217" customFormat="1">
      <c r="A12356" s="516"/>
      <c r="B12356" s="606"/>
      <c r="C12356" s="518"/>
      <c r="D12356" s="519"/>
      <c r="E12356" s="520"/>
      <c r="F12356" s="241"/>
    </row>
    <row r="12357" spans="1:10" s="217" customFormat="1">
      <c r="A12357" s="516"/>
      <c r="B12357" s="606"/>
      <c r="C12357" s="518"/>
      <c r="D12357" s="519"/>
      <c r="E12357" s="520"/>
      <c r="F12357" s="241"/>
    </row>
    <row r="12358" spans="1:10" s="217" customFormat="1">
      <c r="A12358" s="516"/>
      <c r="B12358" s="606"/>
      <c r="C12358" s="518"/>
      <c r="D12358" s="519"/>
      <c r="E12358" s="520"/>
      <c r="F12358" s="241"/>
    </row>
    <row r="12359" spans="1:10" s="217" customFormat="1">
      <c r="A12359" s="516"/>
      <c r="B12359" s="606"/>
      <c r="C12359" s="518"/>
      <c r="D12359" s="519"/>
      <c r="E12359" s="520"/>
      <c r="F12359" s="241"/>
    </row>
    <row r="12360" spans="1:10" s="217" customFormat="1">
      <c r="A12360" s="516"/>
      <c r="B12360" s="606"/>
      <c r="C12360" s="518"/>
      <c r="D12360" s="519"/>
      <c r="E12360" s="520"/>
      <c r="F12360" s="241"/>
    </row>
    <row r="12361" spans="1:10" s="217" customFormat="1">
      <c r="A12361" s="516"/>
      <c r="B12361" s="606"/>
      <c r="C12361" s="518"/>
      <c r="D12361" s="519"/>
      <c r="E12361" s="520"/>
      <c r="F12361" s="241"/>
    </row>
    <row r="12362" spans="1:10" s="217" customFormat="1">
      <c r="A12362" s="516"/>
      <c r="B12362" s="606"/>
      <c r="C12362" s="518"/>
      <c r="D12362" s="519"/>
      <c r="E12362" s="520"/>
      <c r="F12362" s="241"/>
    </row>
    <row r="12363" spans="1:10" s="217" customFormat="1">
      <c r="A12363" s="516"/>
      <c r="B12363" s="606"/>
      <c r="C12363" s="518"/>
      <c r="D12363" s="519"/>
      <c r="E12363" s="520"/>
      <c r="F12363" s="241"/>
    </row>
    <row r="12364" spans="1:10" s="217" customFormat="1">
      <c r="A12364" s="516"/>
      <c r="B12364" s="606"/>
      <c r="C12364" s="518"/>
      <c r="D12364" s="519"/>
      <c r="E12364" s="520"/>
      <c r="F12364" s="241"/>
    </row>
    <row r="12365" spans="1:10" s="217" customFormat="1">
      <c r="A12365" s="516"/>
      <c r="B12365" s="606"/>
      <c r="C12365" s="518"/>
      <c r="D12365" s="519"/>
      <c r="E12365" s="520"/>
      <c r="F12365" s="241"/>
    </row>
    <row r="12366" spans="1:10" s="217" customFormat="1">
      <c r="A12366" s="516"/>
      <c r="B12366" s="606"/>
      <c r="C12366" s="518"/>
      <c r="D12366" s="519"/>
      <c r="E12366" s="520"/>
      <c r="F12366" s="241"/>
    </row>
    <row r="12367" spans="1:10" s="217" customFormat="1">
      <c r="A12367" s="516"/>
      <c r="B12367" s="606"/>
      <c r="C12367" s="518"/>
      <c r="D12367" s="519"/>
      <c r="E12367" s="520"/>
      <c r="F12367" s="241"/>
    </row>
    <row r="12368" spans="1:10" s="217" customFormat="1">
      <c r="A12368" s="516"/>
      <c r="B12368" s="606"/>
      <c r="C12368" s="518"/>
      <c r="D12368" s="519"/>
      <c r="E12368" s="520"/>
      <c r="F12368" s="241"/>
      <c r="G12368" s="610"/>
      <c r="H12368" s="610"/>
      <c r="I12368" s="610"/>
      <c r="J12368" s="610"/>
    </row>
    <row r="12369" spans="1:11" s="217" customFormat="1">
      <c r="A12369" s="516"/>
      <c r="B12369" s="606"/>
      <c r="C12369" s="518"/>
      <c r="D12369" s="519"/>
      <c r="E12369" s="520"/>
      <c r="F12369" s="241"/>
      <c r="G12369" s="267"/>
      <c r="H12369" s="267"/>
      <c r="I12369" s="267"/>
      <c r="J12369" s="267"/>
    </row>
    <row r="12370" spans="1:11" s="217" customFormat="1">
      <c r="A12370" s="516"/>
      <c r="B12370" s="606"/>
      <c r="C12370" s="518"/>
      <c r="D12370" s="519"/>
      <c r="E12370" s="520"/>
      <c r="F12370" s="241"/>
      <c r="G12370" s="267"/>
      <c r="H12370" s="267"/>
      <c r="I12370" s="267"/>
      <c r="J12370" s="267"/>
    </row>
    <row r="12371" spans="1:11" s="217" customFormat="1">
      <c r="A12371" s="516"/>
      <c r="B12371" s="606"/>
      <c r="C12371" s="518"/>
      <c r="D12371" s="519"/>
      <c r="E12371" s="520"/>
      <c r="F12371" s="241"/>
      <c r="G12371" s="284"/>
      <c r="H12371" s="284"/>
      <c r="I12371" s="284"/>
      <c r="J12371" s="284"/>
      <c r="K12371" s="610"/>
    </row>
    <row r="12372" spans="1:11" s="217" customFormat="1">
      <c r="A12372" s="516"/>
      <c r="B12372" s="606"/>
      <c r="C12372" s="518"/>
      <c r="D12372" s="519"/>
      <c r="E12372" s="520"/>
      <c r="F12372" s="241"/>
      <c r="G12372" s="267"/>
      <c r="H12372" s="267"/>
      <c r="I12372" s="267"/>
      <c r="J12372" s="267"/>
      <c r="K12372" s="267"/>
    </row>
    <row r="12373" spans="1:11" s="217" customFormat="1">
      <c r="A12373" s="516"/>
      <c r="B12373" s="606"/>
      <c r="C12373" s="518"/>
      <c r="D12373" s="519"/>
      <c r="E12373" s="520"/>
      <c r="F12373" s="241"/>
      <c r="G12373" s="267"/>
      <c r="H12373" s="267"/>
      <c r="I12373" s="267"/>
      <c r="J12373" s="267"/>
      <c r="K12373" s="267"/>
    </row>
    <row r="12374" spans="1:11" s="217" customFormat="1">
      <c r="A12374" s="516"/>
      <c r="B12374" s="606"/>
      <c r="C12374" s="518"/>
      <c r="D12374" s="519"/>
      <c r="E12374" s="520"/>
      <c r="F12374" s="241"/>
      <c r="G12374" s="267"/>
      <c r="H12374" s="267"/>
      <c r="I12374" s="267"/>
      <c r="J12374" s="267"/>
      <c r="K12374" s="284"/>
    </row>
    <row r="12375" spans="1:11" s="610" customFormat="1">
      <c r="A12375" s="516"/>
      <c r="B12375" s="606"/>
      <c r="C12375" s="518"/>
      <c r="D12375" s="519"/>
      <c r="E12375" s="520"/>
      <c r="F12375" s="241"/>
      <c r="G12375" s="267"/>
      <c r="H12375" s="267"/>
      <c r="I12375" s="267"/>
      <c r="J12375" s="267"/>
      <c r="K12375" s="267"/>
    </row>
    <row r="12376" spans="1:11">
      <c r="G12376" s="611"/>
      <c r="H12376" s="611"/>
      <c r="I12376" s="611"/>
      <c r="J12376" s="611"/>
    </row>
    <row r="12377" spans="1:11">
      <c r="G12377" s="612"/>
      <c r="H12377" s="612"/>
      <c r="I12377" s="612"/>
      <c r="J12377" s="612"/>
    </row>
    <row r="12378" spans="1:11" s="284" customFormat="1">
      <c r="A12378" s="516"/>
      <c r="B12378" s="606"/>
      <c r="C12378" s="518"/>
      <c r="D12378" s="519"/>
      <c r="E12378" s="520"/>
      <c r="F12378" s="241"/>
      <c r="G12378" s="612"/>
      <c r="H12378" s="612"/>
      <c r="I12378" s="612"/>
      <c r="J12378" s="612"/>
      <c r="K12378" s="267"/>
    </row>
    <row r="12379" spans="1:11">
      <c r="G12379" s="612"/>
      <c r="H12379" s="612"/>
      <c r="I12379" s="612"/>
      <c r="J12379" s="612"/>
      <c r="K12379" s="611"/>
    </row>
    <row r="12380" spans="1:11">
      <c r="G12380" s="612"/>
      <c r="H12380" s="612"/>
      <c r="I12380" s="612"/>
      <c r="J12380" s="612"/>
      <c r="K12380" s="612"/>
    </row>
    <row r="12381" spans="1:11">
      <c r="G12381" s="613"/>
      <c r="H12381" s="613"/>
      <c r="I12381" s="613"/>
      <c r="J12381" s="613"/>
      <c r="K12381" s="612"/>
    </row>
    <row r="12382" spans="1:11">
      <c r="G12382" s="613"/>
      <c r="H12382" s="613"/>
      <c r="I12382" s="613"/>
      <c r="J12382" s="613"/>
      <c r="K12382" s="612"/>
    </row>
    <row r="12383" spans="1:11" s="611" customFormat="1">
      <c r="A12383" s="516"/>
      <c r="B12383" s="606"/>
      <c r="C12383" s="518"/>
      <c r="D12383" s="519"/>
      <c r="E12383" s="520"/>
      <c r="F12383" s="241"/>
      <c r="G12383" s="613"/>
      <c r="H12383" s="613"/>
      <c r="I12383" s="613"/>
      <c r="J12383" s="613"/>
      <c r="K12383" s="612"/>
    </row>
    <row r="12384" spans="1:11" s="612" customFormat="1">
      <c r="A12384" s="516"/>
      <c r="B12384" s="606"/>
      <c r="C12384" s="518"/>
      <c r="D12384" s="519"/>
      <c r="E12384" s="520"/>
      <c r="F12384" s="241"/>
      <c r="K12384" s="613"/>
    </row>
    <row r="12385" spans="1:11" s="612" customFormat="1">
      <c r="A12385" s="516"/>
      <c r="B12385" s="606"/>
      <c r="C12385" s="518"/>
      <c r="D12385" s="519"/>
      <c r="E12385" s="520"/>
      <c r="F12385" s="241"/>
      <c r="K12385" s="613"/>
    </row>
    <row r="12386" spans="1:11" s="612" customFormat="1">
      <c r="A12386" s="516"/>
      <c r="B12386" s="606"/>
      <c r="C12386" s="518"/>
      <c r="D12386" s="519"/>
      <c r="E12386" s="520"/>
      <c r="F12386" s="241"/>
      <c r="G12386" s="610"/>
      <c r="H12386" s="610"/>
      <c r="I12386" s="610"/>
      <c r="J12386" s="610"/>
      <c r="K12386" s="613"/>
    </row>
    <row r="12387" spans="1:11" s="612" customFormat="1">
      <c r="A12387" s="516"/>
      <c r="B12387" s="606"/>
      <c r="C12387" s="518"/>
      <c r="D12387" s="519"/>
      <c r="E12387" s="520"/>
      <c r="F12387" s="241"/>
      <c r="G12387" s="610"/>
      <c r="H12387" s="610"/>
      <c r="I12387" s="610"/>
      <c r="J12387" s="610"/>
    </row>
    <row r="12388" spans="1:11" s="613" customFormat="1">
      <c r="A12388" s="516"/>
      <c r="B12388" s="606"/>
      <c r="C12388" s="518"/>
      <c r="D12388" s="519"/>
      <c r="E12388" s="520"/>
      <c r="F12388" s="241"/>
      <c r="G12388" s="610"/>
      <c r="H12388" s="610"/>
      <c r="I12388" s="610"/>
      <c r="J12388" s="610"/>
      <c r="K12388" s="612"/>
    </row>
    <row r="12389" spans="1:11" s="613" customFormat="1">
      <c r="A12389" s="516"/>
      <c r="B12389" s="606"/>
      <c r="C12389" s="518"/>
      <c r="D12389" s="519"/>
      <c r="E12389" s="520"/>
      <c r="F12389" s="241"/>
      <c r="G12389" s="610"/>
      <c r="H12389" s="610"/>
      <c r="I12389" s="610"/>
      <c r="J12389" s="610"/>
      <c r="K12389" s="610"/>
    </row>
    <row r="12390" spans="1:11" s="613" customFormat="1">
      <c r="A12390" s="516"/>
      <c r="B12390" s="606"/>
      <c r="C12390" s="518"/>
      <c r="D12390" s="519"/>
      <c r="E12390" s="520"/>
      <c r="F12390" s="241"/>
      <c r="G12390" s="610"/>
      <c r="H12390" s="610"/>
      <c r="I12390" s="610"/>
      <c r="J12390" s="610"/>
      <c r="K12390" s="610"/>
    </row>
    <row r="12391" spans="1:11" s="612" customFormat="1">
      <c r="A12391" s="516"/>
      <c r="B12391" s="606"/>
      <c r="C12391" s="518"/>
      <c r="D12391" s="519"/>
      <c r="E12391" s="520"/>
      <c r="F12391" s="241"/>
      <c r="G12391" s="610"/>
      <c r="H12391" s="610"/>
      <c r="I12391" s="610"/>
      <c r="J12391" s="610"/>
      <c r="K12391" s="610"/>
    </row>
    <row r="12392" spans="1:11" s="612" customFormat="1">
      <c r="A12392" s="516"/>
      <c r="B12392" s="606"/>
      <c r="C12392" s="518"/>
      <c r="D12392" s="519"/>
      <c r="E12392" s="520"/>
      <c r="F12392" s="241"/>
      <c r="G12392" s="610"/>
      <c r="H12392" s="610"/>
      <c r="I12392" s="610"/>
      <c r="J12392" s="610"/>
      <c r="K12392" s="610"/>
    </row>
    <row r="12393" spans="1:11" s="610" customFormat="1">
      <c r="A12393" s="516"/>
      <c r="B12393" s="606"/>
      <c r="C12393" s="518"/>
      <c r="D12393" s="519"/>
      <c r="E12393" s="520"/>
      <c r="F12393" s="241"/>
    </row>
    <row r="12394" spans="1:11" s="610" customFormat="1">
      <c r="A12394" s="516"/>
      <c r="B12394" s="606"/>
      <c r="C12394" s="518"/>
      <c r="D12394" s="519"/>
      <c r="E12394" s="520"/>
      <c r="F12394" s="241"/>
    </row>
    <row r="12395" spans="1:11" s="610" customFormat="1">
      <c r="A12395" s="516"/>
      <c r="B12395" s="606"/>
      <c r="C12395" s="518"/>
      <c r="D12395" s="519"/>
      <c r="E12395" s="520"/>
      <c r="F12395" s="241"/>
    </row>
    <row r="12396" spans="1:11" s="610" customFormat="1">
      <c r="A12396" s="516"/>
      <c r="B12396" s="606"/>
      <c r="C12396" s="518"/>
      <c r="D12396" s="519"/>
      <c r="E12396" s="520"/>
      <c r="F12396" s="241"/>
    </row>
    <row r="12397" spans="1:11" s="610" customFormat="1">
      <c r="A12397" s="516"/>
      <c r="B12397" s="606"/>
      <c r="C12397" s="518"/>
      <c r="D12397" s="519"/>
      <c r="E12397" s="520"/>
      <c r="F12397" s="241"/>
    </row>
    <row r="12398" spans="1:11" s="610" customFormat="1">
      <c r="A12398" s="516"/>
      <c r="B12398" s="606"/>
      <c r="C12398" s="518"/>
      <c r="D12398" s="519"/>
      <c r="E12398" s="520"/>
      <c r="F12398" s="241"/>
    </row>
    <row r="12399" spans="1:11" s="610" customFormat="1">
      <c r="A12399" s="516"/>
      <c r="B12399" s="606"/>
      <c r="C12399" s="518"/>
      <c r="D12399" s="519"/>
      <c r="E12399" s="520"/>
      <c r="F12399" s="241"/>
      <c r="G12399" s="614"/>
      <c r="H12399" s="614"/>
      <c r="I12399" s="614"/>
      <c r="J12399" s="614"/>
    </row>
    <row r="12400" spans="1:11" s="610" customFormat="1">
      <c r="A12400" s="516"/>
      <c r="B12400" s="606"/>
      <c r="C12400" s="518"/>
      <c r="D12400" s="519"/>
      <c r="E12400" s="520"/>
      <c r="F12400" s="241"/>
      <c r="G12400" s="614"/>
      <c r="H12400" s="614"/>
      <c r="I12400" s="614"/>
      <c r="J12400" s="614"/>
    </row>
    <row r="12401" spans="1:11" s="610" customFormat="1">
      <c r="A12401" s="516"/>
      <c r="B12401" s="606"/>
      <c r="C12401" s="518"/>
      <c r="D12401" s="519"/>
      <c r="E12401" s="520"/>
      <c r="F12401" s="241"/>
      <c r="G12401" s="614"/>
      <c r="H12401" s="614"/>
      <c r="I12401" s="614"/>
      <c r="J12401" s="614"/>
    </row>
    <row r="12402" spans="1:11" s="610" customFormat="1">
      <c r="A12402" s="516"/>
      <c r="B12402" s="606"/>
      <c r="C12402" s="518"/>
      <c r="D12402" s="519"/>
      <c r="E12402" s="520"/>
      <c r="F12402" s="241"/>
      <c r="G12402" s="614"/>
      <c r="H12402" s="614"/>
      <c r="I12402" s="614"/>
      <c r="J12402" s="614"/>
      <c r="K12402" s="614"/>
    </row>
    <row r="12403" spans="1:11" s="610" customFormat="1">
      <c r="A12403" s="516"/>
      <c r="B12403" s="606"/>
      <c r="C12403" s="518"/>
      <c r="D12403" s="519"/>
      <c r="E12403" s="520"/>
      <c r="F12403" s="241"/>
      <c r="G12403" s="614"/>
      <c r="H12403" s="614"/>
      <c r="I12403" s="614"/>
      <c r="J12403" s="614"/>
      <c r="K12403" s="614"/>
    </row>
    <row r="12404" spans="1:11" s="610" customFormat="1">
      <c r="A12404" s="516"/>
      <c r="B12404" s="606"/>
      <c r="C12404" s="518"/>
      <c r="D12404" s="519"/>
      <c r="E12404" s="520"/>
      <c r="F12404" s="241"/>
      <c r="G12404" s="614"/>
      <c r="H12404" s="614"/>
      <c r="I12404" s="614"/>
      <c r="J12404" s="614"/>
      <c r="K12404" s="614"/>
    </row>
    <row r="12405" spans="1:11" s="610" customFormat="1">
      <c r="A12405" s="516"/>
      <c r="B12405" s="606"/>
      <c r="C12405" s="518"/>
      <c r="D12405" s="519"/>
      <c r="E12405" s="520"/>
      <c r="F12405" s="241"/>
      <c r="G12405" s="614"/>
      <c r="H12405" s="614"/>
      <c r="I12405" s="614"/>
      <c r="J12405" s="614"/>
      <c r="K12405" s="614"/>
    </row>
    <row r="12406" spans="1:11" s="614" customFormat="1">
      <c r="A12406" s="516"/>
      <c r="B12406" s="606"/>
      <c r="C12406" s="518"/>
      <c r="D12406" s="519"/>
      <c r="E12406" s="520"/>
      <c r="F12406" s="241"/>
    </row>
    <row r="12407" spans="1:11" s="614" customFormat="1">
      <c r="A12407" s="516"/>
      <c r="B12407" s="606"/>
      <c r="C12407" s="518"/>
      <c r="D12407" s="519"/>
      <c r="E12407" s="520"/>
      <c r="F12407" s="241"/>
    </row>
    <row r="12408" spans="1:11" s="614" customFormat="1">
      <c r="A12408" s="516"/>
      <c r="B12408" s="606"/>
      <c r="C12408" s="518"/>
      <c r="D12408" s="519"/>
      <c r="E12408" s="520"/>
      <c r="F12408" s="241"/>
    </row>
    <row r="12409" spans="1:11" s="614" customFormat="1">
      <c r="A12409" s="516"/>
      <c r="B12409" s="606"/>
      <c r="C12409" s="518"/>
      <c r="D12409" s="519"/>
      <c r="E12409" s="520"/>
      <c r="F12409" s="241"/>
    </row>
    <row r="12410" spans="1:11" s="614" customFormat="1">
      <c r="A12410" s="516"/>
      <c r="B12410" s="606"/>
      <c r="C12410" s="518"/>
      <c r="D12410" s="519"/>
      <c r="E12410" s="520"/>
      <c r="F12410" s="241"/>
    </row>
    <row r="12411" spans="1:11" s="614" customFormat="1">
      <c r="A12411" s="516"/>
      <c r="B12411" s="606"/>
      <c r="C12411" s="518"/>
      <c r="D12411" s="519"/>
      <c r="E12411" s="520"/>
      <c r="F12411" s="241"/>
    </row>
    <row r="12412" spans="1:11" s="614" customFormat="1">
      <c r="A12412" s="516"/>
      <c r="B12412" s="606"/>
      <c r="C12412" s="518"/>
      <c r="D12412" s="519"/>
      <c r="E12412" s="520"/>
      <c r="F12412" s="241"/>
    </row>
    <row r="12413" spans="1:11" s="614" customFormat="1">
      <c r="A12413" s="516"/>
      <c r="B12413" s="606"/>
      <c r="C12413" s="518"/>
      <c r="D12413" s="519"/>
      <c r="E12413" s="520"/>
      <c r="F12413" s="241"/>
    </row>
    <row r="12414" spans="1:11" s="614" customFormat="1">
      <c r="A12414" s="516"/>
      <c r="B12414" s="606"/>
      <c r="C12414" s="518"/>
      <c r="D12414" s="519"/>
      <c r="E12414" s="520"/>
      <c r="F12414" s="241"/>
    </row>
    <row r="12415" spans="1:11" s="614" customFormat="1">
      <c r="A12415" s="516"/>
      <c r="B12415" s="606"/>
      <c r="C12415" s="518"/>
      <c r="D12415" s="519"/>
      <c r="E12415" s="520"/>
      <c r="F12415" s="241"/>
    </row>
    <row r="12416" spans="1:11" s="614" customFormat="1">
      <c r="A12416" s="516"/>
      <c r="B12416" s="606"/>
      <c r="C12416" s="518"/>
      <c r="D12416" s="519"/>
      <c r="E12416" s="520"/>
      <c r="F12416" s="241"/>
    </row>
    <row r="12417" spans="1:6" s="614" customFormat="1">
      <c r="A12417" s="516"/>
      <c r="B12417" s="606"/>
      <c r="C12417" s="518"/>
      <c r="D12417" s="519"/>
      <c r="E12417" s="520"/>
      <c r="F12417" s="241"/>
    </row>
    <row r="12418" spans="1:6" s="614" customFormat="1">
      <c r="A12418" s="516"/>
      <c r="B12418" s="606"/>
      <c r="C12418" s="518"/>
      <c r="D12418" s="519"/>
      <c r="E12418" s="520"/>
      <c r="F12418" s="241"/>
    </row>
    <row r="12419" spans="1:6" s="614" customFormat="1">
      <c r="A12419" s="516"/>
      <c r="B12419" s="606"/>
      <c r="C12419" s="518"/>
      <c r="D12419" s="519"/>
      <c r="E12419" s="520"/>
      <c r="F12419" s="241"/>
    </row>
    <row r="12420" spans="1:6" s="614" customFormat="1">
      <c r="A12420" s="516"/>
      <c r="B12420" s="606"/>
      <c r="C12420" s="518"/>
      <c r="D12420" s="519"/>
      <c r="E12420" s="520"/>
      <c r="F12420" s="241"/>
    </row>
    <row r="12421" spans="1:6" s="614" customFormat="1">
      <c r="A12421" s="516"/>
      <c r="B12421" s="606"/>
      <c r="C12421" s="518"/>
      <c r="D12421" s="519"/>
      <c r="E12421" s="520"/>
      <c r="F12421" s="241"/>
    </row>
    <row r="12422" spans="1:6" s="614" customFormat="1">
      <c r="A12422" s="516"/>
      <c r="B12422" s="606"/>
      <c r="C12422" s="518"/>
      <c r="D12422" s="519"/>
      <c r="E12422" s="520"/>
      <c r="F12422" s="241"/>
    </row>
    <row r="12423" spans="1:6" s="614" customFormat="1">
      <c r="A12423" s="516"/>
      <c r="B12423" s="606"/>
      <c r="C12423" s="518"/>
      <c r="D12423" s="519"/>
      <c r="E12423" s="520"/>
      <c r="F12423" s="241"/>
    </row>
    <row r="12424" spans="1:6" s="614" customFormat="1">
      <c r="A12424" s="516"/>
      <c r="B12424" s="606"/>
      <c r="C12424" s="518"/>
      <c r="D12424" s="519"/>
      <c r="E12424" s="520"/>
      <c r="F12424" s="241"/>
    </row>
    <row r="12425" spans="1:6" s="614" customFormat="1">
      <c r="A12425" s="516"/>
      <c r="B12425" s="606"/>
      <c r="C12425" s="518"/>
      <c r="D12425" s="519"/>
      <c r="E12425" s="520"/>
      <c r="F12425" s="241"/>
    </row>
    <row r="12426" spans="1:6" s="614" customFormat="1">
      <c r="A12426" s="516"/>
      <c r="B12426" s="606"/>
      <c r="C12426" s="518"/>
      <c r="D12426" s="519"/>
      <c r="E12426" s="520"/>
      <c r="F12426" s="241"/>
    </row>
    <row r="12427" spans="1:6" s="614" customFormat="1">
      <c r="A12427" s="516"/>
      <c r="B12427" s="606"/>
      <c r="C12427" s="518"/>
      <c r="D12427" s="519"/>
      <c r="E12427" s="520"/>
      <c r="F12427" s="241"/>
    </row>
    <row r="12428" spans="1:6" s="614" customFormat="1">
      <c r="A12428" s="516"/>
      <c r="B12428" s="606"/>
      <c r="C12428" s="518"/>
      <c r="D12428" s="519"/>
      <c r="E12428" s="520"/>
      <c r="F12428" s="241"/>
    </row>
    <row r="12429" spans="1:6" s="614" customFormat="1">
      <c r="A12429" s="516"/>
      <c r="B12429" s="606"/>
      <c r="C12429" s="518"/>
      <c r="D12429" s="519"/>
      <c r="E12429" s="520"/>
      <c r="F12429" s="241"/>
    </row>
    <row r="12430" spans="1:6" s="614" customFormat="1">
      <c r="A12430" s="516"/>
      <c r="B12430" s="606"/>
      <c r="C12430" s="518"/>
      <c r="D12430" s="519"/>
      <c r="E12430" s="520"/>
      <c r="F12430" s="241"/>
    </row>
    <row r="12431" spans="1:6" s="614" customFormat="1">
      <c r="A12431" s="516"/>
      <c r="B12431" s="606"/>
      <c r="C12431" s="518"/>
      <c r="D12431" s="519"/>
      <c r="E12431" s="520"/>
      <c r="F12431" s="241"/>
    </row>
    <row r="12432" spans="1:6" s="614" customFormat="1">
      <c r="A12432" s="516"/>
      <c r="B12432" s="606"/>
      <c r="C12432" s="518"/>
      <c r="D12432" s="519"/>
      <c r="E12432" s="520"/>
      <c r="F12432" s="241"/>
    </row>
    <row r="12433" spans="1:6" s="614" customFormat="1">
      <c r="A12433" s="516"/>
      <c r="B12433" s="606"/>
      <c r="C12433" s="518"/>
      <c r="D12433" s="519"/>
      <c r="E12433" s="520"/>
      <c r="F12433" s="241"/>
    </row>
    <row r="12434" spans="1:6" s="614" customFormat="1">
      <c r="A12434" s="516"/>
      <c r="B12434" s="606"/>
      <c r="C12434" s="518"/>
      <c r="D12434" s="519"/>
      <c r="E12434" s="520"/>
      <c r="F12434" s="241"/>
    </row>
    <row r="12435" spans="1:6" s="614" customFormat="1">
      <c r="A12435" s="516"/>
      <c r="B12435" s="606"/>
      <c r="C12435" s="518"/>
      <c r="D12435" s="519"/>
      <c r="E12435" s="520"/>
      <c r="F12435" s="241"/>
    </row>
    <row r="12436" spans="1:6" s="614" customFormat="1">
      <c r="A12436" s="516"/>
      <c r="B12436" s="606"/>
      <c r="C12436" s="518"/>
      <c r="D12436" s="519"/>
      <c r="E12436" s="520"/>
      <c r="F12436" s="241"/>
    </row>
    <row r="12437" spans="1:6" s="614" customFormat="1">
      <c r="A12437" s="516"/>
      <c r="B12437" s="606"/>
      <c r="C12437" s="518"/>
      <c r="D12437" s="519"/>
      <c r="E12437" s="520"/>
      <c r="F12437" s="241"/>
    </row>
    <row r="12438" spans="1:6" s="614" customFormat="1">
      <c r="A12438" s="516"/>
      <c r="B12438" s="606"/>
      <c r="C12438" s="518"/>
      <c r="D12438" s="519"/>
      <c r="E12438" s="520"/>
      <c r="F12438" s="241"/>
    </row>
    <row r="12439" spans="1:6" s="614" customFormat="1">
      <c r="A12439" s="516"/>
      <c r="B12439" s="606"/>
      <c r="C12439" s="518"/>
      <c r="D12439" s="519"/>
      <c r="E12439" s="520"/>
      <c r="F12439" s="241"/>
    </row>
    <row r="12440" spans="1:6" s="614" customFormat="1">
      <c r="A12440" s="516"/>
      <c r="B12440" s="606"/>
      <c r="C12440" s="518"/>
      <c r="D12440" s="519"/>
      <c r="E12440" s="520"/>
      <c r="F12440" s="241"/>
    </row>
    <row r="12441" spans="1:6" s="614" customFormat="1">
      <c r="A12441" s="516"/>
      <c r="B12441" s="606"/>
      <c r="C12441" s="518"/>
      <c r="D12441" s="519"/>
      <c r="E12441" s="520"/>
      <c r="F12441" s="241"/>
    </row>
    <row r="12442" spans="1:6" s="614" customFormat="1">
      <c r="A12442" s="516"/>
      <c r="B12442" s="606"/>
      <c r="C12442" s="518"/>
      <c r="D12442" s="519"/>
      <c r="E12442" s="520"/>
      <c r="F12442" s="241"/>
    </row>
    <row r="12443" spans="1:6" s="614" customFormat="1">
      <c r="A12443" s="516"/>
      <c r="B12443" s="606"/>
      <c r="C12443" s="518"/>
      <c r="D12443" s="519"/>
      <c r="E12443" s="520"/>
      <c r="F12443" s="241"/>
    </row>
    <row r="12444" spans="1:6" s="614" customFormat="1">
      <c r="A12444" s="516"/>
      <c r="B12444" s="606"/>
      <c r="C12444" s="518"/>
      <c r="D12444" s="519"/>
      <c r="E12444" s="520"/>
      <c r="F12444" s="241"/>
    </row>
    <row r="12445" spans="1:6" s="614" customFormat="1">
      <c r="A12445" s="516"/>
      <c r="B12445" s="606"/>
      <c r="C12445" s="518"/>
      <c r="D12445" s="519"/>
      <c r="E12445" s="520"/>
      <c r="F12445" s="241"/>
    </row>
    <row r="12446" spans="1:6" s="614" customFormat="1">
      <c r="A12446" s="516"/>
      <c r="B12446" s="606"/>
      <c r="C12446" s="518"/>
      <c r="D12446" s="519"/>
      <c r="E12446" s="520"/>
      <c r="F12446" s="241"/>
    </row>
    <row r="12447" spans="1:6" s="614" customFormat="1">
      <c r="A12447" s="516"/>
      <c r="B12447" s="606"/>
      <c r="C12447" s="518"/>
      <c r="D12447" s="519"/>
      <c r="E12447" s="520"/>
      <c r="F12447" s="241"/>
    </row>
    <row r="12448" spans="1:6" s="614" customFormat="1">
      <c r="A12448" s="516"/>
      <c r="B12448" s="606"/>
      <c r="C12448" s="518"/>
      <c r="D12448" s="519"/>
      <c r="E12448" s="520"/>
      <c r="F12448" s="241"/>
    </row>
    <row r="12449" spans="1:6" s="614" customFormat="1">
      <c r="A12449" s="516"/>
      <c r="B12449" s="606"/>
      <c r="C12449" s="518"/>
      <c r="D12449" s="519"/>
      <c r="E12449" s="520"/>
      <c r="F12449" s="241"/>
    </row>
    <row r="12450" spans="1:6" s="614" customFormat="1">
      <c r="A12450" s="516"/>
      <c r="B12450" s="606"/>
      <c r="C12450" s="518"/>
      <c r="D12450" s="519"/>
      <c r="E12450" s="520"/>
      <c r="F12450" s="241"/>
    </row>
    <row r="12451" spans="1:6" s="614" customFormat="1">
      <c r="A12451" s="516"/>
      <c r="B12451" s="606"/>
      <c r="C12451" s="518"/>
      <c r="D12451" s="519"/>
      <c r="E12451" s="520"/>
      <c r="F12451" s="241"/>
    </row>
    <row r="12452" spans="1:6" s="614" customFormat="1">
      <c r="A12452" s="516"/>
      <c r="B12452" s="606"/>
      <c r="C12452" s="518"/>
      <c r="D12452" s="519"/>
      <c r="E12452" s="520"/>
      <c r="F12452" s="241"/>
    </row>
    <row r="12453" spans="1:6" s="614" customFormat="1">
      <c r="A12453" s="516"/>
      <c r="B12453" s="606"/>
      <c r="C12453" s="518"/>
      <c r="D12453" s="519"/>
      <c r="E12453" s="520"/>
      <c r="F12453" s="241"/>
    </row>
    <row r="12454" spans="1:6" s="614" customFormat="1">
      <c r="A12454" s="516"/>
      <c r="B12454" s="606"/>
      <c r="C12454" s="518"/>
      <c r="D12454" s="519"/>
      <c r="E12454" s="520"/>
      <c r="F12454" s="241"/>
    </row>
    <row r="12455" spans="1:6" s="614" customFormat="1">
      <c r="A12455" s="516"/>
      <c r="B12455" s="606"/>
      <c r="C12455" s="518"/>
      <c r="D12455" s="519"/>
      <c r="E12455" s="520"/>
      <c r="F12455" s="241"/>
    </row>
    <row r="12456" spans="1:6" s="614" customFormat="1">
      <c r="A12456" s="516"/>
      <c r="B12456" s="606"/>
      <c r="C12456" s="518"/>
      <c r="D12456" s="519"/>
      <c r="E12456" s="520"/>
      <c r="F12456" s="241"/>
    </row>
    <row r="12457" spans="1:6" s="614" customFormat="1">
      <c r="A12457" s="516"/>
      <c r="B12457" s="606"/>
      <c r="C12457" s="518"/>
      <c r="D12457" s="519"/>
      <c r="E12457" s="520"/>
      <c r="F12457" s="241"/>
    </row>
    <row r="12458" spans="1:6" s="614" customFormat="1">
      <c r="A12458" s="516"/>
      <c r="B12458" s="606"/>
      <c r="C12458" s="518"/>
      <c r="D12458" s="519"/>
      <c r="E12458" s="520"/>
      <c r="F12458" s="241"/>
    </row>
    <row r="12459" spans="1:6" s="614" customFormat="1">
      <c r="A12459" s="516"/>
      <c r="B12459" s="606"/>
      <c r="C12459" s="518"/>
      <c r="D12459" s="519"/>
      <c r="E12459" s="520"/>
      <c r="F12459" s="241"/>
    </row>
    <row r="12460" spans="1:6" s="614" customFormat="1">
      <c r="A12460" s="516"/>
      <c r="B12460" s="606"/>
      <c r="C12460" s="518"/>
      <c r="D12460" s="519"/>
      <c r="E12460" s="520"/>
      <c r="F12460" s="241"/>
    </row>
    <row r="12461" spans="1:6" s="614" customFormat="1">
      <c r="A12461" s="516"/>
      <c r="B12461" s="606"/>
      <c r="C12461" s="518"/>
      <c r="D12461" s="519"/>
      <c r="E12461" s="520"/>
      <c r="F12461" s="241"/>
    </row>
    <row r="12462" spans="1:6" s="614" customFormat="1">
      <c r="A12462" s="516"/>
      <c r="B12462" s="606"/>
      <c r="C12462" s="518"/>
      <c r="D12462" s="519"/>
      <c r="E12462" s="520"/>
      <c r="F12462" s="241"/>
    </row>
    <row r="12463" spans="1:6" s="614" customFormat="1">
      <c r="A12463" s="516"/>
      <c r="B12463" s="606"/>
      <c r="C12463" s="518"/>
      <c r="D12463" s="519"/>
      <c r="E12463" s="520"/>
      <c r="F12463" s="241"/>
    </row>
    <row r="12464" spans="1:6" s="614" customFormat="1">
      <c r="A12464" s="516"/>
      <c r="B12464" s="606"/>
      <c r="C12464" s="518"/>
      <c r="D12464" s="519"/>
      <c r="E12464" s="520"/>
      <c r="F12464" s="241"/>
    </row>
    <row r="12465" spans="1:6" s="614" customFormat="1">
      <c r="A12465" s="516"/>
      <c r="B12465" s="606"/>
      <c r="C12465" s="518"/>
      <c r="D12465" s="519"/>
      <c r="E12465" s="520"/>
      <c r="F12465" s="241"/>
    </row>
    <row r="12466" spans="1:6" s="614" customFormat="1">
      <c r="A12466" s="516"/>
      <c r="B12466" s="606"/>
      <c r="C12466" s="518"/>
      <c r="D12466" s="519"/>
      <c r="E12466" s="520"/>
      <c r="F12466" s="241"/>
    </row>
    <row r="12467" spans="1:6" s="614" customFormat="1">
      <c r="A12467" s="516"/>
      <c r="B12467" s="606"/>
      <c r="C12467" s="518"/>
      <c r="D12467" s="519"/>
      <c r="E12467" s="520"/>
      <c r="F12467" s="241"/>
    </row>
    <row r="12468" spans="1:6" s="614" customFormat="1">
      <c r="A12468" s="516"/>
      <c r="B12468" s="606"/>
      <c r="C12468" s="518"/>
      <c r="D12468" s="519"/>
      <c r="E12468" s="520"/>
      <c r="F12468" s="241"/>
    </row>
    <row r="12469" spans="1:6" s="614" customFormat="1">
      <c r="A12469" s="516"/>
      <c r="B12469" s="606"/>
      <c r="C12469" s="518"/>
      <c r="D12469" s="519"/>
      <c r="E12469" s="520"/>
      <c r="F12469" s="241"/>
    </row>
    <row r="12470" spans="1:6" s="614" customFormat="1">
      <c r="A12470" s="516"/>
      <c r="B12470" s="606"/>
      <c r="C12470" s="518"/>
      <c r="D12470" s="519"/>
      <c r="E12470" s="520"/>
      <c r="F12470" s="241"/>
    </row>
    <row r="12471" spans="1:6" s="614" customFormat="1">
      <c r="A12471" s="516"/>
      <c r="B12471" s="606"/>
      <c r="C12471" s="518"/>
      <c r="D12471" s="519"/>
      <c r="E12471" s="520"/>
      <c r="F12471" s="241"/>
    </row>
    <row r="12472" spans="1:6" s="614" customFormat="1">
      <c r="A12472" s="516"/>
      <c r="B12472" s="606"/>
      <c r="C12472" s="518"/>
      <c r="D12472" s="519"/>
      <c r="E12472" s="520"/>
      <c r="F12472" s="241"/>
    </row>
    <row r="12473" spans="1:6" s="614" customFormat="1">
      <c r="A12473" s="516"/>
      <c r="B12473" s="606"/>
      <c r="C12473" s="518"/>
      <c r="D12473" s="519"/>
      <c r="E12473" s="520"/>
      <c r="F12473" s="241"/>
    </row>
    <row r="12474" spans="1:6" s="614" customFormat="1">
      <c r="A12474" s="516"/>
      <c r="B12474" s="606"/>
      <c r="C12474" s="518"/>
      <c r="D12474" s="519"/>
      <c r="E12474" s="520"/>
      <c r="F12474" s="241"/>
    </row>
    <row r="12475" spans="1:6" s="614" customFormat="1">
      <c r="A12475" s="516"/>
      <c r="B12475" s="606"/>
      <c r="C12475" s="518"/>
      <c r="D12475" s="519"/>
      <c r="E12475" s="520"/>
      <c r="F12475" s="241"/>
    </row>
    <row r="12476" spans="1:6" s="614" customFormat="1">
      <c r="A12476" s="516"/>
      <c r="B12476" s="606"/>
      <c r="C12476" s="518"/>
      <c r="D12476" s="519"/>
      <c r="E12476" s="520"/>
      <c r="F12476" s="241"/>
    </row>
    <row r="12477" spans="1:6" s="614" customFormat="1">
      <c r="A12477" s="516"/>
      <c r="B12477" s="606"/>
      <c r="C12477" s="518"/>
      <c r="D12477" s="519"/>
      <c r="E12477" s="520"/>
      <c r="F12477" s="241"/>
    </row>
    <row r="12478" spans="1:6" s="614" customFormat="1">
      <c r="A12478" s="516"/>
      <c r="B12478" s="606"/>
      <c r="C12478" s="518"/>
      <c r="D12478" s="519"/>
      <c r="E12478" s="520"/>
      <c r="F12478" s="241"/>
    </row>
    <row r="12479" spans="1:6" s="614" customFormat="1">
      <c r="A12479" s="516"/>
      <c r="B12479" s="606"/>
      <c r="C12479" s="518"/>
      <c r="D12479" s="519"/>
      <c r="E12479" s="520"/>
      <c r="F12479" s="241"/>
    </row>
    <row r="12480" spans="1:6" s="614" customFormat="1">
      <c r="A12480" s="516"/>
      <c r="B12480" s="606"/>
      <c r="C12480" s="518"/>
      <c r="D12480" s="519"/>
      <c r="E12480" s="520"/>
      <c r="F12480" s="241"/>
    </row>
    <row r="12481" spans="1:6" s="614" customFormat="1">
      <c r="A12481" s="516"/>
      <c r="B12481" s="606"/>
      <c r="C12481" s="518"/>
      <c r="D12481" s="519"/>
      <c r="E12481" s="520"/>
      <c r="F12481" s="241"/>
    </row>
    <row r="12482" spans="1:6" s="614" customFormat="1">
      <c r="A12482" s="516"/>
      <c r="B12482" s="606"/>
      <c r="C12482" s="518"/>
      <c r="D12482" s="519"/>
      <c r="E12482" s="520"/>
      <c r="F12482" s="241"/>
    </row>
    <row r="12483" spans="1:6" s="614" customFormat="1">
      <c r="A12483" s="516"/>
      <c r="B12483" s="606"/>
      <c r="C12483" s="518"/>
      <c r="D12483" s="519"/>
      <c r="E12483" s="520"/>
      <c r="F12483" s="241"/>
    </row>
    <row r="12484" spans="1:6" s="614" customFormat="1">
      <c r="A12484" s="516"/>
      <c r="B12484" s="606"/>
      <c r="C12484" s="518"/>
      <c r="D12484" s="519"/>
      <c r="E12484" s="520"/>
      <c r="F12484" s="241"/>
    </row>
    <row r="12485" spans="1:6" s="614" customFormat="1">
      <c r="A12485" s="516"/>
      <c r="B12485" s="606"/>
      <c r="C12485" s="518"/>
      <c r="D12485" s="519"/>
      <c r="E12485" s="520"/>
      <c r="F12485" s="241"/>
    </row>
    <row r="12486" spans="1:6" s="614" customFormat="1">
      <c r="A12486" s="516"/>
      <c r="B12486" s="606"/>
      <c r="C12486" s="518"/>
      <c r="D12486" s="519"/>
      <c r="E12486" s="520"/>
      <c r="F12486" s="241"/>
    </row>
    <row r="12487" spans="1:6" s="614" customFormat="1">
      <c r="A12487" s="516"/>
      <c r="B12487" s="606"/>
      <c r="C12487" s="518"/>
      <c r="D12487" s="519"/>
      <c r="E12487" s="520"/>
      <c r="F12487" s="241"/>
    </row>
    <row r="12488" spans="1:6" s="614" customFormat="1">
      <c r="A12488" s="516"/>
      <c r="B12488" s="606"/>
      <c r="C12488" s="518"/>
      <c r="D12488" s="519"/>
      <c r="E12488" s="520"/>
      <c r="F12488" s="241"/>
    </row>
    <row r="12489" spans="1:6" s="614" customFormat="1">
      <c r="A12489" s="516"/>
      <c r="B12489" s="606"/>
      <c r="C12489" s="518"/>
      <c r="D12489" s="519"/>
      <c r="E12489" s="520"/>
      <c r="F12489" s="241"/>
    </row>
    <row r="12490" spans="1:6" s="614" customFormat="1">
      <c r="A12490" s="516"/>
      <c r="B12490" s="606"/>
      <c r="C12490" s="518"/>
      <c r="D12490" s="519"/>
      <c r="E12490" s="520"/>
      <c r="F12490" s="241"/>
    </row>
    <row r="12491" spans="1:6" s="614" customFormat="1">
      <c r="A12491" s="516"/>
      <c r="B12491" s="606"/>
      <c r="C12491" s="518"/>
      <c r="D12491" s="519"/>
      <c r="E12491" s="520"/>
      <c r="F12491" s="241"/>
    </row>
    <row r="12492" spans="1:6" s="614" customFormat="1">
      <c r="A12492" s="516"/>
      <c r="B12492" s="606"/>
      <c r="C12492" s="518"/>
      <c r="D12492" s="519"/>
      <c r="E12492" s="520"/>
      <c r="F12492" s="241"/>
    </row>
    <row r="12493" spans="1:6" s="614" customFormat="1">
      <c r="A12493" s="516"/>
      <c r="B12493" s="606"/>
      <c r="C12493" s="518"/>
      <c r="D12493" s="519"/>
      <c r="E12493" s="520"/>
      <c r="F12493" s="241"/>
    </row>
    <row r="12494" spans="1:6" s="614" customFormat="1">
      <c r="A12494" s="516"/>
      <c r="B12494" s="606"/>
      <c r="C12494" s="518"/>
      <c r="D12494" s="519"/>
      <c r="E12494" s="520"/>
      <c r="F12494" s="241"/>
    </row>
    <row r="12495" spans="1:6" s="614" customFormat="1">
      <c r="A12495" s="516"/>
      <c r="B12495" s="606"/>
      <c r="C12495" s="518"/>
      <c r="D12495" s="519"/>
      <c r="E12495" s="520"/>
      <c r="F12495" s="241"/>
    </row>
    <row r="12496" spans="1:6" s="614" customFormat="1">
      <c r="A12496" s="516"/>
      <c r="B12496" s="606"/>
      <c r="C12496" s="518"/>
      <c r="D12496" s="519"/>
      <c r="E12496" s="520"/>
      <c r="F12496" s="241"/>
    </row>
    <row r="12497" spans="1:6" s="614" customFormat="1">
      <c r="A12497" s="516"/>
      <c r="B12497" s="606"/>
      <c r="C12497" s="518"/>
      <c r="D12497" s="519"/>
      <c r="E12497" s="520"/>
      <c r="F12497" s="241"/>
    </row>
    <row r="12498" spans="1:6" s="614" customFormat="1">
      <c r="A12498" s="516"/>
      <c r="B12498" s="606"/>
      <c r="C12498" s="518"/>
      <c r="D12498" s="519"/>
      <c r="E12498" s="520"/>
      <c r="F12498" s="241"/>
    </row>
    <row r="12499" spans="1:6" s="614" customFormat="1">
      <c r="A12499" s="516"/>
      <c r="B12499" s="606"/>
      <c r="C12499" s="518"/>
      <c r="D12499" s="519"/>
      <c r="E12499" s="520"/>
      <c r="F12499" s="241"/>
    </row>
    <row r="12500" spans="1:6" s="614" customFormat="1">
      <c r="A12500" s="516"/>
      <c r="B12500" s="606"/>
      <c r="C12500" s="518"/>
      <c r="D12500" s="519"/>
      <c r="E12500" s="520"/>
      <c r="F12500" s="241"/>
    </row>
    <row r="12501" spans="1:6" s="614" customFormat="1">
      <c r="A12501" s="516"/>
      <c r="B12501" s="606"/>
      <c r="C12501" s="518"/>
      <c r="D12501" s="519"/>
      <c r="E12501" s="520"/>
      <c r="F12501" s="241"/>
    </row>
    <row r="12502" spans="1:6" s="614" customFormat="1">
      <c r="A12502" s="516"/>
      <c r="B12502" s="606"/>
      <c r="C12502" s="518"/>
      <c r="D12502" s="519"/>
      <c r="E12502" s="520"/>
      <c r="F12502" s="241"/>
    </row>
    <row r="12503" spans="1:6" s="614" customFormat="1">
      <c r="A12503" s="516"/>
      <c r="B12503" s="606"/>
      <c r="C12503" s="518"/>
      <c r="D12503" s="519"/>
      <c r="E12503" s="520"/>
      <c r="F12503" s="241"/>
    </row>
    <row r="12504" spans="1:6" s="614" customFormat="1">
      <c r="A12504" s="516"/>
      <c r="B12504" s="606"/>
      <c r="C12504" s="518"/>
      <c r="D12504" s="519"/>
      <c r="E12504" s="520"/>
      <c r="F12504" s="241"/>
    </row>
    <row r="12505" spans="1:6" s="614" customFormat="1">
      <c r="A12505" s="516"/>
      <c r="B12505" s="606"/>
      <c r="C12505" s="518"/>
      <c r="D12505" s="519"/>
      <c r="E12505" s="520"/>
      <c r="F12505" s="241"/>
    </row>
    <row r="12506" spans="1:6" s="614" customFormat="1">
      <c r="A12506" s="516"/>
      <c r="B12506" s="606"/>
      <c r="C12506" s="518"/>
      <c r="D12506" s="519"/>
      <c r="E12506" s="520"/>
      <c r="F12506" s="241"/>
    </row>
    <row r="12507" spans="1:6" s="614" customFormat="1">
      <c r="A12507" s="516"/>
      <c r="B12507" s="606"/>
      <c r="C12507" s="518"/>
      <c r="D12507" s="519"/>
      <c r="E12507" s="520"/>
      <c r="F12507" s="241"/>
    </row>
    <row r="12508" spans="1:6" s="614" customFormat="1">
      <c r="A12508" s="516"/>
      <c r="B12508" s="606"/>
      <c r="C12508" s="518"/>
      <c r="D12508" s="519"/>
      <c r="E12508" s="520"/>
      <c r="F12508" s="241"/>
    </row>
    <row r="12509" spans="1:6" s="614" customFormat="1">
      <c r="A12509" s="516"/>
      <c r="B12509" s="606"/>
      <c r="C12509" s="518"/>
      <c r="D12509" s="519"/>
      <c r="E12509" s="520"/>
      <c r="F12509" s="241"/>
    </row>
    <row r="12510" spans="1:6" s="614" customFormat="1">
      <c r="A12510" s="516"/>
      <c r="B12510" s="606"/>
      <c r="C12510" s="518"/>
      <c r="D12510" s="519"/>
      <c r="E12510" s="520"/>
      <c r="F12510" s="241"/>
    </row>
    <row r="12511" spans="1:6" s="614" customFormat="1">
      <c r="A12511" s="516"/>
      <c r="B12511" s="606"/>
      <c r="C12511" s="518"/>
      <c r="D12511" s="519"/>
      <c r="E12511" s="520"/>
      <c r="F12511" s="241"/>
    </row>
    <row r="12512" spans="1:6" s="614" customFormat="1">
      <c r="A12512" s="516"/>
      <c r="B12512" s="606"/>
      <c r="C12512" s="518"/>
      <c r="D12512" s="519"/>
      <c r="E12512" s="520"/>
      <c r="F12512" s="241"/>
    </row>
    <row r="12513" spans="1:6" s="614" customFormat="1">
      <c r="A12513" s="516"/>
      <c r="B12513" s="606"/>
      <c r="C12513" s="518"/>
      <c r="D12513" s="519"/>
      <c r="E12513" s="520"/>
      <c r="F12513" s="241"/>
    </row>
    <row r="12514" spans="1:6" s="614" customFormat="1">
      <c r="A12514" s="516"/>
      <c r="B12514" s="606"/>
      <c r="C12514" s="518"/>
      <c r="D12514" s="519"/>
      <c r="E12514" s="520"/>
      <c r="F12514" s="241"/>
    </row>
    <row r="12515" spans="1:6" s="614" customFormat="1">
      <c r="A12515" s="516"/>
      <c r="B12515" s="606"/>
      <c r="C12515" s="518"/>
      <c r="D12515" s="519"/>
      <c r="E12515" s="520"/>
      <c r="F12515" s="241"/>
    </row>
    <row r="12516" spans="1:6" s="614" customFormat="1">
      <c r="A12516" s="516"/>
      <c r="B12516" s="606"/>
      <c r="C12516" s="518"/>
      <c r="D12516" s="519"/>
      <c r="E12516" s="520"/>
      <c r="F12516" s="241"/>
    </row>
    <row r="12517" spans="1:6" s="614" customFormat="1">
      <c r="A12517" s="516"/>
      <c r="B12517" s="606"/>
      <c r="C12517" s="518"/>
      <c r="D12517" s="519"/>
      <c r="E12517" s="520"/>
      <c r="F12517" s="241"/>
    </row>
    <row r="12518" spans="1:6" s="614" customFormat="1">
      <c r="A12518" s="516"/>
      <c r="B12518" s="606"/>
      <c r="C12518" s="518"/>
      <c r="D12518" s="519"/>
      <c r="E12518" s="520"/>
      <c r="F12518" s="241"/>
    </row>
    <row r="12519" spans="1:6" s="614" customFormat="1">
      <c r="A12519" s="516"/>
      <c r="B12519" s="606"/>
      <c r="C12519" s="518"/>
      <c r="D12519" s="519"/>
      <c r="E12519" s="520"/>
      <c r="F12519" s="241"/>
    </row>
    <row r="12520" spans="1:6" s="614" customFormat="1">
      <c r="A12520" s="516"/>
      <c r="B12520" s="606"/>
      <c r="C12520" s="518"/>
      <c r="D12520" s="519"/>
      <c r="E12520" s="520"/>
      <c r="F12520" s="241"/>
    </row>
    <row r="12521" spans="1:6" s="614" customFormat="1">
      <c r="A12521" s="516"/>
      <c r="B12521" s="606"/>
      <c r="C12521" s="518"/>
      <c r="D12521" s="519"/>
      <c r="E12521" s="520"/>
      <c r="F12521" s="241"/>
    </row>
    <row r="12522" spans="1:6" s="614" customFormat="1">
      <c r="A12522" s="516"/>
      <c r="B12522" s="606"/>
      <c r="C12522" s="518"/>
      <c r="D12522" s="519"/>
      <c r="E12522" s="520"/>
      <c r="F12522" s="241"/>
    </row>
    <row r="12523" spans="1:6" s="614" customFormat="1">
      <c r="A12523" s="516"/>
      <c r="B12523" s="606"/>
      <c r="C12523" s="518"/>
      <c r="D12523" s="519"/>
      <c r="E12523" s="520"/>
      <c r="F12523" s="241"/>
    </row>
    <row r="12524" spans="1:6" s="614" customFormat="1">
      <c r="A12524" s="516"/>
      <c r="B12524" s="606"/>
      <c r="C12524" s="518"/>
      <c r="D12524" s="519"/>
      <c r="E12524" s="520"/>
      <c r="F12524" s="241"/>
    </row>
    <row r="12525" spans="1:6" s="614" customFormat="1">
      <c r="A12525" s="516"/>
      <c r="B12525" s="606"/>
      <c r="C12525" s="518"/>
      <c r="D12525" s="519"/>
      <c r="E12525" s="520"/>
      <c r="F12525" s="241"/>
    </row>
    <row r="12526" spans="1:6" s="614" customFormat="1">
      <c r="A12526" s="516"/>
      <c r="B12526" s="606"/>
      <c r="C12526" s="518"/>
      <c r="D12526" s="519"/>
      <c r="E12526" s="520"/>
      <c r="F12526" s="241"/>
    </row>
    <row r="12527" spans="1:6" s="614" customFormat="1">
      <c r="A12527" s="516"/>
      <c r="B12527" s="606"/>
      <c r="C12527" s="518"/>
      <c r="D12527" s="519"/>
      <c r="E12527" s="520"/>
      <c r="F12527" s="241"/>
    </row>
    <row r="12528" spans="1:6" s="614" customFormat="1">
      <c r="A12528" s="516"/>
      <c r="B12528" s="606"/>
      <c r="C12528" s="518"/>
      <c r="D12528" s="519"/>
      <c r="E12528" s="520"/>
      <c r="F12528" s="241"/>
    </row>
    <row r="12529" spans="1:6" s="614" customFormat="1">
      <c r="A12529" s="516"/>
      <c r="B12529" s="606"/>
      <c r="C12529" s="518"/>
      <c r="D12529" s="519"/>
      <c r="E12529" s="520"/>
      <c r="F12529" s="241"/>
    </row>
    <row r="12530" spans="1:6" s="614" customFormat="1">
      <c r="A12530" s="516"/>
      <c r="B12530" s="606"/>
      <c r="C12530" s="518"/>
      <c r="D12530" s="519"/>
      <c r="E12530" s="520"/>
      <c r="F12530" s="241"/>
    </row>
    <row r="12531" spans="1:6" s="614" customFormat="1">
      <c r="A12531" s="516"/>
      <c r="B12531" s="606"/>
      <c r="C12531" s="518"/>
      <c r="D12531" s="519"/>
      <c r="E12531" s="520"/>
      <c r="F12531" s="241"/>
    </row>
    <row r="12532" spans="1:6" s="614" customFormat="1">
      <c r="A12532" s="516"/>
      <c r="B12532" s="606"/>
      <c r="C12532" s="518"/>
      <c r="D12532" s="519"/>
      <c r="E12532" s="520"/>
      <c r="F12532" s="241"/>
    </row>
    <row r="12533" spans="1:6" s="614" customFormat="1">
      <c r="A12533" s="516"/>
      <c r="B12533" s="606"/>
      <c r="C12533" s="518"/>
      <c r="D12533" s="519"/>
      <c r="E12533" s="520"/>
      <c r="F12533" s="241"/>
    </row>
    <row r="12534" spans="1:6" s="614" customFormat="1">
      <c r="A12534" s="516"/>
      <c r="B12534" s="606"/>
      <c r="C12534" s="518"/>
      <c r="D12534" s="519"/>
      <c r="E12534" s="520"/>
      <c r="F12534" s="241"/>
    </row>
    <row r="12535" spans="1:6" s="614" customFormat="1">
      <c r="A12535" s="516"/>
      <c r="B12535" s="606"/>
      <c r="C12535" s="518"/>
      <c r="D12535" s="519"/>
      <c r="E12535" s="520"/>
      <c r="F12535" s="241"/>
    </row>
    <row r="12536" spans="1:6" s="614" customFormat="1">
      <c r="A12536" s="516"/>
      <c r="B12536" s="606"/>
      <c r="C12536" s="518"/>
      <c r="D12536" s="519"/>
      <c r="E12536" s="520"/>
      <c r="F12536" s="241"/>
    </row>
    <row r="12537" spans="1:6" s="614" customFormat="1">
      <c r="A12537" s="516"/>
      <c r="B12537" s="606"/>
      <c r="C12537" s="518"/>
      <c r="D12537" s="519"/>
      <c r="E12537" s="520"/>
      <c r="F12537" s="241"/>
    </row>
    <row r="12538" spans="1:6" s="614" customFormat="1">
      <c r="A12538" s="516"/>
      <c r="B12538" s="606"/>
      <c r="C12538" s="518"/>
      <c r="D12538" s="519"/>
      <c r="E12538" s="520"/>
      <c r="F12538" s="241"/>
    </row>
    <row r="12539" spans="1:6" s="614" customFormat="1">
      <c r="A12539" s="516"/>
      <c r="B12539" s="606"/>
      <c r="C12539" s="518"/>
      <c r="D12539" s="519"/>
      <c r="E12539" s="520"/>
      <c r="F12539" s="241"/>
    </row>
    <row r="12540" spans="1:6" s="614" customFormat="1">
      <c r="A12540" s="516"/>
      <c r="B12540" s="606"/>
      <c r="C12540" s="518"/>
      <c r="D12540" s="519"/>
      <c r="E12540" s="520"/>
      <c r="F12540" s="241"/>
    </row>
    <row r="12541" spans="1:6" s="614" customFormat="1">
      <c r="A12541" s="516"/>
      <c r="B12541" s="606"/>
      <c r="C12541" s="518"/>
      <c r="D12541" s="519"/>
      <c r="E12541" s="520"/>
      <c r="F12541" s="241"/>
    </row>
    <row r="12542" spans="1:6" s="614" customFormat="1">
      <c r="A12542" s="516"/>
      <c r="B12542" s="606"/>
      <c r="C12542" s="518"/>
      <c r="D12542" s="519"/>
      <c r="E12542" s="520"/>
      <c r="F12542" s="241"/>
    </row>
    <row r="12543" spans="1:6" s="614" customFormat="1">
      <c r="A12543" s="516"/>
      <c r="B12543" s="606"/>
      <c r="C12543" s="518"/>
      <c r="D12543" s="519"/>
      <c r="E12543" s="520"/>
      <c r="F12543" s="241"/>
    </row>
    <row r="12544" spans="1:6" s="614" customFormat="1">
      <c r="A12544" s="516"/>
      <c r="B12544" s="606"/>
      <c r="C12544" s="518"/>
      <c r="D12544" s="519"/>
      <c r="E12544" s="520"/>
      <c r="F12544" s="241"/>
    </row>
    <row r="12545" spans="1:6" s="614" customFormat="1">
      <c r="A12545" s="516"/>
      <c r="B12545" s="606"/>
      <c r="C12545" s="518"/>
      <c r="D12545" s="519"/>
      <c r="E12545" s="520"/>
      <c r="F12545" s="241"/>
    </row>
    <row r="12546" spans="1:6" s="614" customFormat="1">
      <c r="A12546" s="516"/>
      <c r="B12546" s="606"/>
      <c r="C12546" s="518"/>
      <c r="D12546" s="519"/>
      <c r="E12546" s="520"/>
      <c r="F12546" s="241"/>
    </row>
    <row r="12547" spans="1:6" s="614" customFormat="1">
      <c r="A12547" s="516"/>
      <c r="B12547" s="606"/>
      <c r="C12547" s="518"/>
      <c r="D12547" s="519"/>
      <c r="E12547" s="520"/>
      <c r="F12547" s="241"/>
    </row>
    <row r="12548" spans="1:6" s="614" customFormat="1">
      <c r="A12548" s="516"/>
      <c r="B12548" s="606"/>
      <c r="C12548" s="518"/>
      <c r="D12548" s="519"/>
      <c r="E12548" s="520"/>
      <c r="F12548" s="241"/>
    </row>
    <row r="12549" spans="1:6" s="614" customFormat="1">
      <c r="A12549" s="516"/>
      <c r="B12549" s="606"/>
      <c r="C12549" s="518"/>
      <c r="D12549" s="519"/>
      <c r="E12549" s="520"/>
      <c r="F12549" s="241"/>
    </row>
    <row r="12550" spans="1:6" s="614" customFormat="1">
      <c r="A12550" s="516"/>
      <c r="B12550" s="606"/>
      <c r="C12550" s="518"/>
      <c r="D12550" s="519"/>
      <c r="E12550" s="520"/>
      <c r="F12550" s="241"/>
    </row>
    <row r="12551" spans="1:6" s="614" customFormat="1">
      <c r="A12551" s="516"/>
      <c r="B12551" s="606"/>
      <c r="C12551" s="518"/>
      <c r="D12551" s="519"/>
      <c r="E12551" s="520"/>
      <c r="F12551" s="241"/>
    </row>
    <row r="12552" spans="1:6" s="614" customFormat="1">
      <c r="A12552" s="516"/>
      <c r="B12552" s="606"/>
      <c r="C12552" s="518"/>
      <c r="D12552" s="519"/>
      <c r="E12552" s="520"/>
      <c r="F12552" s="241"/>
    </row>
    <row r="12553" spans="1:6" s="614" customFormat="1">
      <c r="A12553" s="516"/>
      <c r="B12553" s="606"/>
      <c r="C12553" s="518"/>
      <c r="D12553" s="519"/>
      <c r="E12553" s="520"/>
      <c r="F12553" s="241"/>
    </row>
    <row r="12554" spans="1:6" s="614" customFormat="1">
      <c r="A12554" s="516"/>
      <c r="B12554" s="606"/>
      <c r="C12554" s="518"/>
      <c r="D12554" s="519"/>
      <c r="E12554" s="520"/>
      <c r="F12554" s="241"/>
    </row>
    <row r="12555" spans="1:6" s="614" customFormat="1">
      <c r="A12555" s="516"/>
      <c r="B12555" s="606"/>
      <c r="C12555" s="518"/>
      <c r="D12555" s="519"/>
      <c r="E12555" s="520"/>
      <c r="F12555" s="241"/>
    </row>
    <row r="12556" spans="1:6" s="614" customFormat="1">
      <c r="A12556" s="516"/>
      <c r="B12556" s="606"/>
      <c r="C12556" s="518"/>
      <c r="D12556" s="519"/>
      <c r="E12556" s="520"/>
      <c r="F12556" s="241"/>
    </row>
    <row r="12557" spans="1:6" s="614" customFormat="1">
      <c r="A12557" s="516"/>
      <c r="B12557" s="606"/>
      <c r="C12557" s="518"/>
      <c r="D12557" s="519"/>
      <c r="E12557" s="520"/>
      <c r="F12557" s="241"/>
    </row>
    <row r="12558" spans="1:6" s="614" customFormat="1">
      <c r="A12558" s="516"/>
      <c r="B12558" s="606"/>
      <c r="C12558" s="518"/>
      <c r="D12558" s="519"/>
      <c r="E12558" s="520"/>
      <c r="F12558" s="241"/>
    </row>
    <row r="12559" spans="1:6" s="614" customFormat="1">
      <c r="A12559" s="516"/>
      <c r="B12559" s="606"/>
      <c r="C12559" s="518"/>
      <c r="D12559" s="519"/>
      <c r="E12559" s="520"/>
      <c r="F12559" s="241"/>
    </row>
    <row r="12560" spans="1:6" s="614" customFormat="1">
      <c r="A12560" s="516"/>
      <c r="B12560" s="606"/>
      <c r="C12560" s="518"/>
      <c r="D12560" s="519"/>
      <c r="E12560" s="520"/>
      <c r="F12560" s="241"/>
    </row>
    <row r="12561" spans="1:6" s="614" customFormat="1">
      <c r="A12561" s="516"/>
      <c r="B12561" s="606"/>
      <c r="C12561" s="518"/>
      <c r="D12561" s="519"/>
      <c r="E12561" s="520"/>
      <c r="F12561" s="241"/>
    </row>
    <row r="12562" spans="1:6" s="614" customFormat="1">
      <c r="A12562" s="516"/>
      <c r="B12562" s="606"/>
      <c r="C12562" s="518"/>
      <c r="D12562" s="519"/>
      <c r="E12562" s="520"/>
      <c r="F12562" s="241"/>
    </row>
    <row r="12563" spans="1:6" s="614" customFormat="1">
      <c r="A12563" s="516"/>
      <c r="B12563" s="606"/>
      <c r="C12563" s="518"/>
      <c r="D12563" s="519"/>
      <c r="E12563" s="520"/>
      <c r="F12563" s="241"/>
    </row>
    <row r="12564" spans="1:6" s="614" customFormat="1">
      <c r="A12564" s="516"/>
      <c r="B12564" s="606"/>
      <c r="C12564" s="518"/>
      <c r="D12564" s="519"/>
      <c r="E12564" s="520"/>
      <c r="F12564" s="241"/>
    </row>
    <row r="12565" spans="1:6" s="614" customFormat="1">
      <c r="A12565" s="516"/>
      <c r="B12565" s="606"/>
      <c r="C12565" s="518"/>
      <c r="D12565" s="519"/>
      <c r="E12565" s="520"/>
      <c r="F12565" s="241"/>
    </row>
    <row r="12566" spans="1:6" s="614" customFormat="1">
      <c r="A12566" s="516"/>
      <c r="B12566" s="606"/>
      <c r="C12566" s="518"/>
      <c r="D12566" s="519"/>
      <c r="E12566" s="520"/>
      <c r="F12566" s="241"/>
    </row>
    <row r="12567" spans="1:6" s="614" customFormat="1">
      <c r="A12567" s="516"/>
      <c r="B12567" s="606"/>
      <c r="C12567" s="518"/>
      <c r="D12567" s="519"/>
      <c r="E12567" s="520"/>
      <c r="F12567" s="241"/>
    </row>
    <row r="12568" spans="1:6" s="614" customFormat="1">
      <c r="A12568" s="516"/>
      <c r="B12568" s="606"/>
      <c r="C12568" s="518"/>
      <c r="D12568" s="519"/>
      <c r="E12568" s="520"/>
      <c r="F12568" s="241"/>
    </row>
    <row r="12569" spans="1:6" s="614" customFormat="1">
      <c r="A12569" s="516"/>
      <c r="B12569" s="606"/>
      <c r="C12569" s="518"/>
      <c r="D12569" s="519"/>
      <c r="E12569" s="520"/>
      <c r="F12569" s="241"/>
    </row>
    <row r="12570" spans="1:6" s="614" customFormat="1">
      <c r="A12570" s="516"/>
      <c r="B12570" s="606"/>
      <c r="C12570" s="518"/>
      <c r="D12570" s="519"/>
      <c r="E12570" s="520"/>
      <c r="F12570" s="241"/>
    </row>
    <row r="12571" spans="1:6" s="614" customFormat="1">
      <c r="A12571" s="516"/>
      <c r="B12571" s="606"/>
      <c r="C12571" s="518"/>
      <c r="D12571" s="519"/>
      <c r="E12571" s="520"/>
      <c r="F12571" s="241"/>
    </row>
    <row r="12572" spans="1:6" s="614" customFormat="1">
      <c r="A12572" s="516"/>
      <c r="B12572" s="606"/>
      <c r="C12572" s="518"/>
      <c r="D12572" s="519"/>
      <c r="E12572" s="520"/>
      <c r="F12572" s="241"/>
    </row>
    <row r="12573" spans="1:6" s="614" customFormat="1">
      <c r="A12573" s="516"/>
      <c r="B12573" s="606"/>
      <c r="C12573" s="518"/>
      <c r="D12573" s="519"/>
      <c r="E12573" s="520"/>
      <c r="F12573" s="241"/>
    </row>
    <row r="12574" spans="1:6" s="614" customFormat="1">
      <c r="A12574" s="516"/>
      <c r="B12574" s="606"/>
      <c r="C12574" s="518"/>
      <c r="D12574" s="519"/>
      <c r="E12574" s="520"/>
      <c r="F12574" s="241"/>
    </row>
    <row r="12575" spans="1:6" s="614" customFormat="1">
      <c r="A12575" s="516"/>
      <c r="B12575" s="606"/>
      <c r="C12575" s="518"/>
      <c r="D12575" s="519"/>
      <c r="E12575" s="520"/>
      <c r="F12575" s="241"/>
    </row>
    <row r="12576" spans="1:6" s="614" customFormat="1">
      <c r="A12576" s="516"/>
      <c r="B12576" s="606"/>
      <c r="C12576" s="518"/>
      <c r="D12576" s="519"/>
      <c r="E12576" s="520"/>
      <c r="F12576" s="241"/>
    </row>
    <row r="12577" spans="1:6" s="614" customFormat="1">
      <c r="A12577" s="516"/>
      <c r="B12577" s="606"/>
      <c r="C12577" s="518"/>
      <c r="D12577" s="519"/>
      <c r="E12577" s="520"/>
      <c r="F12577" s="241"/>
    </row>
    <row r="12578" spans="1:6" s="614" customFormat="1">
      <c r="A12578" s="516"/>
      <c r="B12578" s="606"/>
      <c r="C12578" s="518"/>
      <c r="D12578" s="519"/>
      <c r="E12578" s="520"/>
      <c r="F12578" s="241"/>
    </row>
    <row r="12579" spans="1:6" s="614" customFormat="1">
      <c r="A12579" s="516"/>
      <c r="B12579" s="606"/>
      <c r="C12579" s="518"/>
      <c r="D12579" s="519"/>
      <c r="E12579" s="520"/>
      <c r="F12579" s="241"/>
    </row>
    <row r="12580" spans="1:6" s="614" customFormat="1">
      <c r="A12580" s="516"/>
      <c r="B12580" s="606"/>
      <c r="C12580" s="518"/>
      <c r="D12580" s="519"/>
      <c r="E12580" s="520"/>
      <c r="F12580" s="241"/>
    </row>
    <row r="12581" spans="1:6" s="614" customFormat="1">
      <c r="A12581" s="516"/>
      <c r="B12581" s="606"/>
      <c r="C12581" s="518"/>
      <c r="D12581" s="519"/>
      <c r="E12581" s="520"/>
      <c r="F12581" s="241"/>
    </row>
    <row r="12582" spans="1:6" s="614" customFormat="1">
      <c r="A12582" s="516"/>
      <c r="B12582" s="606"/>
      <c r="C12582" s="518"/>
      <c r="D12582" s="519"/>
      <c r="E12582" s="520"/>
      <c r="F12582" s="241"/>
    </row>
    <row r="12583" spans="1:6" s="614" customFormat="1">
      <c r="A12583" s="516"/>
      <c r="B12583" s="606"/>
      <c r="C12583" s="518"/>
      <c r="D12583" s="519"/>
      <c r="E12583" s="520"/>
      <c r="F12583" s="241"/>
    </row>
    <row r="12584" spans="1:6" s="614" customFormat="1">
      <c r="A12584" s="516"/>
      <c r="B12584" s="606"/>
      <c r="C12584" s="518"/>
      <c r="D12584" s="519"/>
      <c r="E12584" s="520"/>
      <c r="F12584" s="241"/>
    </row>
    <row r="12585" spans="1:6" s="614" customFormat="1">
      <c r="A12585" s="516"/>
      <c r="B12585" s="606"/>
      <c r="C12585" s="518"/>
      <c r="D12585" s="519"/>
      <c r="E12585" s="520"/>
      <c r="F12585" s="241"/>
    </row>
    <row r="12586" spans="1:6" s="614" customFormat="1">
      <c r="A12586" s="516"/>
      <c r="B12586" s="606"/>
      <c r="C12586" s="518"/>
      <c r="D12586" s="519"/>
      <c r="E12586" s="520"/>
      <c r="F12586" s="241"/>
    </row>
    <row r="12587" spans="1:6" s="614" customFormat="1">
      <c r="A12587" s="516"/>
      <c r="B12587" s="606"/>
      <c r="C12587" s="518"/>
      <c r="D12587" s="519"/>
      <c r="E12587" s="520"/>
      <c r="F12587" s="241"/>
    </row>
    <row r="12588" spans="1:6" s="614" customFormat="1">
      <c r="A12588" s="516"/>
      <c r="B12588" s="606"/>
      <c r="C12588" s="518"/>
      <c r="D12588" s="519"/>
      <c r="E12588" s="520"/>
      <c r="F12588" s="241"/>
    </row>
    <row r="12589" spans="1:6" s="614" customFormat="1">
      <c r="A12589" s="516"/>
      <c r="B12589" s="606"/>
      <c r="C12589" s="518"/>
      <c r="D12589" s="519"/>
      <c r="E12589" s="520"/>
      <c r="F12589" s="241"/>
    </row>
    <row r="12590" spans="1:6" s="614" customFormat="1">
      <c r="A12590" s="516"/>
      <c r="B12590" s="606"/>
      <c r="C12590" s="518"/>
      <c r="D12590" s="519"/>
      <c r="E12590" s="520"/>
      <c r="F12590" s="241"/>
    </row>
    <row r="12591" spans="1:6" s="614" customFormat="1">
      <c r="A12591" s="516"/>
      <c r="B12591" s="606"/>
      <c r="C12591" s="518"/>
      <c r="D12591" s="519"/>
      <c r="E12591" s="520"/>
      <c r="F12591" s="241"/>
    </row>
    <row r="12592" spans="1:6" s="614" customFormat="1">
      <c r="A12592" s="516"/>
      <c r="B12592" s="606"/>
      <c r="C12592" s="518"/>
      <c r="D12592" s="519"/>
      <c r="E12592" s="520"/>
      <c r="F12592" s="241"/>
    </row>
    <row r="12593" spans="1:6" s="614" customFormat="1">
      <c r="A12593" s="516"/>
      <c r="B12593" s="606"/>
      <c r="C12593" s="518"/>
      <c r="D12593" s="519"/>
      <c r="E12593" s="520"/>
      <c r="F12593" s="241"/>
    </row>
    <row r="12594" spans="1:6" s="614" customFormat="1">
      <c r="A12594" s="516"/>
      <c r="B12594" s="606"/>
      <c r="C12594" s="518"/>
      <c r="D12594" s="519"/>
      <c r="E12594" s="520"/>
      <c r="F12594" s="241"/>
    </row>
    <row r="12595" spans="1:6" s="614" customFormat="1">
      <c r="A12595" s="516"/>
      <c r="B12595" s="606"/>
      <c r="C12595" s="518"/>
      <c r="D12595" s="519"/>
      <c r="E12595" s="520"/>
      <c r="F12595" s="241"/>
    </row>
    <row r="12596" spans="1:6" s="614" customFormat="1">
      <c r="A12596" s="516"/>
      <c r="B12596" s="606"/>
      <c r="C12596" s="518"/>
      <c r="D12596" s="519"/>
      <c r="E12596" s="520"/>
      <c r="F12596" s="241"/>
    </row>
    <row r="12597" spans="1:6" s="614" customFormat="1">
      <c r="A12597" s="516"/>
      <c r="B12597" s="606"/>
      <c r="C12597" s="518"/>
      <c r="D12597" s="519"/>
      <c r="E12597" s="520"/>
      <c r="F12597" s="241"/>
    </row>
    <row r="12598" spans="1:6" s="614" customFormat="1">
      <c r="A12598" s="516"/>
      <c r="B12598" s="606"/>
      <c r="C12598" s="518"/>
      <c r="D12598" s="519"/>
      <c r="E12598" s="520"/>
      <c r="F12598" s="241"/>
    </row>
    <row r="12599" spans="1:6" s="614" customFormat="1">
      <c r="A12599" s="516"/>
      <c r="B12599" s="606"/>
      <c r="C12599" s="518"/>
      <c r="D12599" s="519"/>
      <c r="E12599" s="520"/>
      <c r="F12599" s="241"/>
    </row>
    <row r="12600" spans="1:6" s="614" customFormat="1">
      <c r="A12600" s="516"/>
      <c r="B12600" s="606"/>
      <c r="C12600" s="518"/>
      <c r="D12600" s="519"/>
      <c r="E12600" s="520"/>
      <c r="F12600" s="241"/>
    </row>
    <row r="12601" spans="1:6" s="614" customFormat="1">
      <c r="A12601" s="516"/>
      <c r="B12601" s="606"/>
      <c r="C12601" s="518"/>
      <c r="D12601" s="519"/>
      <c r="E12601" s="520"/>
      <c r="F12601" s="241"/>
    </row>
    <row r="12602" spans="1:6" s="614" customFormat="1">
      <c r="A12602" s="516"/>
      <c r="B12602" s="606"/>
      <c r="C12602" s="518"/>
      <c r="D12602" s="519"/>
      <c r="E12602" s="520"/>
      <c r="F12602" s="241"/>
    </row>
    <row r="12603" spans="1:6" s="614" customFormat="1">
      <c r="A12603" s="516"/>
      <c r="B12603" s="606"/>
      <c r="C12603" s="518"/>
      <c r="D12603" s="519"/>
      <c r="E12603" s="520"/>
      <c r="F12603" s="241"/>
    </row>
    <row r="12604" spans="1:6" s="614" customFormat="1">
      <c r="A12604" s="516"/>
      <c r="B12604" s="606"/>
      <c r="C12604" s="518"/>
      <c r="D12604" s="519"/>
      <c r="E12604" s="520"/>
      <c r="F12604" s="241"/>
    </row>
    <row r="12605" spans="1:6" s="614" customFormat="1">
      <c r="A12605" s="516"/>
      <c r="B12605" s="606"/>
      <c r="C12605" s="518"/>
      <c r="D12605" s="519"/>
      <c r="E12605" s="520"/>
      <c r="F12605" s="241"/>
    </row>
    <row r="12606" spans="1:6" s="614" customFormat="1">
      <c r="A12606" s="516"/>
      <c r="B12606" s="606"/>
      <c r="C12606" s="518"/>
      <c r="D12606" s="519"/>
      <c r="E12606" s="520"/>
      <c r="F12606" s="241"/>
    </row>
    <row r="12607" spans="1:6" s="614" customFormat="1">
      <c r="A12607" s="516"/>
      <c r="B12607" s="606"/>
      <c r="C12607" s="518"/>
      <c r="D12607" s="519"/>
      <c r="E12607" s="520"/>
      <c r="F12607" s="241"/>
    </row>
    <row r="12608" spans="1:6" s="614" customFormat="1">
      <c r="A12608" s="516"/>
      <c r="B12608" s="606"/>
      <c r="C12608" s="518"/>
      <c r="D12608" s="519"/>
      <c r="E12608" s="520"/>
      <c r="F12608" s="241"/>
    </row>
    <row r="12609" spans="1:6" s="614" customFormat="1">
      <c r="A12609" s="516"/>
      <c r="B12609" s="606"/>
      <c r="C12609" s="518"/>
      <c r="D12609" s="519"/>
      <c r="E12609" s="520"/>
      <c r="F12609" s="241"/>
    </row>
    <row r="12610" spans="1:6" s="614" customFormat="1">
      <c r="A12610" s="516"/>
      <c r="B12610" s="606"/>
      <c r="C12610" s="518"/>
      <c r="D12610" s="519"/>
      <c r="E12610" s="520"/>
      <c r="F12610" s="241"/>
    </row>
    <row r="12611" spans="1:6" s="614" customFormat="1">
      <c r="A12611" s="516"/>
      <c r="B12611" s="606"/>
      <c r="C12611" s="518"/>
      <c r="D12611" s="519"/>
      <c r="E12611" s="520"/>
      <c r="F12611" s="241"/>
    </row>
    <row r="12612" spans="1:6" s="614" customFormat="1">
      <c r="A12612" s="516"/>
      <c r="B12612" s="606"/>
      <c r="C12612" s="518"/>
      <c r="D12612" s="519"/>
      <c r="E12612" s="520"/>
      <c r="F12612" s="241"/>
    </row>
    <row r="12613" spans="1:6" s="614" customFormat="1">
      <c r="A12613" s="516"/>
      <c r="B12613" s="606"/>
      <c r="C12613" s="518"/>
      <c r="D12613" s="519"/>
      <c r="E12613" s="520"/>
      <c r="F12613" s="241"/>
    </row>
    <row r="12614" spans="1:6" s="614" customFormat="1">
      <c r="A12614" s="516"/>
      <c r="B12614" s="606"/>
      <c r="C12614" s="518"/>
      <c r="D12614" s="519"/>
      <c r="E12614" s="520"/>
      <c r="F12614" s="241"/>
    </row>
    <row r="12615" spans="1:6" s="614" customFormat="1">
      <c r="A12615" s="516"/>
      <c r="B12615" s="606"/>
      <c r="C12615" s="518"/>
      <c r="D12615" s="519"/>
      <c r="E12615" s="520"/>
      <c r="F12615" s="241"/>
    </row>
    <row r="12616" spans="1:6" s="614" customFormat="1">
      <c r="A12616" s="516"/>
      <c r="B12616" s="606"/>
      <c r="C12616" s="518"/>
      <c r="D12616" s="519"/>
      <c r="E12616" s="520"/>
      <c r="F12616" s="241"/>
    </row>
    <row r="12617" spans="1:6" s="614" customFormat="1">
      <c r="A12617" s="516"/>
      <c r="B12617" s="606"/>
      <c r="C12617" s="518"/>
      <c r="D12617" s="519"/>
      <c r="E12617" s="520"/>
      <c r="F12617" s="241"/>
    </row>
    <row r="12618" spans="1:6" s="614" customFormat="1">
      <c r="A12618" s="516"/>
      <c r="B12618" s="606"/>
      <c r="C12618" s="518"/>
      <c r="D12618" s="519"/>
      <c r="E12618" s="520"/>
      <c r="F12618" s="241"/>
    </row>
    <row r="12619" spans="1:6" s="614" customFormat="1">
      <c r="A12619" s="516"/>
      <c r="B12619" s="606"/>
      <c r="C12619" s="518"/>
      <c r="D12619" s="519"/>
      <c r="E12619" s="520"/>
      <c r="F12619" s="241"/>
    </row>
    <row r="12620" spans="1:6" s="614" customFormat="1">
      <c r="A12620" s="516"/>
      <c r="B12620" s="606"/>
      <c r="C12620" s="518"/>
      <c r="D12620" s="519"/>
      <c r="E12620" s="520"/>
      <c r="F12620" s="241"/>
    </row>
    <row r="12621" spans="1:6" s="614" customFormat="1">
      <c r="A12621" s="516"/>
      <c r="B12621" s="606"/>
      <c r="C12621" s="518"/>
      <c r="D12621" s="519"/>
      <c r="E12621" s="520"/>
      <c r="F12621" s="241"/>
    </row>
    <row r="12622" spans="1:6" s="614" customFormat="1">
      <c r="A12622" s="516"/>
      <c r="B12622" s="606"/>
      <c r="C12622" s="518"/>
      <c r="D12622" s="519"/>
      <c r="E12622" s="520"/>
      <c r="F12622" s="241"/>
    </row>
    <row r="12623" spans="1:6" s="614" customFormat="1">
      <c r="A12623" s="516"/>
      <c r="B12623" s="606"/>
      <c r="C12623" s="518"/>
      <c r="D12623" s="519"/>
      <c r="E12623" s="520"/>
      <c r="F12623" s="241"/>
    </row>
    <row r="12624" spans="1:6" s="614" customFormat="1">
      <c r="A12624" s="516"/>
      <c r="B12624" s="606"/>
      <c r="C12624" s="518"/>
      <c r="D12624" s="519"/>
      <c r="E12624" s="520"/>
      <c r="F12624" s="241"/>
    </row>
    <row r="12625" spans="1:6" s="614" customFormat="1">
      <c r="A12625" s="516"/>
      <c r="B12625" s="606"/>
      <c r="C12625" s="518"/>
      <c r="D12625" s="519"/>
      <c r="E12625" s="520"/>
      <c r="F12625" s="241"/>
    </row>
    <row r="12626" spans="1:6" s="614" customFormat="1">
      <c r="A12626" s="516"/>
      <c r="B12626" s="606"/>
      <c r="C12626" s="518"/>
      <c r="D12626" s="519"/>
      <c r="E12626" s="520"/>
      <c r="F12626" s="241"/>
    </row>
    <row r="12627" spans="1:6" s="614" customFormat="1">
      <c r="A12627" s="516"/>
      <c r="B12627" s="606"/>
      <c r="C12627" s="518"/>
      <c r="D12627" s="519"/>
      <c r="E12627" s="520"/>
      <c r="F12627" s="241"/>
    </row>
    <row r="12628" spans="1:6" s="614" customFormat="1">
      <c r="A12628" s="516"/>
      <c r="B12628" s="606"/>
      <c r="C12628" s="518"/>
      <c r="D12628" s="519"/>
      <c r="E12628" s="520"/>
      <c r="F12628" s="241"/>
    </row>
    <row r="12629" spans="1:6" s="614" customFormat="1">
      <c r="A12629" s="516"/>
      <c r="B12629" s="606"/>
      <c r="C12629" s="518"/>
      <c r="D12629" s="519"/>
      <c r="E12629" s="520"/>
      <c r="F12629" s="241"/>
    </row>
    <row r="12630" spans="1:6" s="614" customFormat="1">
      <c r="A12630" s="516"/>
      <c r="B12630" s="606"/>
      <c r="C12630" s="518"/>
      <c r="D12630" s="519"/>
      <c r="E12630" s="520"/>
      <c r="F12630" s="241"/>
    </row>
    <row r="12631" spans="1:6" s="614" customFormat="1">
      <c r="A12631" s="516"/>
      <c r="B12631" s="606"/>
      <c r="C12631" s="518"/>
      <c r="D12631" s="519"/>
      <c r="E12631" s="520"/>
      <c r="F12631" s="241"/>
    </row>
    <row r="12632" spans="1:6" s="614" customFormat="1">
      <c r="A12632" s="516"/>
      <c r="B12632" s="606"/>
      <c r="C12632" s="518"/>
      <c r="D12632" s="519"/>
      <c r="E12632" s="520"/>
      <c r="F12632" s="241"/>
    </row>
    <row r="12633" spans="1:6" s="614" customFormat="1">
      <c r="A12633" s="516"/>
      <c r="B12633" s="606"/>
      <c r="C12633" s="518"/>
      <c r="D12633" s="519"/>
      <c r="E12633" s="520"/>
      <c r="F12633" s="241"/>
    </row>
    <row r="12634" spans="1:6" s="614" customFormat="1">
      <c r="A12634" s="516"/>
      <c r="B12634" s="606"/>
      <c r="C12634" s="518"/>
      <c r="D12634" s="519"/>
      <c r="E12634" s="520"/>
      <c r="F12634" s="241"/>
    </row>
    <row r="12635" spans="1:6" s="614" customFormat="1">
      <c r="A12635" s="516"/>
      <c r="B12635" s="606"/>
      <c r="C12635" s="518"/>
      <c r="D12635" s="519"/>
      <c r="E12635" s="520"/>
      <c r="F12635" s="241"/>
    </row>
    <row r="12636" spans="1:6" s="614" customFormat="1">
      <c r="A12636" s="516"/>
      <c r="B12636" s="606"/>
      <c r="C12636" s="518"/>
      <c r="D12636" s="519"/>
      <c r="E12636" s="520"/>
      <c r="F12636" s="241"/>
    </row>
    <row r="12637" spans="1:6" s="614" customFormat="1">
      <c r="A12637" s="516"/>
      <c r="B12637" s="606"/>
      <c r="C12637" s="518"/>
      <c r="D12637" s="519"/>
      <c r="E12637" s="520"/>
      <c r="F12637" s="241"/>
    </row>
    <row r="12638" spans="1:6" s="614" customFormat="1">
      <c r="A12638" s="516"/>
      <c r="B12638" s="606"/>
      <c r="C12638" s="518"/>
      <c r="D12638" s="519"/>
      <c r="E12638" s="520"/>
      <c r="F12638" s="241"/>
    </row>
    <row r="12639" spans="1:6" s="614" customFormat="1">
      <c r="A12639" s="516"/>
      <c r="B12639" s="606"/>
      <c r="C12639" s="518"/>
      <c r="D12639" s="519"/>
      <c r="E12639" s="520"/>
      <c r="F12639" s="241"/>
    </row>
    <row r="12640" spans="1:6" s="614" customFormat="1">
      <c r="A12640" s="516"/>
      <c r="B12640" s="606"/>
      <c r="C12640" s="518"/>
      <c r="D12640" s="519"/>
      <c r="E12640" s="520"/>
      <c r="F12640" s="241"/>
    </row>
    <row r="12641" spans="1:6" s="614" customFormat="1">
      <c r="A12641" s="516"/>
      <c r="B12641" s="606"/>
      <c r="C12641" s="518"/>
      <c r="D12641" s="519"/>
      <c r="E12641" s="520"/>
      <c r="F12641" s="241"/>
    </row>
    <row r="12642" spans="1:6" s="614" customFormat="1">
      <c r="A12642" s="516"/>
      <c r="B12642" s="606"/>
      <c r="C12642" s="518"/>
      <c r="D12642" s="519"/>
      <c r="E12642" s="520"/>
      <c r="F12642" s="241"/>
    </row>
    <row r="12643" spans="1:6" s="614" customFormat="1">
      <c r="A12643" s="516"/>
      <c r="B12643" s="606"/>
      <c r="C12643" s="518"/>
      <c r="D12643" s="519"/>
      <c r="E12643" s="520"/>
      <c r="F12643" s="241"/>
    </row>
    <row r="12644" spans="1:6" s="614" customFormat="1">
      <c r="A12644" s="516"/>
      <c r="B12644" s="606"/>
      <c r="C12644" s="518"/>
      <c r="D12644" s="519"/>
      <c r="E12644" s="520"/>
      <c r="F12644" s="241"/>
    </row>
    <row r="12645" spans="1:6" s="614" customFormat="1">
      <c r="A12645" s="516"/>
      <c r="B12645" s="606"/>
      <c r="C12645" s="518"/>
      <c r="D12645" s="519"/>
      <c r="E12645" s="520"/>
      <c r="F12645" s="241"/>
    </row>
    <row r="12646" spans="1:6" s="614" customFormat="1">
      <c r="A12646" s="516"/>
      <c r="B12646" s="606"/>
      <c r="C12646" s="518"/>
      <c r="D12646" s="519"/>
      <c r="E12646" s="520"/>
      <c r="F12646" s="241"/>
    </row>
    <row r="12647" spans="1:6" s="614" customFormat="1">
      <c r="A12647" s="516"/>
      <c r="B12647" s="606"/>
      <c r="C12647" s="518"/>
      <c r="D12647" s="519"/>
      <c r="E12647" s="520"/>
      <c r="F12647" s="241"/>
    </row>
    <row r="12648" spans="1:6" s="614" customFormat="1">
      <c r="A12648" s="516"/>
      <c r="B12648" s="606"/>
      <c r="C12648" s="518"/>
      <c r="D12648" s="519"/>
      <c r="E12648" s="520"/>
      <c r="F12648" s="241"/>
    </row>
    <row r="12649" spans="1:6" s="614" customFormat="1">
      <c r="A12649" s="516"/>
      <c r="B12649" s="606"/>
      <c r="C12649" s="518"/>
      <c r="D12649" s="519"/>
      <c r="E12649" s="520"/>
      <c r="F12649" s="241"/>
    </row>
    <row r="12650" spans="1:6" s="614" customFormat="1">
      <c r="A12650" s="516"/>
      <c r="B12650" s="606"/>
      <c r="C12650" s="518"/>
      <c r="D12650" s="519"/>
      <c r="E12650" s="520"/>
      <c r="F12650" s="241"/>
    </row>
    <row r="12651" spans="1:6" s="614" customFormat="1">
      <c r="A12651" s="516"/>
      <c r="B12651" s="606"/>
      <c r="C12651" s="518"/>
      <c r="D12651" s="519"/>
      <c r="E12651" s="520"/>
      <c r="F12651" s="241"/>
    </row>
    <row r="12652" spans="1:6" s="614" customFormat="1">
      <c r="A12652" s="516"/>
      <c r="B12652" s="606"/>
      <c r="C12652" s="518"/>
      <c r="D12652" s="519"/>
      <c r="E12652" s="520"/>
      <c r="F12652" s="241"/>
    </row>
    <row r="12653" spans="1:6" s="614" customFormat="1">
      <c r="A12653" s="516"/>
      <c r="B12653" s="606"/>
      <c r="C12653" s="518"/>
      <c r="D12653" s="519"/>
      <c r="E12653" s="520"/>
      <c r="F12653" s="241"/>
    </row>
    <row r="12654" spans="1:6" s="614" customFormat="1">
      <c r="A12654" s="516"/>
      <c r="B12654" s="606"/>
      <c r="C12654" s="518"/>
      <c r="D12654" s="519"/>
      <c r="E12654" s="520"/>
      <c r="F12654" s="241"/>
    </row>
    <row r="12655" spans="1:6" s="614" customFormat="1">
      <c r="A12655" s="516"/>
      <c r="B12655" s="606"/>
      <c r="C12655" s="518"/>
      <c r="D12655" s="519"/>
      <c r="E12655" s="520"/>
      <c r="F12655" s="241"/>
    </row>
    <row r="12656" spans="1:6" s="614" customFormat="1">
      <c r="A12656" s="516"/>
      <c r="B12656" s="606"/>
      <c r="C12656" s="518"/>
      <c r="D12656" s="519"/>
      <c r="E12656" s="520"/>
      <c r="F12656" s="241"/>
    </row>
    <row r="12657" spans="1:10" s="614" customFormat="1">
      <c r="A12657" s="516"/>
      <c r="B12657" s="606"/>
      <c r="C12657" s="518"/>
      <c r="D12657" s="519"/>
      <c r="E12657" s="520"/>
      <c r="F12657" s="241"/>
    </row>
    <row r="12658" spans="1:10" s="614" customFormat="1">
      <c r="A12658" s="516"/>
      <c r="B12658" s="606"/>
      <c r="C12658" s="518"/>
      <c r="D12658" s="519"/>
      <c r="E12658" s="520"/>
      <c r="F12658" s="241"/>
    </row>
    <row r="12659" spans="1:10" s="614" customFormat="1">
      <c r="A12659" s="516"/>
      <c r="B12659" s="606"/>
      <c r="C12659" s="518"/>
      <c r="D12659" s="519"/>
      <c r="E12659" s="520"/>
      <c r="F12659" s="241"/>
    </row>
    <row r="12660" spans="1:10" s="614" customFormat="1">
      <c r="A12660" s="516"/>
      <c r="B12660" s="606"/>
      <c r="C12660" s="518"/>
      <c r="D12660" s="519"/>
      <c r="E12660" s="520"/>
      <c r="F12660" s="241"/>
    </row>
    <row r="12661" spans="1:10" s="614" customFormat="1">
      <c r="A12661" s="516"/>
      <c r="B12661" s="606"/>
      <c r="C12661" s="518"/>
      <c r="D12661" s="519"/>
      <c r="E12661" s="520"/>
      <c r="F12661" s="241"/>
    </row>
    <row r="12662" spans="1:10" s="614" customFormat="1">
      <c r="A12662" s="516"/>
      <c r="B12662" s="606"/>
      <c r="C12662" s="518"/>
      <c r="D12662" s="519"/>
      <c r="E12662" s="520"/>
      <c r="F12662" s="241"/>
    </row>
    <row r="12663" spans="1:10" s="614" customFormat="1">
      <c r="A12663" s="516"/>
      <c r="B12663" s="606"/>
      <c r="C12663" s="518"/>
      <c r="D12663" s="519"/>
      <c r="E12663" s="520"/>
      <c r="F12663" s="241"/>
    </row>
    <row r="12664" spans="1:10" s="614" customFormat="1">
      <c r="A12664" s="516"/>
      <c r="B12664" s="606"/>
      <c r="C12664" s="518"/>
      <c r="D12664" s="519"/>
      <c r="E12664" s="520"/>
      <c r="F12664" s="241"/>
    </row>
    <row r="12665" spans="1:10" s="614" customFormat="1">
      <c r="A12665" s="516"/>
      <c r="B12665" s="606"/>
      <c r="C12665" s="518"/>
      <c r="D12665" s="519"/>
      <c r="E12665" s="520"/>
      <c r="F12665" s="241"/>
    </row>
    <row r="12666" spans="1:10" s="614" customFormat="1">
      <c r="A12666" s="516"/>
      <c r="B12666" s="606"/>
      <c r="C12666" s="518"/>
      <c r="D12666" s="519"/>
      <c r="E12666" s="520"/>
      <c r="F12666" s="241"/>
    </row>
    <row r="12667" spans="1:10" s="614" customFormat="1">
      <c r="A12667" s="516"/>
      <c r="B12667" s="606"/>
      <c r="C12667" s="518"/>
      <c r="D12667" s="519"/>
      <c r="E12667" s="520"/>
      <c r="F12667" s="241"/>
    </row>
    <row r="12668" spans="1:10" s="614" customFormat="1">
      <c r="A12668" s="516"/>
      <c r="B12668" s="606"/>
      <c r="C12668" s="518"/>
      <c r="D12668" s="519"/>
      <c r="E12668" s="520"/>
      <c r="F12668" s="241"/>
    </row>
    <row r="12669" spans="1:10" s="614" customFormat="1">
      <c r="A12669" s="516"/>
      <c r="B12669" s="606"/>
      <c r="C12669" s="518"/>
      <c r="D12669" s="519"/>
      <c r="E12669" s="520"/>
      <c r="F12669" s="241"/>
    </row>
    <row r="12670" spans="1:10" s="614" customFormat="1">
      <c r="A12670" s="516"/>
      <c r="B12670" s="606"/>
      <c r="C12670" s="518"/>
      <c r="D12670" s="519"/>
      <c r="E12670" s="520"/>
      <c r="F12670" s="241"/>
    </row>
    <row r="12671" spans="1:10" s="614" customFormat="1">
      <c r="A12671" s="516"/>
      <c r="B12671" s="606"/>
      <c r="C12671" s="518"/>
      <c r="D12671" s="519"/>
      <c r="E12671" s="520"/>
      <c r="F12671" s="241"/>
    </row>
    <row r="12672" spans="1:10" s="614" customFormat="1">
      <c r="A12672" s="516"/>
      <c r="B12672" s="606"/>
      <c r="C12672" s="518"/>
      <c r="D12672" s="519"/>
      <c r="E12672" s="520"/>
      <c r="F12672" s="241"/>
      <c r="G12672" s="615"/>
      <c r="H12672" s="615"/>
      <c r="I12672" s="615"/>
      <c r="J12672" s="615"/>
    </row>
    <row r="12673" spans="1:11" s="614" customFormat="1">
      <c r="A12673" s="516"/>
      <c r="B12673" s="606"/>
      <c r="C12673" s="518"/>
      <c r="D12673" s="519"/>
      <c r="E12673" s="520"/>
      <c r="F12673" s="241"/>
    </row>
    <row r="12674" spans="1:11" s="614" customFormat="1">
      <c r="A12674" s="516"/>
      <c r="B12674" s="606"/>
      <c r="C12674" s="518"/>
      <c r="D12674" s="519"/>
      <c r="E12674" s="520"/>
      <c r="F12674" s="241"/>
    </row>
    <row r="12675" spans="1:11" s="614" customFormat="1">
      <c r="A12675" s="516"/>
      <c r="B12675" s="606"/>
      <c r="C12675" s="518"/>
      <c r="D12675" s="519"/>
      <c r="E12675" s="520"/>
      <c r="F12675" s="241"/>
      <c r="K12675" s="615"/>
    </row>
    <row r="12676" spans="1:11" s="614" customFormat="1">
      <c r="A12676" s="516"/>
      <c r="B12676" s="606"/>
      <c r="C12676" s="518"/>
      <c r="D12676" s="519"/>
      <c r="E12676" s="520"/>
      <c r="F12676" s="241"/>
    </row>
    <row r="12677" spans="1:11" s="614" customFormat="1">
      <c r="A12677" s="516"/>
      <c r="B12677" s="606"/>
      <c r="C12677" s="518"/>
      <c r="D12677" s="519"/>
      <c r="E12677" s="520"/>
      <c r="F12677" s="241"/>
    </row>
    <row r="12678" spans="1:11" s="614" customFormat="1">
      <c r="A12678" s="516"/>
      <c r="B12678" s="606"/>
      <c r="C12678" s="518"/>
      <c r="D12678" s="519"/>
      <c r="E12678" s="520"/>
      <c r="F12678" s="241"/>
    </row>
    <row r="12679" spans="1:11" s="615" customFormat="1">
      <c r="A12679" s="516"/>
      <c r="B12679" s="606"/>
      <c r="C12679" s="518"/>
      <c r="D12679" s="519"/>
      <c r="E12679" s="520"/>
      <c r="F12679" s="241"/>
      <c r="G12679" s="614"/>
      <c r="H12679" s="614"/>
      <c r="I12679" s="614"/>
      <c r="J12679" s="614"/>
      <c r="K12679" s="614"/>
    </row>
    <row r="12680" spans="1:11" s="614" customFormat="1">
      <c r="A12680" s="516"/>
      <c r="B12680" s="606"/>
      <c r="C12680" s="518"/>
      <c r="D12680" s="519"/>
      <c r="E12680" s="520"/>
      <c r="F12680" s="241"/>
    </row>
    <row r="12681" spans="1:11" s="614" customFormat="1">
      <c r="A12681" s="516"/>
      <c r="B12681" s="606"/>
      <c r="C12681" s="518"/>
      <c r="D12681" s="519"/>
      <c r="E12681" s="520"/>
      <c r="F12681" s="241"/>
    </row>
    <row r="12682" spans="1:11" s="614" customFormat="1">
      <c r="A12682" s="516"/>
      <c r="B12682" s="606"/>
      <c r="C12682" s="518"/>
      <c r="D12682" s="519"/>
      <c r="E12682" s="520"/>
      <c r="F12682" s="241"/>
    </row>
    <row r="12683" spans="1:11" s="614" customFormat="1">
      <c r="A12683" s="516"/>
      <c r="B12683" s="606"/>
      <c r="C12683" s="518"/>
      <c r="D12683" s="519"/>
      <c r="E12683" s="520"/>
      <c r="F12683" s="241"/>
    </row>
    <row r="12684" spans="1:11" s="614" customFormat="1">
      <c r="A12684" s="516"/>
      <c r="B12684" s="606"/>
      <c r="C12684" s="518"/>
      <c r="D12684" s="519"/>
      <c r="E12684" s="520"/>
      <c r="F12684" s="241"/>
    </row>
    <row r="12685" spans="1:11" s="614" customFormat="1">
      <c r="A12685" s="516"/>
      <c r="B12685" s="606"/>
      <c r="C12685" s="518"/>
      <c r="D12685" s="519"/>
      <c r="E12685" s="520"/>
      <c r="F12685" s="241"/>
    </row>
    <row r="12686" spans="1:11" s="614" customFormat="1">
      <c r="A12686" s="516"/>
      <c r="B12686" s="606"/>
      <c r="C12686" s="518"/>
      <c r="D12686" s="519"/>
      <c r="E12686" s="520"/>
      <c r="F12686" s="241"/>
    </row>
    <row r="12687" spans="1:11" s="614" customFormat="1">
      <c r="A12687" s="516"/>
      <c r="B12687" s="606"/>
      <c r="C12687" s="518"/>
      <c r="D12687" s="519"/>
      <c r="E12687" s="520"/>
      <c r="F12687" s="241"/>
    </row>
    <row r="12688" spans="1:11" s="614" customFormat="1">
      <c r="A12688" s="516"/>
      <c r="B12688" s="606"/>
      <c r="C12688" s="518"/>
      <c r="D12688" s="519"/>
      <c r="E12688" s="520"/>
      <c r="F12688" s="241"/>
    </row>
    <row r="12689" spans="1:6" s="614" customFormat="1">
      <c r="A12689" s="516"/>
      <c r="B12689" s="606"/>
      <c r="C12689" s="518"/>
      <c r="D12689" s="519"/>
      <c r="E12689" s="520"/>
      <c r="F12689" s="241"/>
    </row>
    <row r="12690" spans="1:6" s="614" customFormat="1">
      <c r="A12690" s="516"/>
      <c r="B12690" s="606"/>
      <c r="C12690" s="518"/>
      <c r="D12690" s="519"/>
      <c r="E12690" s="520"/>
      <c r="F12690" s="241"/>
    </row>
    <row r="12691" spans="1:6" s="614" customFormat="1">
      <c r="A12691" s="516"/>
      <c r="B12691" s="606"/>
      <c r="C12691" s="518"/>
      <c r="D12691" s="519"/>
      <c r="E12691" s="520"/>
      <c r="F12691" s="241"/>
    </row>
    <row r="12692" spans="1:6" s="614" customFormat="1">
      <c r="A12692" s="516"/>
      <c r="B12692" s="606"/>
      <c r="C12692" s="518"/>
      <c r="D12692" s="519"/>
      <c r="E12692" s="520"/>
      <c r="F12692" s="241"/>
    </row>
    <row r="12693" spans="1:6" s="614" customFormat="1">
      <c r="A12693" s="516"/>
      <c r="B12693" s="606"/>
      <c r="C12693" s="518"/>
      <c r="D12693" s="519"/>
      <c r="E12693" s="520"/>
      <c r="F12693" s="241"/>
    </row>
    <row r="12694" spans="1:6" s="614" customFormat="1">
      <c r="A12694" s="516"/>
      <c r="B12694" s="606"/>
      <c r="C12694" s="518"/>
      <c r="D12694" s="519"/>
      <c r="E12694" s="520"/>
      <c r="F12694" s="241"/>
    </row>
    <row r="12695" spans="1:6" s="614" customFormat="1">
      <c r="A12695" s="516"/>
      <c r="B12695" s="606"/>
      <c r="C12695" s="518"/>
      <c r="D12695" s="519"/>
      <c r="E12695" s="520"/>
      <c r="F12695" s="241"/>
    </row>
    <row r="12696" spans="1:6" s="614" customFormat="1">
      <c r="A12696" s="516"/>
      <c r="B12696" s="606"/>
      <c r="C12696" s="518"/>
      <c r="D12696" s="519"/>
      <c r="E12696" s="520"/>
      <c r="F12696" s="241"/>
    </row>
    <row r="12697" spans="1:6" s="614" customFormat="1">
      <c r="A12697" s="516"/>
      <c r="B12697" s="606"/>
      <c r="C12697" s="518"/>
      <c r="D12697" s="519"/>
      <c r="E12697" s="520"/>
      <c r="F12697" s="241"/>
    </row>
    <row r="12698" spans="1:6" s="614" customFormat="1">
      <c r="A12698" s="516"/>
      <c r="B12698" s="606"/>
      <c r="C12698" s="518"/>
      <c r="D12698" s="519"/>
      <c r="E12698" s="520"/>
      <c r="F12698" s="241"/>
    </row>
    <row r="12699" spans="1:6" s="614" customFormat="1">
      <c r="A12699" s="516"/>
      <c r="B12699" s="606"/>
      <c r="C12699" s="518"/>
      <c r="D12699" s="519"/>
      <c r="E12699" s="520"/>
      <c r="F12699" s="241"/>
    </row>
    <row r="12700" spans="1:6" s="614" customFormat="1">
      <c r="A12700" s="516"/>
      <c r="B12700" s="606"/>
      <c r="C12700" s="518"/>
      <c r="D12700" s="519"/>
      <c r="E12700" s="520"/>
      <c r="F12700" s="241"/>
    </row>
    <row r="12701" spans="1:6" s="614" customFormat="1">
      <c r="A12701" s="516"/>
      <c r="B12701" s="606"/>
      <c r="C12701" s="518"/>
      <c r="D12701" s="519"/>
      <c r="E12701" s="520"/>
      <c r="F12701" s="241"/>
    </row>
    <row r="12702" spans="1:6" s="614" customFormat="1">
      <c r="A12702" s="516"/>
      <c r="B12702" s="606"/>
      <c r="C12702" s="518"/>
      <c r="D12702" s="519"/>
      <c r="E12702" s="520"/>
      <c r="F12702" s="241"/>
    </row>
    <row r="12703" spans="1:6" s="614" customFormat="1">
      <c r="A12703" s="516"/>
      <c r="B12703" s="606"/>
      <c r="C12703" s="518"/>
      <c r="D12703" s="519"/>
      <c r="E12703" s="520"/>
      <c r="F12703" s="241"/>
    </row>
    <row r="12704" spans="1:6" s="614" customFormat="1">
      <c r="A12704" s="516"/>
      <c r="B12704" s="606"/>
      <c r="C12704" s="518"/>
      <c r="D12704" s="519"/>
      <c r="E12704" s="520"/>
      <c r="F12704" s="241"/>
    </row>
    <row r="12705" spans="1:6" s="614" customFormat="1">
      <c r="A12705" s="516"/>
      <c r="B12705" s="606"/>
      <c r="C12705" s="518"/>
      <c r="D12705" s="519"/>
      <c r="E12705" s="520"/>
      <c r="F12705" s="241"/>
    </row>
    <row r="12706" spans="1:6" s="614" customFormat="1">
      <c r="A12706" s="516"/>
      <c r="B12706" s="606"/>
      <c r="C12706" s="518"/>
      <c r="D12706" s="519"/>
      <c r="E12706" s="520"/>
      <c r="F12706" s="241"/>
    </row>
    <row r="12707" spans="1:6" s="614" customFormat="1">
      <c r="A12707" s="516"/>
      <c r="B12707" s="606"/>
      <c r="C12707" s="518"/>
      <c r="D12707" s="519"/>
      <c r="E12707" s="520"/>
      <c r="F12707" s="241"/>
    </row>
    <row r="12708" spans="1:6" s="614" customFormat="1">
      <c r="A12708" s="516"/>
      <c r="B12708" s="606"/>
      <c r="C12708" s="518"/>
      <c r="D12708" s="519"/>
      <c r="E12708" s="520"/>
      <c r="F12708" s="241"/>
    </row>
    <row r="12709" spans="1:6" s="614" customFormat="1">
      <c r="A12709" s="516"/>
      <c r="B12709" s="606"/>
      <c r="C12709" s="518"/>
      <c r="D12709" s="519"/>
      <c r="E12709" s="520"/>
      <c r="F12709" s="241"/>
    </row>
    <row r="12710" spans="1:6" s="614" customFormat="1">
      <c r="A12710" s="516"/>
      <c r="B12710" s="606"/>
      <c r="C12710" s="518"/>
      <c r="D12710" s="519"/>
      <c r="E12710" s="520"/>
      <c r="F12710" s="241"/>
    </row>
    <row r="12711" spans="1:6" s="614" customFormat="1">
      <c r="A12711" s="516"/>
      <c r="B12711" s="606"/>
      <c r="C12711" s="518"/>
      <c r="D12711" s="519"/>
      <c r="E12711" s="520"/>
      <c r="F12711" s="241"/>
    </row>
    <row r="12712" spans="1:6" s="614" customFormat="1">
      <c r="A12712" s="516"/>
      <c r="B12712" s="606"/>
      <c r="C12712" s="518"/>
      <c r="D12712" s="519"/>
      <c r="E12712" s="520"/>
      <c r="F12712" s="241"/>
    </row>
    <row r="12713" spans="1:6" s="614" customFormat="1">
      <c r="A12713" s="516"/>
      <c r="B12713" s="606"/>
      <c r="C12713" s="518"/>
      <c r="D12713" s="519"/>
      <c r="E12713" s="520"/>
      <c r="F12713" s="241"/>
    </row>
    <row r="12714" spans="1:6" s="614" customFormat="1">
      <c r="A12714" s="516"/>
      <c r="B12714" s="606"/>
      <c r="C12714" s="518"/>
      <c r="D12714" s="519"/>
      <c r="E12714" s="520"/>
      <c r="F12714" s="241"/>
    </row>
    <row r="12715" spans="1:6" s="614" customFormat="1">
      <c r="A12715" s="516"/>
      <c r="B12715" s="606"/>
      <c r="C12715" s="518"/>
      <c r="D12715" s="519"/>
      <c r="E12715" s="520"/>
      <c r="F12715" s="241"/>
    </row>
    <row r="12716" spans="1:6" s="614" customFormat="1">
      <c r="A12716" s="516"/>
      <c r="B12716" s="606"/>
      <c r="C12716" s="518"/>
      <c r="D12716" s="519"/>
      <c r="E12716" s="520"/>
      <c r="F12716" s="241"/>
    </row>
    <row r="12717" spans="1:6" s="614" customFormat="1">
      <c r="A12717" s="516"/>
      <c r="B12717" s="606"/>
      <c r="C12717" s="518"/>
      <c r="D12717" s="519"/>
      <c r="E12717" s="520"/>
      <c r="F12717" s="241"/>
    </row>
    <row r="12718" spans="1:6" s="614" customFormat="1">
      <c r="A12718" s="516"/>
      <c r="B12718" s="606"/>
      <c r="C12718" s="518"/>
      <c r="D12718" s="519"/>
      <c r="E12718" s="520"/>
      <c r="F12718" s="241"/>
    </row>
    <row r="12719" spans="1:6" s="614" customFormat="1">
      <c r="A12719" s="516"/>
      <c r="B12719" s="606"/>
      <c r="C12719" s="518"/>
      <c r="D12719" s="519"/>
      <c r="E12719" s="520"/>
      <c r="F12719" s="241"/>
    </row>
    <row r="12720" spans="1:6" s="614" customFormat="1">
      <c r="A12720" s="516"/>
      <c r="B12720" s="606"/>
      <c r="C12720" s="518"/>
      <c r="D12720" s="519"/>
      <c r="E12720" s="520"/>
      <c r="F12720" s="241"/>
    </row>
    <row r="12721" spans="1:6" s="614" customFormat="1">
      <c r="A12721" s="516"/>
      <c r="B12721" s="606"/>
      <c r="C12721" s="518"/>
      <c r="D12721" s="519"/>
      <c r="E12721" s="520"/>
      <c r="F12721" s="241"/>
    </row>
    <row r="12722" spans="1:6" s="614" customFormat="1">
      <c r="A12722" s="516"/>
      <c r="B12722" s="606"/>
      <c r="C12722" s="518"/>
      <c r="D12722" s="519"/>
      <c r="E12722" s="520"/>
      <c r="F12722" s="241"/>
    </row>
    <row r="12723" spans="1:6" s="614" customFormat="1">
      <c r="A12723" s="516"/>
      <c r="B12723" s="606"/>
      <c r="C12723" s="518"/>
      <c r="D12723" s="519"/>
      <c r="E12723" s="520"/>
      <c r="F12723" s="241"/>
    </row>
    <row r="12724" spans="1:6" s="614" customFormat="1">
      <c r="A12724" s="516"/>
      <c r="B12724" s="606"/>
      <c r="C12724" s="518"/>
      <c r="D12724" s="519"/>
      <c r="E12724" s="520"/>
      <c r="F12724" s="241"/>
    </row>
    <row r="12725" spans="1:6" s="614" customFormat="1">
      <c r="A12725" s="516"/>
      <c r="B12725" s="606"/>
      <c r="C12725" s="518"/>
      <c r="D12725" s="519"/>
      <c r="E12725" s="520"/>
      <c r="F12725" s="241"/>
    </row>
    <row r="12726" spans="1:6" s="614" customFormat="1">
      <c r="A12726" s="516"/>
      <c r="B12726" s="606"/>
      <c r="C12726" s="518"/>
      <c r="D12726" s="519"/>
      <c r="E12726" s="520"/>
      <c r="F12726" s="241"/>
    </row>
    <row r="12727" spans="1:6" s="614" customFormat="1">
      <c r="A12727" s="516"/>
      <c r="B12727" s="606"/>
      <c r="C12727" s="518"/>
      <c r="D12727" s="519"/>
      <c r="E12727" s="520"/>
      <c r="F12727" s="241"/>
    </row>
    <row r="12728" spans="1:6" s="614" customFormat="1">
      <c r="A12728" s="516"/>
      <c r="B12728" s="606"/>
      <c r="C12728" s="518"/>
      <c r="D12728" s="519"/>
      <c r="E12728" s="520"/>
      <c r="F12728" s="241"/>
    </row>
    <row r="12729" spans="1:6" s="614" customFormat="1">
      <c r="A12729" s="516"/>
      <c r="B12729" s="606"/>
      <c r="C12729" s="518"/>
      <c r="D12729" s="519"/>
      <c r="E12729" s="520"/>
      <c r="F12729" s="241"/>
    </row>
    <row r="12730" spans="1:6" s="614" customFormat="1">
      <c r="A12730" s="516"/>
      <c r="B12730" s="606"/>
      <c r="C12730" s="518"/>
      <c r="D12730" s="519"/>
      <c r="E12730" s="520"/>
      <c r="F12730" s="241"/>
    </row>
    <row r="12731" spans="1:6" s="614" customFormat="1">
      <c r="A12731" s="516"/>
      <c r="B12731" s="606"/>
      <c r="C12731" s="518"/>
      <c r="D12731" s="519"/>
      <c r="E12731" s="520"/>
      <c r="F12731" s="241"/>
    </row>
    <row r="12732" spans="1:6" s="614" customFormat="1">
      <c r="A12732" s="516"/>
      <c r="B12732" s="606"/>
      <c r="C12732" s="518"/>
      <c r="D12732" s="519"/>
      <c r="E12732" s="520"/>
      <c r="F12732" s="241"/>
    </row>
    <row r="12733" spans="1:6" s="614" customFormat="1">
      <c r="A12733" s="516"/>
      <c r="B12733" s="606"/>
      <c r="C12733" s="518"/>
      <c r="D12733" s="519"/>
      <c r="E12733" s="520"/>
      <c r="F12733" s="241"/>
    </row>
    <row r="12734" spans="1:6" s="614" customFormat="1">
      <c r="A12734" s="516"/>
      <c r="B12734" s="606"/>
      <c r="C12734" s="518"/>
      <c r="D12734" s="519"/>
      <c r="E12734" s="520"/>
      <c r="F12734" s="241"/>
    </row>
    <row r="12735" spans="1:6" s="614" customFormat="1">
      <c r="A12735" s="516"/>
      <c r="B12735" s="606"/>
      <c r="C12735" s="518"/>
      <c r="D12735" s="519"/>
      <c r="E12735" s="520"/>
      <c r="F12735" s="241"/>
    </row>
    <row r="12736" spans="1:6" s="614" customFormat="1">
      <c r="A12736" s="516"/>
      <c r="B12736" s="606"/>
      <c r="C12736" s="518"/>
      <c r="D12736" s="519"/>
      <c r="E12736" s="520"/>
      <c r="F12736" s="241"/>
    </row>
    <row r="12737" spans="1:6" s="614" customFormat="1">
      <c r="A12737" s="516"/>
      <c r="B12737" s="606"/>
      <c r="C12737" s="518"/>
      <c r="D12737" s="519"/>
      <c r="E12737" s="520"/>
      <c r="F12737" s="241"/>
    </row>
    <row r="12738" spans="1:6" s="614" customFormat="1">
      <c r="A12738" s="516"/>
      <c r="B12738" s="606"/>
      <c r="C12738" s="518"/>
      <c r="D12738" s="519"/>
      <c r="E12738" s="520"/>
      <c r="F12738" s="241"/>
    </row>
    <row r="12739" spans="1:6" s="614" customFormat="1">
      <c r="A12739" s="516"/>
      <c r="B12739" s="606"/>
      <c r="C12739" s="518"/>
      <c r="D12739" s="519"/>
      <c r="E12739" s="520"/>
      <c r="F12739" s="241"/>
    </row>
    <row r="12740" spans="1:6" s="614" customFormat="1">
      <c r="A12740" s="516"/>
      <c r="B12740" s="606"/>
      <c r="C12740" s="518"/>
      <c r="D12740" s="519"/>
      <c r="E12740" s="520"/>
      <c r="F12740" s="241"/>
    </row>
    <row r="12741" spans="1:6" s="614" customFormat="1">
      <c r="A12741" s="516"/>
      <c r="B12741" s="606"/>
      <c r="C12741" s="518"/>
      <c r="D12741" s="519"/>
      <c r="E12741" s="520"/>
      <c r="F12741" s="241"/>
    </row>
    <row r="12742" spans="1:6" s="614" customFormat="1">
      <c r="A12742" s="516"/>
      <c r="B12742" s="606"/>
      <c r="C12742" s="518"/>
      <c r="D12742" s="519"/>
      <c r="E12742" s="520"/>
      <c r="F12742" s="241"/>
    </row>
    <row r="12743" spans="1:6" s="614" customFormat="1">
      <c r="A12743" s="516"/>
      <c r="B12743" s="606"/>
      <c r="C12743" s="518"/>
      <c r="D12743" s="519"/>
      <c r="E12743" s="520"/>
      <c r="F12743" s="241"/>
    </row>
    <row r="12744" spans="1:6" s="614" customFormat="1">
      <c r="A12744" s="516"/>
      <c r="B12744" s="606"/>
      <c r="C12744" s="518"/>
      <c r="D12744" s="519"/>
      <c r="E12744" s="520"/>
      <c r="F12744" s="241"/>
    </row>
    <row r="12745" spans="1:6" s="614" customFormat="1">
      <c r="A12745" s="516"/>
      <c r="B12745" s="606"/>
      <c r="C12745" s="518"/>
      <c r="D12745" s="519"/>
      <c r="E12745" s="520"/>
      <c r="F12745" s="241"/>
    </row>
    <row r="12746" spans="1:6" s="614" customFormat="1">
      <c r="A12746" s="516"/>
      <c r="B12746" s="606"/>
      <c r="C12746" s="518"/>
      <c r="D12746" s="519"/>
      <c r="E12746" s="520"/>
      <c r="F12746" s="241"/>
    </row>
    <row r="12747" spans="1:6" s="614" customFormat="1">
      <c r="A12747" s="516"/>
      <c r="B12747" s="606"/>
      <c r="C12747" s="518"/>
      <c r="D12747" s="519"/>
      <c r="E12747" s="520"/>
      <c r="F12747" s="241"/>
    </row>
    <row r="12748" spans="1:6" s="614" customFormat="1">
      <c r="A12748" s="516"/>
      <c r="B12748" s="606"/>
      <c r="C12748" s="518"/>
      <c r="D12748" s="519"/>
      <c r="E12748" s="520"/>
      <c r="F12748" s="241"/>
    </row>
    <row r="12749" spans="1:6" s="614" customFormat="1">
      <c r="A12749" s="516"/>
      <c r="B12749" s="606"/>
      <c r="C12749" s="518"/>
      <c r="D12749" s="519"/>
      <c r="E12749" s="520"/>
      <c r="F12749" s="241"/>
    </row>
    <row r="12750" spans="1:6" s="614" customFormat="1">
      <c r="A12750" s="516"/>
      <c r="B12750" s="606"/>
      <c r="C12750" s="518"/>
      <c r="D12750" s="519"/>
      <c r="E12750" s="520"/>
      <c r="F12750" s="241"/>
    </row>
    <row r="12751" spans="1:6" s="614" customFormat="1">
      <c r="A12751" s="516"/>
      <c r="B12751" s="606"/>
      <c r="C12751" s="518"/>
      <c r="D12751" s="519"/>
      <c r="E12751" s="520"/>
      <c r="F12751" s="241"/>
    </row>
    <row r="12752" spans="1:6" s="614" customFormat="1">
      <c r="A12752" s="516"/>
      <c r="B12752" s="606"/>
      <c r="C12752" s="518"/>
      <c r="D12752" s="519"/>
      <c r="E12752" s="520"/>
      <c r="F12752" s="241"/>
    </row>
    <row r="12753" spans="1:6" s="614" customFormat="1">
      <c r="A12753" s="516"/>
      <c r="B12753" s="606"/>
      <c r="C12753" s="518"/>
      <c r="D12753" s="519"/>
      <c r="E12753" s="520"/>
      <c r="F12753" s="241"/>
    </row>
    <row r="12754" spans="1:6" s="614" customFormat="1">
      <c r="A12754" s="516"/>
      <c r="B12754" s="606"/>
      <c r="C12754" s="518"/>
      <c r="D12754" s="519"/>
      <c r="E12754" s="520"/>
      <c r="F12754" s="241"/>
    </row>
    <row r="12755" spans="1:6" s="614" customFormat="1">
      <c r="A12755" s="516"/>
      <c r="B12755" s="606"/>
      <c r="C12755" s="518"/>
      <c r="D12755" s="519"/>
      <c r="E12755" s="520"/>
      <c r="F12755" s="241"/>
    </row>
    <row r="12756" spans="1:6" s="614" customFormat="1">
      <c r="A12756" s="516"/>
      <c r="B12756" s="606"/>
      <c r="C12756" s="518"/>
      <c r="D12756" s="519"/>
      <c r="E12756" s="520"/>
      <c r="F12756" s="241"/>
    </row>
    <row r="12757" spans="1:6" s="614" customFormat="1">
      <c r="A12757" s="516"/>
      <c r="B12757" s="606"/>
      <c r="C12757" s="518"/>
      <c r="D12757" s="519"/>
      <c r="E12757" s="520"/>
      <c r="F12757" s="241"/>
    </row>
    <row r="12758" spans="1:6" s="614" customFormat="1">
      <c r="A12758" s="516"/>
      <c r="B12758" s="606"/>
      <c r="C12758" s="518"/>
      <c r="D12758" s="519"/>
      <c r="E12758" s="520"/>
      <c r="F12758" s="241"/>
    </row>
    <row r="12759" spans="1:6" s="614" customFormat="1">
      <c r="A12759" s="516"/>
      <c r="B12759" s="606"/>
      <c r="C12759" s="518"/>
      <c r="D12759" s="519"/>
      <c r="E12759" s="520"/>
      <c r="F12759" s="241"/>
    </row>
    <row r="12760" spans="1:6" s="614" customFormat="1">
      <c r="A12760" s="516"/>
      <c r="B12760" s="606"/>
      <c r="C12760" s="518"/>
      <c r="D12760" s="519"/>
      <c r="E12760" s="520"/>
      <c r="F12760" s="241"/>
    </row>
    <row r="12761" spans="1:6" s="614" customFormat="1">
      <c r="A12761" s="516"/>
      <c r="B12761" s="606"/>
      <c r="C12761" s="518"/>
      <c r="D12761" s="519"/>
      <c r="E12761" s="520"/>
      <c r="F12761" s="241"/>
    </row>
    <row r="12762" spans="1:6" s="614" customFormat="1">
      <c r="A12762" s="516"/>
      <c r="B12762" s="606"/>
      <c r="C12762" s="518"/>
      <c r="D12762" s="519"/>
      <c r="E12762" s="520"/>
      <c r="F12762" s="241"/>
    </row>
    <row r="12763" spans="1:6" s="614" customFormat="1">
      <c r="A12763" s="516"/>
      <c r="B12763" s="606"/>
      <c r="C12763" s="518"/>
      <c r="D12763" s="519"/>
      <c r="E12763" s="520"/>
      <c r="F12763" s="241"/>
    </row>
    <row r="12764" spans="1:6" s="614" customFormat="1">
      <c r="A12764" s="516"/>
      <c r="B12764" s="606"/>
      <c r="C12764" s="518"/>
      <c r="D12764" s="519"/>
      <c r="E12764" s="520"/>
      <c r="F12764" s="241"/>
    </row>
    <row r="12765" spans="1:6" s="614" customFormat="1">
      <c r="A12765" s="516"/>
      <c r="B12765" s="606"/>
      <c r="C12765" s="518"/>
      <c r="D12765" s="519"/>
      <c r="E12765" s="520"/>
      <c r="F12765" s="241"/>
    </row>
    <row r="12766" spans="1:6" s="614" customFormat="1">
      <c r="A12766" s="516"/>
      <c r="B12766" s="606"/>
      <c r="C12766" s="518"/>
      <c r="D12766" s="519"/>
      <c r="E12766" s="520"/>
      <c r="F12766" s="241"/>
    </row>
    <row r="12767" spans="1:6" s="614" customFormat="1">
      <c r="A12767" s="516"/>
      <c r="B12767" s="606"/>
      <c r="C12767" s="518"/>
      <c r="D12767" s="519"/>
      <c r="E12767" s="520"/>
      <c r="F12767" s="241"/>
    </row>
    <row r="12768" spans="1:6" s="614" customFormat="1">
      <c r="A12768" s="516"/>
      <c r="B12768" s="606"/>
      <c r="C12768" s="518"/>
      <c r="D12768" s="519"/>
      <c r="E12768" s="520"/>
      <c r="F12768" s="241"/>
    </row>
    <row r="12769" spans="1:6" s="614" customFormat="1">
      <c r="A12769" s="516"/>
      <c r="B12769" s="606"/>
      <c r="C12769" s="518"/>
      <c r="D12769" s="519"/>
      <c r="E12769" s="520"/>
      <c r="F12769" s="241"/>
    </row>
    <row r="12770" spans="1:6" s="614" customFormat="1">
      <c r="A12770" s="516"/>
      <c r="B12770" s="606"/>
      <c r="C12770" s="518"/>
      <c r="D12770" s="519"/>
      <c r="E12770" s="520"/>
      <c r="F12770" s="241"/>
    </row>
    <row r="12771" spans="1:6" s="614" customFormat="1">
      <c r="A12771" s="516"/>
      <c r="B12771" s="606"/>
      <c r="C12771" s="518"/>
      <c r="D12771" s="519"/>
      <c r="E12771" s="520"/>
      <c r="F12771" s="241"/>
    </row>
    <row r="12772" spans="1:6" s="614" customFormat="1">
      <c r="A12772" s="516"/>
      <c r="B12772" s="606"/>
      <c r="C12772" s="518"/>
      <c r="D12772" s="519"/>
      <c r="E12772" s="520"/>
      <c r="F12772" s="241"/>
    </row>
    <row r="12773" spans="1:6" s="614" customFormat="1">
      <c r="A12773" s="516"/>
      <c r="B12773" s="606"/>
      <c r="C12773" s="518"/>
      <c r="D12773" s="519"/>
      <c r="E12773" s="520"/>
      <c r="F12773" s="241"/>
    </row>
    <row r="12774" spans="1:6" s="614" customFormat="1">
      <c r="A12774" s="516"/>
      <c r="B12774" s="606"/>
      <c r="C12774" s="518"/>
      <c r="D12774" s="519"/>
      <c r="E12774" s="520"/>
      <c r="F12774" s="241"/>
    </row>
    <row r="12775" spans="1:6" s="614" customFormat="1">
      <c r="A12775" s="516"/>
      <c r="B12775" s="606"/>
      <c r="C12775" s="518"/>
      <c r="D12775" s="519"/>
      <c r="E12775" s="520"/>
      <c r="F12775" s="241"/>
    </row>
    <row r="12776" spans="1:6" s="614" customFormat="1">
      <c r="A12776" s="516"/>
      <c r="B12776" s="606"/>
      <c r="C12776" s="518"/>
      <c r="D12776" s="519"/>
      <c r="E12776" s="520"/>
      <c r="F12776" s="241"/>
    </row>
    <row r="12777" spans="1:6" s="614" customFormat="1">
      <c r="A12777" s="516"/>
      <c r="B12777" s="606"/>
      <c r="C12777" s="518"/>
      <c r="D12777" s="519"/>
      <c r="E12777" s="520"/>
      <c r="F12777" s="241"/>
    </row>
    <row r="12778" spans="1:6" s="614" customFormat="1">
      <c r="A12778" s="516"/>
      <c r="B12778" s="606"/>
      <c r="C12778" s="518"/>
      <c r="D12778" s="519"/>
      <c r="E12778" s="520"/>
      <c r="F12778" s="241"/>
    </row>
    <row r="12779" spans="1:6" s="614" customFormat="1">
      <c r="A12779" s="516"/>
      <c r="B12779" s="606"/>
      <c r="C12779" s="518"/>
      <c r="D12779" s="519"/>
      <c r="E12779" s="520"/>
      <c r="F12779" s="241"/>
    </row>
    <row r="12780" spans="1:6" s="614" customFormat="1">
      <c r="A12780" s="516"/>
      <c r="B12780" s="606"/>
      <c r="C12780" s="518"/>
      <c r="D12780" s="519"/>
      <c r="E12780" s="520"/>
      <c r="F12780" s="241"/>
    </row>
    <row r="12781" spans="1:6" s="614" customFormat="1">
      <c r="A12781" s="516"/>
      <c r="B12781" s="606"/>
      <c r="C12781" s="518"/>
      <c r="D12781" s="519"/>
      <c r="E12781" s="520"/>
      <c r="F12781" s="241"/>
    </row>
    <row r="12782" spans="1:6" s="614" customFormat="1">
      <c r="A12782" s="516"/>
      <c r="B12782" s="606"/>
      <c r="C12782" s="518"/>
      <c r="D12782" s="519"/>
      <c r="E12782" s="520"/>
      <c r="F12782" s="241"/>
    </row>
    <row r="12783" spans="1:6" s="614" customFormat="1">
      <c r="A12783" s="516"/>
      <c r="B12783" s="606"/>
      <c r="C12783" s="518"/>
      <c r="D12783" s="519"/>
      <c r="E12783" s="520"/>
      <c r="F12783" s="241"/>
    </row>
    <row r="12784" spans="1:6" s="614" customFormat="1">
      <c r="A12784" s="516"/>
      <c r="B12784" s="606"/>
      <c r="C12784" s="518"/>
      <c r="D12784" s="519"/>
      <c r="E12784" s="520"/>
      <c r="F12784" s="241"/>
    </row>
    <row r="12785" spans="1:6" s="614" customFormat="1">
      <c r="A12785" s="516"/>
      <c r="B12785" s="606"/>
      <c r="C12785" s="518"/>
      <c r="D12785" s="519"/>
      <c r="E12785" s="520"/>
      <c r="F12785" s="241"/>
    </row>
    <row r="12786" spans="1:6" s="614" customFormat="1">
      <c r="A12786" s="516"/>
      <c r="B12786" s="606"/>
      <c r="C12786" s="518"/>
      <c r="D12786" s="519"/>
      <c r="E12786" s="520"/>
      <c r="F12786" s="241"/>
    </row>
    <row r="12787" spans="1:6" s="614" customFormat="1">
      <c r="A12787" s="516"/>
      <c r="B12787" s="606"/>
      <c r="C12787" s="518"/>
      <c r="D12787" s="519"/>
      <c r="E12787" s="520"/>
      <c r="F12787" s="241"/>
    </row>
    <row r="12788" spans="1:6" s="614" customFormat="1">
      <c r="A12788" s="516"/>
      <c r="B12788" s="606"/>
      <c r="C12788" s="518"/>
      <c r="D12788" s="519"/>
      <c r="E12788" s="520"/>
      <c r="F12788" s="241"/>
    </row>
    <row r="12789" spans="1:6" s="614" customFormat="1">
      <c r="A12789" s="516"/>
      <c r="B12789" s="606"/>
      <c r="C12789" s="518"/>
      <c r="D12789" s="519"/>
      <c r="E12789" s="520"/>
      <c r="F12789" s="241"/>
    </row>
    <row r="12790" spans="1:6" s="614" customFormat="1">
      <c r="A12790" s="516"/>
      <c r="B12790" s="606"/>
      <c r="C12790" s="518"/>
      <c r="D12790" s="519"/>
      <c r="E12790" s="520"/>
      <c r="F12790" s="241"/>
    </row>
    <row r="12791" spans="1:6" s="614" customFormat="1">
      <c r="A12791" s="516"/>
      <c r="B12791" s="606"/>
      <c r="C12791" s="518"/>
      <c r="D12791" s="519"/>
      <c r="E12791" s="520"/>
      <c r="F12791" s="241"/>
    </row>
    <row r="12792" spans="1:6" s="614" customFormat="1">
      <c r="A12792" s="516"/>
      <c r="B12792" s="606"/>
      <c r="C12792" s="518"/>
      <c r="D12792" s="519"/>
      <c r="E12792" s="520"/>
      <c r="F12792" s="241"/>
    </row>
    <row r="12793" spans="1:6" s="614" customFormat="1">
      <c r="A12793" s="516"/>
      <c r="B12793" s="606"/>
      <c r="C12793" s="518"/>
      <c r="D12793" s="519"/>
      <c r="E12793" s="520"/>
      <c r="F12793" s="241"/>
    </row>
    <row r="12794" spans="1:6" s="614" customFormat="1">
      <c r="A12794" s="516"/>
      <c r="B12794" s="606"/>
      <c r="C12794" s="518"/>
      <c r="D12794" s="519"/>
      <c r="E12794" s="520"/>
      <c r="F12794" s="241"/>
    </row>
    <row r="12795" spans="1:6" s="614" customFormat="1">
      <c r="A12795" s="516"/>
      <c r="B12795" s="606"/>
      <c r="C12795" s="518"/>
      <c r="D12795" s="519"/>
      <c r="E12795" s="520"/>
      <c r="F12795" s="241"/>
    </row>
    <row r="12796" spans="1:6" s="614" customFormat="1">
      <c r="A12796" s="516"/>
      <c r="B12796" s="606"/>
      <c r="C12796" s="518"/>
      <c r="D12796" s="519"/>
      <c r="E12796" s="520"/>
      <c r="F12796" s="241"/>
    </row>
    <row r="12797" spans="1:6" s="614" customFormat="1">
      <c r="A12797" s="516"/>
      <c r="B12797" s="606"/>
      <c r="C12797" s="518"/>
      <c r="D12797" s="519"/>
      <c r="E12797" s="520"/>
      <c r="F12797" s="241"/>
    </row>
    <row r="12798" spans="1:6" s="614" customFormat="1">
      <c r="A12798" s="516"/>
      <c r="B12798" s="606"/>
      <c r="C12798" s="518"/>
      <c r="D12798" s="519"/>
      <c r="E12798" s="520"/>
      <c r="F12798" s="241"/>
    </row>
    <row r="12799" spans="1:6" s="614" customFormat="1">
      <c r="A12799" s="516"/>
      <c r="B12799" s="606"/>
      <c r="C12799" s="518"/>
      <c r="D12799" s="519"/>
      <c r="E12799" s="520"/>
      <c r="F12799" s="241"/>
    </row>
    <row r="12800" spans="1:6" s="614" customFormat="1">
      <c r="A12800" s="516"/>
      <c r="B12800" s="606"/>
      <c r="C12800" s="518"/>
      <c r="D12800" s="519"/>
      <c r="E12800" s="520"/>
      <c r="F12800" s="241"/>
    </row>
    <row r="12801" spans="1:6" s="614" customFormat="1">
      <c r="A12801" s="516"/>
      <c r="B12801" s="606"/>
      <c r="C12801" s="518"/>
      <c r="D12801" s="519"/>
      <c r="E12801" s="520"/>
      <c r="F12801" s="241"/>
    </row>
    <row r="12802" spans="1:6" s="614" customFormat="1">
      <c r="A12802" s="516"/>
      <c r="B12802" s="606"/>
      <c r="C12802" s="518"/>
      <c r="D12802" s="519"/>
      <c r="E12802" s="520"/>
      <c r="F12802" s="241"/>
    </row>
    <row r="12803" spans="1:6" s="614" customFormat="1">
      <c r="A12803" s="516"/>
      <c r="B12803" s="606"/>
      <c r="C12803" s="518"/>
      <c r="D12803" s="519"/>
      <c r="E12803" s="520"/>
      <c r="F12803" s="241"/>
    </row>
    <row r="12804" spans="1:6" s="614" customFormat="1">
      <c r="A12804" s="516"/>
      <c r="B12804" s="606"/>
      <c r="C12804" s="518"/>
      <c r="D12804" s="519"/>
      <c r="E12804" s="520"/>
      <c r="F12804" s="241"/>
    </row>
    <row r="12805" spans="1:6" s="614" customFormat="1">
      <c r="A12805" s="516"/>
      <c r="B12805" s="606"/>
      <c r="C12805" s="518"/>
      <c r="D12805" s="519"/>
      <c r="E12805" s="520"/>
      <c r="F12805" s="241"/>
    </row>
    <row r="12806" spans="1:6" s="614" customFormat="1">
      <c r="A12806" s="516"/>
      <c r="B12806" s="606"/>
      <c r="C12806" s="518"/>
      <c r="D12806" s="519"/>
      <c r="E12806" s="520"/>
      <c r="F12806" s="241"/>
    </row>
    <row r="12807" spans="1:6" s="614" customFormat="1">
      <c r="A12807" s="516"/>
      <c r="B12807" s="606"/>
      <c r="C12807" s="518"/>
      <c r="D12807" s="519"/>
      <c r="E12807" s="520"/>
      <c r="F12807" s="241"/>
    </row>
    <row r="12808" spans="1:6" s="614" customFormat="1">
      <c r="A12808" s="516"/>
      <c r="B12808" s="606"/>
      <c r="C12808" s="518"/>
      <c r="D12808" s="519"/>
      <c r="E12808" s="520"/>
      <c r="F12808" s="241"/>
    </row>
    <row r="12809" spans="1:6" s="614" customFormat="1">
      <c r="A12809" s="516"/>
      <c r="B12809" s="606"/>
      <c r="C12809" s="518"/>
      <c r="D12809" s="519"/>
      <c r="E12809" s="520"/>
      <c r="F12809" s="241"/>
    </row>
    <row r="12810" spans="1:6" s="614" customFormat="1">
      <c r="A12810" s="516"/>
      <c r="B12810" s="606"/>
      <c r="C12810" s="518"/>
      <c r="D12810" s="519"/>
      <c r="E12810" s="520"/>
      <c r="F12810" s="241"/>
    </row>
    <row r="12811" spans="1:6" s="614" customFormat="1">
      <c r="A12811" s="516"/>
      <c r="B12811" s="606"/>
      <c r="C12811" s="518"/>
      <c r="D12811" s="519"/>
      <c r="E12811" s="520"/>
      <c r="F12811" s="241"/>
    </row>
    <row r="12812" spans="1:6" s="614" customFormat="1">
      <c r="A12812" s="516"/>
      <c r="B12812" s="606"/>
      <c r="C12812" s="518"/>
      <c r="D12812" s="519"/>
      <c r="E12812" s="520"/>
      <c r="F12812" s="241"/>
    </row>
    <row r="12813" spans="1:6" s="614" customFormat="1">
      <c r="A12813" s="516"/>
      <c r="B12813" s="606"/>
      <c r="C12813" s="518"/>
      <c r="D12813" s="519"/>
      <c r="E12813" s="520"/>
      <c r="F12813" s="241"/>
    </row>
    <row r="12814" spans="1:6" s="614" customFormat="1">
      <c r="A12814" s="516"/>
      <c r="B12814" s="606"/>
      <c r="C12814" s="518"/>
      <c r="D12814" s="519"/>
      <c r="E12814" s="520"/>
      <c r="F12814" s="241"/>
    </row>
    <row r="12815" spans="1:6" s="614" customFormat="1">
      <c r="A12815" s="516"/>
      <c r="B12815" s="606"/>
      <c r="C12815" s="518"/>
      <c r="D12815" s="519"/>
      <c r="E12815" s="520"/>
      <c r="F12815" s="241"/>
    </row>
    <row r="12816" spans="1:6" s="614" customFormat="1">
      <c r="A12816" s="516"/>
      <c r="B12816" s="606"/>
      <c r="C12816" s="518"/>
      <c r="D12816" s="519"/>
      <c r="E12816" s="520"/>
      <c r="F12816" s="241"/>
    </row>
    <row r="12817" spans="1:6" s="614" customFormat="1">
      <c r="A12817" s="516"/>
      <c r="B12817" s="606"/>
      <c r="C12817" s="518"/>
      <c r="D12817" s="519"/>
      <c r="E12817" s="520"/>
      <c r="F12817" s="241"/>
    </row>
    <row r="12818" spans="1:6" s="614" customFormat="1">
      <c r="A12818" s="516"/>
      <c r="B12818" s="606"/>
      <c r="C12818" s="518"/>
      <c r="D12818" s="519"/>
      <c r="E12818" s="520"/>
      <c r="F12818" s="241"/>
    </row>
    <row r="12819" spans="1:6" s="614" customFormat="1">
      <c r="A12819" s="516"/>
      <c r="B12819" s="606"/>
      <c r="C12819" s="518"/>
      <c r="D12819" s="519"/>
      <c r="E12819" s="520"/>
      <c r="F12819" s="241"/>
    </row>
    <row r="12820" spans="1:6" s="614" customFormat="1">
      <c r="A12820" s="516"/>
      <c r="B12820" s="606"/>
      <c r="C12820" s="518"/>
      <c r="D12820" s="519"/>
      <c r="E12820" s="520"/>
      <c r="F12820" s="241"/>
    </row>
    <row r="12821" spans="1:6" s="614" customFormat="1">
      <c r="A12821" s="516"/>
      <c r="B12821" s="606"/>
      <c r="C12821" s="518"/>
      <c r="D12821" s="519"/>
      <c r="E12821" s="520"/>
      <c r="F12821" s="241"/>
    </row>
    <row r="12822" spans="1:6" s="614" customFormat="1">
      <c r="A12822" s="516"/>
      <c r="B12822" s="606"/>
      <c r="C12822" s="518"/>
      <c r="D12822" s="519"/>
      <c r="E12822" s="520"/>
      <c r="F12822" s="241"/>
    </row>
    <row r="12823" spans="1:6" s="614" customFormat="1">
      <c r="A12823" s="516"/>
      <c r="B12823" s="606"/>
      <c r="C12823" s="518"/>
      <c r="D12823" s="519"/>
      <c r="E12823" s="520"/>
      <c r="F12823" s="241"/>
    </row>
    <row r="12824" spans="1:6" s="614" customFormat="1">
      <c r="A12824" s="516"/>
      <c r="B12824" s="606"/>
      <c r="C12824" s="518"/>
      <c r="D12824" s="519"/>
      <c r="E12824" s="520"/>
      <c r="F12824" s="241"/>
    </row>
    <row r="12825" spans="1:6" s="614" customFormat="1">
      <c r="A12825" s="516"/>
      <c r="B12825" s="606"/>
      <c r="C12825" s="518"/>
      <c r="D12825" s="519"/>
      <c r="E12825" s="520"/>
      <c r="F12825" s="241"/>
    </row>
    <row r="12826" spans="1:6" s="614" customFormat="1">
      <c r="A12826" s="516"/>
      <c r="B12826" s="606"/>
      <c r="C12826" s="518"/>
      <c r="D12826" s="519"/>
      <c r="E12826" s="520"/>
      <c r="F12826" s="241"/>
    </row>
    <row r="12827" spans="1:6" s="614" customFormat="1">
      <c r="A12827" s="516"/>
      <c r="B12827" s="606"/>
      <c r="C12827" s="518"/>
      <c r="D12827" s="519"/>
      <c r="E12827" s="520"/>
      <c r="F12827" s="241"/>
    </row>
    <row r="12828" spans="1:6" s="614" customFormat="1">
      <c r="A12828" s="516"/>
      <c r="B12828" s="606"/>
      <c r="C12828" s="518"/>
      <c r="D12828" s="519"/>
      <c r="E12828" s="520"/>
      <c r="F12828" s="241"/>
    </row>
    <row r="12829" spans="1:6" s="614" customFormat="1">
      <c r="A12829" s="516"/>
      <c r="B12829" s="606"/>
      <c r="C12829" s="518"/>
      <c r="D12829" s="519"/>
      <c r="E12829" s="520"/>
      <c r="F12829" s="241"/>
    </row>
    <row r="12830" spans="1:6" s="614" customFormat="1">
      <c r="A12830" s="516"/>
      <c r="B12830" s="606"/>
      <c r="C12830" s="518"/>
      <c r="D12830" s="519"/>
      <c r="E12830" s="520"/>
      <c r="F12830" s="241"/>
    </row>
    <row r="12831" spans="1:6" s="614" customFormat="1">
      <c r="A12831" s="516"/>
      <c r="B12831" s="606"/>
      <c r="C12831" s="518"/>
      <c r="D12831" s="519"/>
      <c r="E12831" s="520"/>
      <c r="F12831" s="241"/>
    </row>
    <row r="12832" spans="1:6" s="614" customFormat="1">
      <c r="A12832" s="516"/>
      <c r="B12832" s="606"/>
      <c r="C12832" s="518"/>
      <c r="D12832" s="519"/>
      <c r="E12832" s="520"/>
      <c r="F12832" s="241"/>
    </row>
    <row r="12833" spans="1:6" s="614" customFormat="1">
      <c r="A12833" s="516"/>
      <c r="B12833" s="606"/>
      <c r="C12833" s="518"/>
      <c r="D12833" s="519"/>
      <c r="E12833" s="520"/>
      <c r="F12833" s="241"/>
    </row>
    <row r="12834" spans="1:6" s="614" customFormat="1">
      <c r="A12834" s="516"/>
      <c r="B12834" s="606"/>
      <c r="C12834" s="518"/>
      <c r="D12834" s="519"/>
      <c r="E12834" s="520"/>
      <c r="F12834" s="241"/>
    </row>
    <row r="12835" spans="1:6" s="614" customFormat="1">
      <c r="A12835" s="516"/>
      <c r="B12835" s="606"/>
      <c r="C12835" s="518"/>
      <c r="D12835" s="519"/>
      <c r="E12835" s="520"/>
      <c r="F12835" s="241"/>
    </row>
    <row r="12836" spans="1:6" s="614" customFormat="1">
      <c r="A12836" s="516"/>
      <c r="B12836" s="606"/>
      <c r="C12836" s="518"/>
      <c r="D12836" s="519"/>
      <c r="E12836" s="520"/>
      <c r="F12836" s="241"/>
    </row>
    <row r="12837" spans="1:6" s="614" customFormat="1">
      <c r="A12837" s="516"/>
      <c r="B12837" s="606"/>
      <c r="C12837" s="518"/>
      <c r="D12837" s="519"/>
      <c r="E12837" s="520"/>
      <c r="F12837" s="241"/>
    </row>
    <row r="12838" spans="1:6" s="614" customFormat="1">
      <c r="A12838" s="516"/>
      <c r="B12838" s="606"/>
      <c r="C12838" s="518"/>
      <c r="D12838" s="519"/>
      <c r="E12838" s="520"/>
      <c r="F12838" s="241"/>
    </row>
    <row r="12839" spans="1:6" s="614" customFormat="1">
      <c r="A12839" s="516"/>
      <c r="B12839" s="606"/>
      <c r="C12839" s="518"/>
      <c r="D12839" s="519"/>
      <c r="E12839" s="520"/>
      <c r="F12839" s="241"/>
    </row>
    <row r="12840" spans="1:6" s="614" customFormat="1">
      <c r="A12840" s="516"/>
      <c r="B12840" s="606"/>
      <c r="C12840" s="518"/>
      <c r="D12840" s="519"/>
      <c r="E12840" s="520"/>
      <c r="F12840" s="241"/>
    </row>
    <row r="12841" spans="1:6" s="614" customFormat="1">
      <c r="A12841" s="516"/>
      <c r="B12841" s="606"/>
      <c r="C12841" s="518"/>
      <c r="D12841" s="519"/>
      <c r="E12841" s="520"/>
      <c r="F12841" s="241"/>
    </row>
    <row r="12842" spans="1:6" s="614" customFormat="1">
      <c r="A12842" s="516"/>
      <c r="B12842" s="606"/>
      <c r="C12842" s="518"/>
      <c r="D12842" s="519"/>
      <c r="E12842" s="520"/>
      <c r="F12842" s="241"/>
    </row>
    <row r="12843" spans="1:6" s="614" customFormat="1">
      <c r="A12843" s="516"/>
      <c r="B12843" s="606"/>
      <c r="C12843" s="518"/>
      <c r="D12843" s="519"/>
      <c r="E12843" s="520"/>
      <c r="F12843" s="241"/>
    </row>
    <row r="12844" spans="1:6" s="614" customFormat="1">
      <c r="A12844" s="516"/>
      <c r="B12844" s="606"/>
      <c r="C12844" s="518"/>
      <c r="D12844" s="519"/>
      <c r="E12844" s="520"/>
      <c r="F12844" s="241"/>
    </row>
    <row r="12845" spans="1:6" s="614" customFormat="1">
      <c r="A12845" s="516"/>
      <c r="B12845" s="606"/>
      <c r="C12845" s="518"/>
      <c r="D12845" s="519"/>
      <c r="E12845" s="520"/>
      <c r="F12845" s="241"/>
    </row>
    <row r="12846" spans="1:6" s="614" customFormat="1">
      <c r="A12846" s="516"/>
      <c r="B12846" s="606"/>
      <c r="C12846" s="518"/>
      <c r="D12846" s="519"/>
      <c r="E12846" s="520"/>
      <c r="F12846" s="241"/>
    </row>
    <row r="12847" spans="1:6" s="614" customFormat="1">
      <c r="A12847" s="516"/>
      <c r="B12847" s="606"/>
      <c r="C12847" s="518"/>
      <c r="D12847" s="519"/>
      <c r="E12847" s="520"/>
      <c r="F12847" s="241"/>
    </row>
    <row r="12848" spans="1:6" s="614" customFormat="1">
      <c r="A12848" s="516"/>
      <c r="B12848" s="606"/>
      <c r="C12848" s="518"/>
      <c r="D12848" s="519"/>
      <c r="E12848" s="520"/>
      <c r="F12848" s="241"/>
    </row>
    <row r="12849" spans="1:6" s="614" customFormat="1">
      <c r="A12849" s="516"/>
      <c r="B12849" s="606"/>
      <c r="C12849" s="518"/>
      <c r="D12849" s="519"/>
      <c r="E12849" s="520"/>
      <c r="F12849" s="241"/>
    </row>
    <row r="12850" spans="1:6" s="614" customFormat="1">
      <c r="A12850" s="516"/>
      <c r="B12850" s="606"/>
      <c r="C12850" s="518"/>
      <c r="D12850" s="519"/>
      <c r="E12850" s="520"/>
      <c r="F12850" s="241"/>
    </row>
    <row r="12851" spans="1:6" s="614" customFormat="1">
      <c r="A12851" s="516"/>
      <c r="B12851" s="606"/>
      <c r="C12851" s="518"/>
      <c r="D12851" s="519"/>
      <c r="E12851" s="520"/>
      <c r="F12851" s="241"/>
    </row>
    <row r="12852" spans="1:6" s="614" customFormat="1">
      <c r="A12852" s="516"/>
      <c r="B12852" s="606"/>
      <c r="C12852" s="518"/>
      <c r="D12852" s="519"/>
      <c r="E12852" s="520"/>
      <c r="F12852" s="241"/>
    </row>
    <row r="12853" spans="1:6" s="614" customFormat="1">
      <c r="A12853" s="516"/>
      <c r="B12853" s="606"/>
      <c r="C12853" s="518"/>
      <c r="D12853" s="519"/>
      <c r="E12853" s="520"/>
      <c r="F12853" s="241"/>
    </row>
    <row r="12854" spans="1:6" s="614" customFormat="1">
      <c r="A12854" s="516"/>
      <c r="B12854" s="606"/>
      <c r="C12854" s="518"/>
      <c r="D12854" s="519"/>
      <c r="E12854" s="520"/>
      <c r="F12854" s="241"/>
    </row>
    <row r="12855" spans="1:6" s="614" customFormat="1">
      <c r="A12855" s="516"/>
      <c r="B12855" s="606"/>
      <c r="C12855" s="518"/>
      <c r="D12855" s="519"/>
      <c r="E12855" s="520"/>
      <c r="F12855" s="241"/>
    </row>
    <row r="12856" spans="1:6" s="614" customFormat="1">
      <c r="A12856" s="516"/>
      <c r="B12856" s="606"/>
      <c r="C12856" s="518"/>
      <c r="D12856" s="519"/>
      <c r="E12856" s="520"/>
      <c r="F12856" s="241"/>
    </row>
    <row r="12857" spans="1:6" s="614" customFormat="1">
      <c r="A12857" s="516"/>
      <c r="B12857" s="606"/>
      <c r="C12857" s="518"/>
      <c r="D12857" s="519"/>
      <c r="E12857" s="520"/>
      <c r="F12857" s="241"/>
    </row>
    <row r="12858" spans="1:6" s="614" customFormat="1">
      <c r="A12858" s="516"/>
      <c r="B12858" s="606"/>
      <c r="C12858" s="518"/>
      <c r="D12858" s="519"/>
      <c r="E12858" s="520"/>
      <c r="F12858" s="241"/>
    </row>
    <row r="12859" spans="1:6" s="614" customFormat="1">
      <c r="A12859" s="516"/>
      <c r="B12859" s="606"/>
      <c r="C12859" s="518"/>
      <c r="D12859" s="519"/>
      <c r="E12859" s="520"/>
      <c r="F12859" s="241"/>
    </row>
    <row r="12860" spans="1:6" s="614" customFormat="1">
      <c r="A12860" s="516"/>
      <c r="B12860" s="606"/>
      <c r="C12860" s="518"/>
      <c r="D12860" s="519"/>
      <c r="E12860" s="520"/>
      <c r="F12860" s="241"/>
    </row>
    <row r="12861" spans="1:6" s="614" customFormat="1">
      <c r="A12861" s="516"/>
      <c r="B12861" s="606"/>
      <c r="C12861" s="518"/>
      <c r="D12861" s="519"/>
      <c r="E12861" s="520"/>
      <c r="F12861" s="241"/>
    </row>
    <row r="12862" spans="1:6" s="614" customFormat="1">
      <c r="A12862" s="516"/>
      <c r="B12862" s="606"/>
      <c r="C12862" s="518"/>
      <c r="D12862" s="519"/>
      <c r="E12862" s="520"/>
      <c r="F12862" s="241"/>
    </row>
    <row r="12863" spans="1:6" s="614" customFormat="1">
      <c r="A12863" s="516"/>
      <c r="B12863" s="606"/>
      <c r="C12863" s="518"/>
      <c r="D12863" s="519"/>
      <c r="E12863" s="520"/>
      <c r="F12863" s="241"/>
    </row>
    <row r="12864" spans="1:6" s="614" customFormat="1">
      <c r="A12864" s="516"/>
      <c r="B12864" s="606"/>
      <c r="C12864" s="518"/>
      <c r="D12864" s="519"/>
      <c r="E12864" s="520"/>
      <c r="F12864" s="241"/>
    </row>
    <row r="12865" spans="1:6" s="614" customFormat="1">
      <c r="A12865" s="516"/>
      <c r="B12865" s="606"/>
      <c r="C12865" s="518"/>
      <c r="D12865" s="519"/>
      <c r="E12865" s="520"/>
      <c r="F12865" s="241"/>
    </row>
    <row r="12866" spans="1:6" s="614" customFormat="1">
      <c r="A12866" s="516"/>
      <c r="B12866" s="606"/>
      <c r="C12866" s="518"/>
      <c r="D12866" s="519"/>
      <c r="E12866" s="520"/>
      <c r="F12866" s="241"/>
    </row>
    <row r="12867" spans="1:6" s="614" customFormat="1">
      <c r="A12867" s="516"/>
      <c r="B12867" s="606"/>
      <c r="C12867" s="518"/>
      <c r="D12867" s="519"/>
      <c r="E12867" s="520"/>
      <c r="F12867" s="241"/>
    </row>
    <row r="12868" spans="1:6" s="614" customFormat="1">
      <c r="A12868" s="516"/>
      <c r="B12868" s="606"/>
      <c r="C12868" s="518"/>
      <c r="D12868" s="519"/>
      <c r="E12868" s="520"/>
      <c r="F12868" s="241"/>
    </row>
    <row r="12869" spans="1:6" s="614" customFormat="1">
      <c r="A12869" s="516"/>
      <c r="B12869" s="606"/>
      <c r="C12869" s="518"/>
      <c r="D12869" s="519"/>
      <c r="E12869" s="520"/>
      <c r="F12869" s="241"/>
    </row>
    <row r="12870" spans="1:6" s="614" customFormat="1">
      <c r="A12870" s="516"/>
      <c r="B12870" s="606"/>
      <c r="C12870" s="518"/>
      <c r="D12870" s="519"/>
      <c r="E12870" s="520"/>
      <c r="F12870" s="241"/>
    </row>
    <row r="12871" spans="1:6" s="614" customFormat="1">
      <c r="A12871" s="516"/>
      <c r="B12871" s="606"/>
      <c r="C12871" s="518"/>
      <c r="D12871" s="519"/>
      <c r="E12871" s="520"/>
      <c r="F12871" s="241"/>
    </row>
    <row r="12872" spans="1:6" s="614" customFormat="1">
      <c r="A12872" s="516"/>
      <c r="B12872" s="606"/>
      <c r="C12872" s="518"/>
      <c r="D12872" s="519"/>
      <c r="E12872" s="520"/>
      <c r="F12872" s="241"/>
    </row>
    <row r="12873" spans="1:6" s="614" customFormat="1">
      <c r="A12873" s="516"/>
      <c r="B12873" s="606"/>
      <c r="C12873" s="518"/>
      <c r="D12873" s="519"/>
      <c r="E12873" s="520"/>
      <c r="F12873" s="241"/>
    </row>
    <row r="12874" spans="1:6" s="614" customFormat="1">
      <c r="A12874" s="516"/>
      <c r="B12874" s="606"/>
      <c r="C12874" s="518"/>
      <c r="D12874" s="519"/>
      <c r="E12874" s="520"/>
      <c r="F12874" s="241"/>
    </row>
    <row r="12875" spans="1:6" s="614" customFormat="1">
      <c r="A12875" s="516"/>
      <c r="B12875" s="606"/>
      <c r="C12875" s="518"/>
      <c r="D12875" s="519"/>
      <c r="E12875" s="520"/>
      <c r="F12875" s="241"/>
    </row>
    <row r="12876" spans="1:6" s="614" customFormat="1">
      <c r="A12876" s="516"/>
      <c r="B12876" s="606"/>
      <c r="C12876" s="518"/>
      <c r="D12876" s="519"/>
      <c r="E12876" s="520"/>
      <c r="F12876" s="241"/>
    </row>
    <row r="12877" spans="1:6" s="614" customFormat="1">
      <c r="A12877" s="516"/>
      <c r="B12877" s="606"/>
      <c r="C12877" s="518"/>
      <c r="D12877" s="519"/>
      <c r="E12877" s="520"/>
      <c r="F12877" s="241"/>
    </row>
    <row r="12878" spans="1:6" s="614" customFormat="1">
      <c r="A12878" s="516"/>
      <c r="B12878" s="606"/>
      <c r="C12878" s="518"/>
      <c r="D12878" s="519"/>
      <c r="E12878" s="520"/>
      <c r="F12878" s="241"/>
    </row>
    <row r="12879" spans="1:6" s="614" customFormat="1">
      <c r="A12879" s="516"/>
      <c r="B12879" s="606"/>
      <c r="C12879" s="518"/>
      <c r="D12879" s="519"/>
      <c r="E12879" s="520"/>
      <c r="F12879" s="241"/>
    </row>
    <row r="12880" spans="1:6" s="614" customFormat="1">
      <c r="A12880" s="516"/>
      <c r="B12880" s="606"/>
      <c r="C12880" s="518"/>
      <c r="D12880" s="519"/>
      <c r="E12880" s="520"/>
      <c r="F12880" s="241"/>
    </row>
    <row r="12881" spans="1:6" s="614" customFormat="1">
      <c r="A12881" s="516"/>
      <c r="B12881" s="606"/>
      <c r="C12881" s="518"/>
      <c r="D12881" s="519"/>
      <c r="E12881" s="520"/>
      <c r="F12881" s="241"/>
    </row>
    <row r="12882" spans="1:6" s="614" customFormat="1">
      <c r="A12882" s="516"/>
      <c r="B12882" s="606"/>
      <c r="C12882" s="518"/>
      <c r="D12882" s="519"/>
      <c r="E12882" s="520"/>
      <c r="F12882" s="241"/>
    </row>
    <row r="12883" spans="1:6" s="614" customFormat="1">
      <c r="A12883" s="516"/>
      <c r="B12883" s="606"/>
      <c r="C12883" s="518"/>
      <c r="D12883" s="519"/>
      <c r="E12883" s="520"/>
      <c r="F12883" s="241"/>
    </row>
    <row r="12884" spans="1:6" s="614" customFormat="1">
      <c r="A12884" s="516"/>
      <c r="B12884" s="606"/>
      <c r="C12884" s="518"/>
      <c r="D12884" s="519"/>
      <c r="E12884" s="520"/>
      <c r="F12884" s="241"/>
    </row>
    <row r="12885" spans="1:6" s="614" customFormat="1">
      <c r="A12885" s="516"/>
      <c r="B12885" s="606"/>
      <c r="C12885" s="518"/>
      <c r="D12885" s="519"/>
      <c r="E12885" s="520"/>
      <c r="F12885" s="241"/>
    </row>
    <row r="12886" spans="1:6" s="614" customFormat="1">
      <c r="A12886" s="516"/>
      <c r="B12886" s="606"/>
      <c r="C12886" s="518"/>
      <c r="D12886" s="519"/>
      <c r="E12886" s="520"/>
      <c r="F12886" s="241"/>
    </row>
    <row r="12887" spans="1:6" s="614" customFormat="1">
      <c r="A12887" s="516"/>
      <c r="B12887" s="606"/>
      <c r="C12887" s="518"/>
      <c r="D12887" s="519"/>
      <c r="E12887" s="520"/>
      <c r="F12887" s="241"/>
    </row>
    <row r="12888" spans="1:6" s="614" customFormat="1">
      <c r="A12888" s="516"/>
      <c r="B12888" s="606"/>
      <c r="C12888" s="518"/>
      <c r="D12888" s="519"/>
      <c r="E12888" s="520"/>
      <c r="F12888" s="241"/>
    </row>
    <row r="12889" spans="1:6" s="614" customFormat="1">
      <c r="A12889" s="516"/>
      <c r="B12889" s="606"/>
      <c r="C12889" s="518"/>
      <c r="D12889" s="519"/>
      <c r="E12889" s="520"/>
      <c r="F12889" s="241"/>
    </row>
    <row r="12890" spans="1:6" s="614" customFormat="1">
      <c r="A12890" s="516"/>
      <c r="B12890" s="606"/>
      <c r="C12890" s="518"/>
      <c r="D12890" s="519"/>
      <c r="E12890" s="520"/>
      <c r="F12890" s="241"/>
    </row>
    <row r="12891" spans="1:6" s="614" customFormat="1">
      <c r="A12891" s="516"/>
      <c r="B12891" s="606"/>
      <c r="C12891" s="518"/>
      <c r="D12891" s="519"/>
      <c r="E12891" s="520"/>
      <c r="F12891" s="241"/>
    </row>
    <row r="12892" spans="1:6" s="614" customFormat="1">
      <c r="A12892" s="516"/>
      <c r="B12892" s="606"/>
      <c r="C12892" s="518"/>
      <c r="D12892" s="519"/>
      <c r="E12892" s="520"/>
      <c r="F12892" s="241"/>
    </row>
    <row r="12893" spans="1:6" s="614" customFormat="1">
      <c r="A12893" s="516"/>
      <c r="B12893" s="606"/>
      <c r="C12893" s="518"/>
      <c r="D12893" s="519"/>
      <c r="E12893" s="520"/>
      <c r="F12893" s="241"/>
    </row>
    <row r="12894" spans="1:6" s="614" customFormat="1">
      <c r="A12894" s="516"/>
      <c r="B12894" s="606"/>
      <c r="C12894" s="518"/>
      <c r="D12894" s="519"/>
      <c r="E12894" s="520"/>
      <c r="F12894" s="241"/>
    </row>
    <row r="12895" spans="1:6" s="614" customFormat="1">
      <c r="A12895" s="516"/>
      <c r="B12895" s="606"/>
      <c r="C12895" s="518"/>
      <c r="D12895" s="519"/>
      <c r="E12895" s="520"/>
      <c r="F12895" s="241"/>
    </row>
    <row r="12896" spans="1:6" s="614" customFormat="1">
      <c r="A12896" s="516"/>
      <c r="B12896" s="606"/>
      <c r="C12896" s="518"/>
      <c r="D12896" s="519"/>
      <c r="E12896" s="520"/>
      <c r="F12896" s="241"/>
    </row>
    <row r="12897" spans="1:6" s="614" customFormat="1">
      <c r="A12897" s="516"/>
      <c r="B12897" s="606"/>
      <c r="C12897" s="518"/>
      <c r="D12897" s="519"/>
      <c r="E12897" s="520"/>
      <c r="F12897" s="241"/>
    </row>
    <row r="12898" spans="1:6" s="614" customFormat="1">
      <c r="A12898" s="516"/>
      <c r="B12898" s="606"/>
      <c r="C12898" s="518"/>
      <c r="D12898" s="519"/>
      <c r="E12898" s="520"/>
      <c r="F12898" s="241"/>
    </row>
    <row r="12899" spans="1:6" s="614" customFormat="1">
      <c r="A12899" s="516"/>
      <c r="B12899" s="606"/>
      <c r="C12899" s="518"/>
      <c r="D12899" s="519"/>
      <c r="E12899" s="520"/>
      <c r="F12899" s="241"/>
    </row>
    <row r="12900" spans="1:6" s="614" customFormat="1">
      <c r="A12900" s="516"/>
      <c r="B12900" s="606"/>
      <c r="C12900" s="518"/>
      <c r="D12900" s="519"/>
      <c r="E12900" s="520"/>
      <c r="F12900" s="241"/>
    </row>
    <row r="12901" spans="1:6" s="614" customFormat="1">
      <c r="A12901" s="516"/>
      <c r="B12901" s="606"/>
      <c r="C12901" s="518"/>
      <c r="D12901" s="519"/>
      <c r="E12901" s="520"/>
      <c r="F12901" s="241"/>
    </row>
    <row r="12902" spans="1:6" s="614" customFormat="1">
      <c r="A12902" s="516"/>
      <c r="B12902" s="606"/>
      <c r="C12902" s="518"/>
      <c r="D12902" s="519"/>
      <c r="E12902" s="520"/>
      <c r="F12902" s="241"/>
    </row>
    <row r="12903" spans="1:6" s="614" customFormat="1">
      <c r="A12903" s="516"/>
      <c r="B12903" s="606"/>
      <c r="C12903" s="518"/>
      <c r="D12903" s="519"/>
      <c r="E12903" s="520"/>
      <c r="F12903" s="241"/>
    </row>
    <row r="12904" spans="1:6" s="614" customFormat="1">
      <c r="A12904" s="516"/>
      <c r="B12904" s="606"/>
      <c r="C12904" s="518"/>
      <c r="D12904" s="519"/>
      <c r="E12904" s="520"/>
      <c r="F12904" s="241"/>
    </row>
    <row r="12905" spans="1:6" s="614" customFormat="1">
      <c r="A12905" s="516"/>
      <c r="B12905" s="606"/>
      <c r="C12905" s="518"/>
      <c r="D12905" s="519"/>
      <c r="E12905" s="520"/>
      <c r="F12905" s="241"/>
    </row>
    <row r="12906" spans="1:6" s="614" customFormat="1">
      <c r="A12906" s="516"/>
      <c r="B12906" s="606"/>
      <c r="C12906" s="518"/>
      <c r="D12906" s="519"/>
      <c r="E12906" s="520"/>
      <c r="F12906" s="241"/>
    </row>
    <row r="12907" spans="1:6" s="614" customFormat="1">
      <c r="A12907" s="516"/>
      <c r="B12907" s="606"/>
      <c r="C12907" s="518"/>
      <c r="D12907" s="519"/>
      <c r="E12907" s="520"/>
      <c r="F12907" s="241"/>
    </row>
    <row r="12908" spans="1:6" s="614" customFormat="1">
      <c r="A12908" s="516"/>
      <c r="B12908" s="606"/>
      <c r="C12908" s="518"/>
      <c r="D12908" s="519"/>
      <c r="E12908" s="520"/>
      <c r="F12908" s="241"/>
    </row>
    <row r="12909" spans="1:6" s="614" customFormat="1">
      <c r="A12909" s="516"/>
      <c r="B12909" s="606"/>
      <c r="C12909" s="518"/>
      <c r="D12909" s="519"/>
      <c r="E12909" s="520"/>
      <c r="F12909" s="241"/>
    </row>
    <row r="12910" spans="1:6" s="614" customFormat="1">
      <c r="A12910" s="516"/>
      <c r="B12910" s="606"/>
      <c r="C12910" s="518"/>
      <c r="D12910" s="519"/>
      <c r="E12910" s="520"/>
      <c r="F12910" s="241"/>
    </row>
    <row r="12911" spans="1:6" s="614" customFormat="1">
      <c r="A12911" s="516"/>
      <c r="B12911" s="606"/>
      <c r="C12911" s="518"/>
      <c r="D12911" s="519"/>
      <c r="E12911" s="520"/>
      <c r="F12911" s="241"/>
    </row>
    <row r="12912" spans="1:6" s="614" customFormat="1">
      <c r="A12912" s="516"/>
      <c r="B12912" s="606"/>
      <c r="C12912" s="518"/>
      <c r="D12912" s="519"/>
      <c r="E12912" s="520"/>
      <c r="F12912" s="241"/>
    </row>
    <row r="12913" spans="1:6" s="614" customFormat="1">
      <c r="A12913" s="516"/>
      <c r="B12913" s="606"/>
      <c r="C12913" s="518"/>
      <c r="D12913" s="519"/>
      <c r="E12913" s="520"/>
      <c r="F12913" s="241"/>
    </row>
    <row r="12914" spans="1:6" s="614" customFormat="1">
      <c r="A12914" s="516"/>
      <c r="B12914" s="606"/>
      <c r="C12914" s="518"/>
      <c r="D12914" s="519"/>
      <c r="E12914" s="520"/>
      <c r="F12914" s="241"/>
    </row>
    <row r="12915" spans="1:6" s="614" customFormat="1">
      <c r="A12915" s="516"/>
      <c r="B12915" s="606"/>
      <c r="C12915" s="518"/>
      <c r="D12915" s="519"/>
      <c r="E12915" s="520"/>
      <c r="F12915" s="241"/>
    </row>
    <row r="12916" spans="1:6" s="614" customFormat="1">
      <c r="A12916" s="516"/>
      <c r="B12916" s="606"/>
      <c r="C12916" s="518"/>
      <c r="D12916" s="519"/>
      <c r="E12916" s="520"/>
      <c r="F12916" s="241"/>
    </row>
    <row r="12917" spans="1:6" s="614" customFormat="1">
      <c r="A12917" s="516"/>
      <c r="B12917" s="606"/>
      <c r="C12917" s="518"/>
      <c r="D12917" s="519"/>
      <c r="E12917" s="520"/>
      <c r="F12917" s="241"/>
    </row>
    <row r="12918" spans="1:6" s="614" customFormat="1">
      <c r="A12918" s="516"/>
      <c r="B12918" s="606"/>
      <c r="C12918" s="518"/>
      <c r="D12918" s="519"/>
      <c r="E12918" s="520"/>
      <c r="F12918" s="241"/>
    </row>
    <row r="12919" spans="1:6" s="614" customFormat="1">
      <c r="A12919" s="516"/>
      <c r="B12919" s="606"/>
      <c r="C12919" s="518"/>
      <c r="D12919" s="519"/>
      <c r="E12919" s="520"/>
      <c r="F12919" s="241"/>
    </row>
    <row r="12920" spans="1:6" s="614" customFormat="1">
      <c r="A12920" s="516"/>
      <c r="B12920" s="606"/>
      <c r="C12920" s="518"/>
      <c r="D12920" s="519"/>
      <c r="E12920" s="520"/>
      <c r="F12920" s="241"/>
    </row>
    <row r="12921" spans="1:6" s="614" customFormat="1">
      <c r="A12921" s="516"/>
      <c r="B12921" s="606"/>
      <c r="C12921" s="518"/>
      <c r="D12921" s="519"/>
      <c r="E12921" s="520"/>
      <c r="F12921" s="241"/>
    </row>
    <row r="12922" spans="1:6" s="614" customFormat="1">
      <c r="A12922" s="516"/>
      <c r="B12922" s="606"/>
      <c r="C12922" s="518"/>
      <c r="D12922" s="519"/>
      <c r="E12922" s="520"/>
      <c r="F12922" s="241"/>
    </row>
    <row r="12923" spans="1:6" s="614" customFormat="1">
      <c r="A12923" s="516"/>
      <c r="B12923" s="606"/>
      <c r="C12923" s="518"/>
      <c r="D12923" s="519"/>
      <c r="E12923" s="520"/>
      <c r="F12923" s="241"/>
    </row>
    <row r="12924" spans="1:6" s="614" customFormat="1">
      <c r="A12924" s="516"/>
      <c r="B12924" s="606"/>
      <c r="C12924" s="518"/>
      <c r="D12924" s="519"/>
      <c r="E12924" s="520"/>
      <c r="F12924" s="241"/>
    </row>
    <row r="12925" spans="1:6" s="614" customFormat="1">
      <c r="A12925" s="516"/>
      <c r="B12925" s="606"/>
      <c r="C12925" s="518"/>
      <c r="D12925" s="519"/>
      <c r="E12925" s="520"/>
      <c r="F12925" s="241"/>
    </row>
    <row r="12926" spans="1:6" s="614" customFormat="1">
      <c r="A12926" s="516"/>
      <c r="B12926" s="606"/>
      <c r="C12926" s="518"/>
      <c r="D12926" s="519"/>
      <c r="E12926" s="520"/>
      <c r="F12926" s="241"/>
    </row>
    <row r="12927" spans="1:6" s="614" customFormat="1">
      <c r="A12927" s="516"/>
      <c r="B12927" s="606"/>
      <c r="C12927" s="518"/>
      <c r="D12927" s="519"/>
      <c r="E12927" s="520"/>
      <c r="F12927" s="241"/>
    </row>
    <row r="12928" spans="1:6" s="614" customFormat="1">
      <c r="A12928" s="516"/>
      <c r="B12928" s="606"/>
      <c r="C12928" s="518"/>
      <c r="D12928" s="519"/>
      <c r="E12928" s="520"/>
      <c r="F12928" s="241"/>
    </row>
    <row r="12929" spans="1:6" s="614" customFormat="1">
      <c r="A12929" s="516"/>
      <c r="B12929" s="606"/>
      <c r="C12929" s="518"/>
      <c r="D12929" s="519"/>
      <c r="E12929" s="520"/>
      <c r="F12929" s="241"/>
    </row>
    <row r="12930" spans="1:6" s="614" customFormat="1">
      <c r="A12930" s="516"/>
      <c r="B12930" s="606"/>
      <c r="C12930" s="518"/>
      <c r="D12930" s="519"/>
      <c r="E12930" s="520"/>
      <c r="F12930" s="241"/>
    </row>
    <row r="12931" spans="1:6" s="614" customFormat="1">
      <c r="A12931" s="516"/>
      <c r="B12931" s="606"/>
      <c r="C12931" s="518"/>
      <c r="D12931" s="519"/>
      <c r="E12931" s="520"/>
      <c r="F12931" s="241"/>
    </row>
    <row r="12932" spans="1:6" s="614" customFormat="1">
      <c r="A12932" s="516"/>
      <c r="B12932" s="606"/>
      <c r="C12932" s="518"/>
      <c r="D12932" s="519"/>
      <c r="E12932" s="520"/>
      <c r="F12932" s="241"/>
    </row>
    <row r="12933" spans="1:6" s="614" customFormat="1">
      <c r="A12933" s="516"/>
      <c r="B12933" s="606"/>
      <c r="C12933" s="518"/>
      <c r="D12933" s="519"/>
      <c r="E12933" s="520"/>
      <c r="F12933" s="241"/>
    </row>
    <row r="12934" spans="1:6" s="614" customFormat="1">
      <c r="A12934" s="516"/>
      <c r="B12934" s="606"/>
      <c r="C12934" s="518"/>
      <c r="D12934" s="519"/>
      <c r="E12934" s="520"/>
      <c r="F12934" s="241"/>
    </row>
    <row r="12935" spans="1:6" s="614" customFormat="1">
      <c r="A12935" s="516"/>
      <c r="B12935" s="606"/>
      <c r="C12935" s="518"/>
      <c r="D12935" s="519"/>
      <c r="E12935" s="520"/>
      <c r="F12935" s="241"/>
    </row>
    <row r="12936" spans="1:6" s="614" customFormat="1">
      <c r="A12936" s="516"/>
      <c r="B12936" s="606"/>
      <c r="C12936" s="518"/>
      <c r="D12936" s="519"/>
      <c r="E12936" s="520"/>
      <c r="F12936" s="241"/>
    </row>
    <row r="12937" spans="1:6" s="614" customFormat="1">
      <c r="A12937" s="516"/>
      <c r="B12937" s="606"/>
      <c r="C12937" s="518"/>
      <c r="D12937" s="519"/>
      <c r="E12937" s="520"/>
      <c r="F12937" s="241"/>
    </row>
    <row r="12938" spans="1:6" s="614" customFormat="1">
      <c r="A12938" s="516"/>
      <c r="B12938" s="606"/>
      <c r="C12938" s="518"/>
      <c r="D12938" s="519"/>
      <c r="E12938" s="520"/>
      <c r="F12938" s="241"/>
    </row>
    <row r="12939" spans="1:6" s="614" customFormat="1">
      <c r="A12939" s="516"/>
      <c r="B12939" s="606"/>
      <c r="C12939" s="518"/>
      <c r="D12939" s="519"/>
      <c r="E12939" s="520"/>
      <c r="F12939" s="241"/>
    </row>
    <row r="12940" spans="1:6" s="614" customFormat="1">
      <c r="A12940" s="516"/>
      <c r="B12940" s="606"/>
      <c r="C12940" s="518"/>
      <c r="D12940" s="519"/>
      <c r="E12940" s="520"/>
      <c r="F12940" s="241"/>
    </row>
    <row r="12941" spans="1:6" s="614" customFormat="1">
      <c r="A12941" s="516"/>
      <c r="B12941" s="606"/>
      <c r="C12941" s="518"/>
      <c r="D12941" s="519"/>
      <c r="E12941" s="520"/>
      <c r="F12941" s="241"/>
    </row>
    <row r="12942" spans="1:6" s="614" customFormat="1">
      <c r="A12942" s="516"/>
      <c r="B12942" s="606"/>
      <c r="C12942" s="518"/>
      <c r="D12942" s="519"/>
      <c r="E12942" s="520"/>
      <c r="F12942" s="241"/>
    </row>
    <row r="12943" spans="1:6" s="614" customFormat="1">
      <c r="A12943" s="516"/>
      <c r="B12943" s="606"/>
      <c r="C12943" s="518"/>
      <c r="D12943" s="519"/>
      <c r="E12943" s="520"/>
      <c r="F12943" s="241"/>
    </row>
    <row r="12944" spans="1:6" s="614" customFormat="1">
      <c r="A12944" s="516"/>
      <c r="B12944" s="606"/>
      <c r="C12944" s="518"/>
      <c r="D12944" s="519"/>
      <c r="E12944" s="520"/>
      <c r="F12944" s="241"/>
    </row>
    <row r="12945" spans="1:6" s="614" customFormat="1">
      <c r="A12945" s="516"/>
      <c r="B12945" s="606"/>
      <c r="C12945" s="518"/>
      <c r="D12945" s="519"/>
      <c r="E12945" s="520"/>
      <c r="F12945" s="241"/>
    </row>
    <row r="12946" spans="1:6" s="614" customFormat="1">
      <c r="A12946" s="516"/>
      <c r="B12946" s="606"/>
      <c r="C12946" s="518"/>
      <c r="D12946" s="519"/>
      <c r="E12946" s="520"/>
      <c r="F12946" s="241"/>
    </row>
    <row r="12947" spans="1:6" s="614" customFormat="1">
      <c r="A12947" s="516"/>
      <c r="B12947" s="606"/>
      <c r="C12947" s="518"/>
      <c r="D12947" s="519"/>
      <c r="E12947" s="520"/>
      <c r="F12947" s="241"/>
    </row>
    <row r="12948" spans="1:6" s="614" customFormat="1">
      <c r="A12948" s="516"/>
      <c r="B12948" s="606"/>
      <c r="C12948" s="518"/>
      <c r="D12948" s="519"/>
      <c r="E12948" s="520"/>
      <c r="F12948" s="241"/>
    </row>
    <row r="12949" spans="1:6" s="614" customFormat="1">
      <c r="A12949" s="516"/>
      <c r="B12949" s="606"/>
      <c r="C12949" s="518"/>
      <c r="D12949" s="519"/>
      <c r="E12949" s="520"/>
      <c r="F12949" s="241"/>
    </row>
    <row r="12950" spans="1:6" s="614" customFormat="1">
      <c r="A12950" s="516"/>
      <c r="B12950" s="606"/>
      <c r="C12950" s="518"/>
      <c r="D12950" s="519"/>
      <c r="E12950" s="520"/>
      <c r="F12950" s="241"/>
    </row>
    <row r="12951" spans="1:6" s="614" customFormat="1">
      <c r="A12951" s="516"/>
      <c r="B12951" s="606"/>
      <c r="C12951" s="518"/>
      <c r="D12951" s="519"/>
      <c r="E12951" s="520"/>
      <c r="F12951" s="241"/>
    </row>
    <row r="12952" spans="1:6" s="614" customFormat="1">
      <c r="A12952" s="516"/>
      <c r="B12952" s="606"/>
      <c r="C12952" s="518"/>
      <c r="D12952" s="519"/>
      <c r="E12952" s="520"/>
      <c r="F12952" s="241"/>
    </row>
    <row r="12953" spans="1:6" s="614" customFormat="1">
      <c r="A12953" s="516"/>
      <c r="B12953" s="606"/>
      <c r="C12953" s="518"/>
      <c r="D12953" s="519"/>
      <c r="E12953" s="520"/>
      <c r="F12953" s="241"/>
    </row>
    <row r="12954" spans="1:6" s="614" customFormat="1">
      <c r="A12954" s="516"/>
      <c r="B12954" s="606"/>
      <c r="C12954" s="518"/>
      <c r="D12954" s="519"/>
      <c r="E12954" s="520"/>
      <c r="F12954" s="241"/>
    </row>
    <row r="12955" spans="1:6" s="614" customFormat="1">
      <c r="A12955" s="516"/>
      <c r="B12955" s="606"/>
      <c r="C12955" s="518"/>
      <c r="D12955" s="519"/>
      <c r="E12955" s="520"/>
      <c r="F12955" s="241"/>
    </row>
    <row r="12956" spans="1:6" s="614" customFormat="1">
      <c r="A12956" s="516"/>
      <c r="B12956" s="606"/>
      <c r="C12956" s="518"/>
      <c r="D12956" s="519"/>
      <c r="E12956" s="520"/>
      <c r="F12956" s="241"/>
    </row>
    <row r="12957" spans="1:6" s="614" customFormat="1">
      <c r="A12957" s="516"/>
      <c r="B12957" s="606"/>
      <c r="C12957" s="518"/>
      <c r="D12957" s="519"/>
      <c r="E12957" s="520"/>
      <c r="F12957" s="241"/>
    </row>
    <row r="12958" spans="1:6" s="614" customFormat="1">
      <c r="A12958" s="516"/>
      <c r="B12958" s="606"/>
      <c r="C12958" s="518"/>
      <c r="D12958" s="519"/>
      <c r="E12958" s="520"/>
      <c r="F12958" s="241"/>
    </row>
    <row r="12959" spans="1:6" s="614" customFormat="1">
      <c r="A12959" s="516"/>
      <c r="B12959" s="606"/>
      <c r="C12959" s="518"/>
      <c r="D12959" s="519"/>
      <c r="E12959" s="520"/>
      <c r="F12959" s="241"/>
    </row>
    <row r="12960" spans="1:6" s="614" customFormat="1">
      <c r="A12960" s="516"/>
      <c r="B12960" s="606"/>
      <c r="C12960" s="518"/>
      <c r="D12960" s="519"/>
      <c r="E12960" s="520"/>
      <c r="F12960" s="241"/>
    </row>
    <row r="12961" spans="1:6" s="614" customFormat="1">
      <c r="A12961" s="516"/>
      <c r="B12961" s="606"/>
      <c r="C12961" s="518"/>
      <c r="D12961" s="519"/>
      <c r="E12961" s="520"/>
      <c r="F12961" s="241"/>
    </row>
    <row r="12962" spans="1:6" s="614" customFormat="1">
      <c r="A12962" s="516"/>
      <c r="B12962" s="606"/>
      <c r="C12962" s="518"/>
      <c r="D12962" s="519"/>
      <c r="E12962" s="520"/>
      <c r="F12962" s="241"/>
    </row>
    <row r="12963" spans="1:6" s="614" customFormat="1">
      <c r="A12963" s="516"/>
      <c r="B12963" s="606"/>
      <c r="C12963" s="518"/>
      <c r="D12963" s="519"/>
      <c r="E12963" s="520"/>
      <c r="F12963" s="241"/>
    </row>
    <row r="12964" spans="1:6" s="614" customFormat="1">
      <c r="A12964" s="516"/>
      <c r="B12964" s="606"/>
      <c r="C12964" s="518"/>
      <c r="D12964" s="519"/>
      <c r="E12964" s="520"/>
      <c r="F12964" s="241"/>
    </row>
    <row r="12965" spans="1:6" s="614" customFormat="1">
      <c r="A12965" s="516"/>
      <c r="B12965" s="606"/>
      <c r="C12965" s="518"/>
      <c r="D12965" s="519"/>
      <c r="E12965" s="520"/>
      <c r="F12965" s="241"/>
    </row>
    <row r="12966" spans="1:6" s="614" customFormat="1">
      <c r="A12966" s="516"/>
      <c r="B12966" s="606"/>
      <c r="C12966" s="518"/>
      <c r="D12966" s="519"/>
      <c r="E12966" s="520"/>
      <c r="F12966" s="241"/>
    </row>
    <row r="12967" spans="1:6" s="614" customFormat="1">
      <c r="A12967" s="516"/>
      <c r="B12967" s="606"/>
      <c r="C12967" s="518"/>
      <c r="D12967" s="519"/>
      <c r="E12967" s="520"/>
      <c r="F12967" s="241"/>
    </row>
    <row r="12968" spans="1:6" s="614" customFormat="1">
      <c r="A12968" s="516"/>
      <c r="B12968" s="606"/>
      <c r="C12968" s="518"/>
      <c r="D12968" s="519"/>
      <c r="E12968" s="520"/>
      <c r="F12968" s="241"/>
    </row>
    <row r="12969" spans="1:6" s="614" customFormat="1">
      <c r="A12969" s="516"/>
      <c r="B12969" s="606"/>
      <c r="C12969" s="518"/>
      <c r="D12969" s="519"/>
      <c r="E12969" s="520"/>
      <c r="F12969" s="241"/>
    </row>
    <row r="12970" spans="1:6" s="614" customFormat="1">
      <c r="A12970" s="516"/>
      <c r="B12970" s="606"/>
      <c r="C12970" s="518"/>
      <c r="D12970" s="519"/>
      <c r="E12970" s="520"/>
      <c r="F12970" s="241"/>
    </row>
    <row r="12971" spans="1:6" s="614" customFormat="1">
      <c r="A12971" s="516"/>
      <c r="B12971" s="606"/>
      <c r="C12971" s="518"/>
      <c r="D12971" s="519"/>
      <c r="E12971" s="520"/>
      <c r="F12971" s="241"/>
    </row>
    <row r="12972" spans="1:6" s="614" customFormat="1">
      <c r="A12972" s="516"/>
      <c r="B12972" s="606"/>
      <c r="C12972" s="518"/>
      <c r="D12972" s="519"/>
      <c r="E12972" s="520"/>
      <c r="F12972" s="241"/>
    </row>
    <row r="12973" spans="1:6" s="614" customFormat="1">
      <c r="A12973" s="516"/>
      <c r="B12973" s="606"/>
      <c r="C12973" s="518"/>
      <c r="D12973" s="519"/>
      <c r="E12973" s="520"/>
      <c r="F12973" s="241"/>
    </row>
    <row r="12974" spans="1:6" s="614" customFormat="1">
      <c r="A12974" s="516"/>
      <c r="B12974" s="606"/>
      <c r="C12974" s="518"/>
      <c r="D12974" s="519"/>
      <c r="E12974" s="520"/>
      <c r="F12974" s="241"/>
    </row>
    <row r="12975" spans="1:6" s="614" customFormat="1">
      <c r="A12975" s="516"/>
      <c r="B12975" s="606"/>
      <c r="C12975" s="518"/>
      <c r="D12975" s="519"/>
      <c r="E12975" s="520"/>
      <c r="F12975" s="241"/>
    </row>
    <row r="12976" spans="1:6" s="614" customFormat="1">
      <c r="A12976" s="516"/>
      <c r="B12976" s="606"/>
      <c r="C12976" s="518"/>
      <c r="D12976" s="519"/>
      <c r="E12976" s="520"/>
      <c r="F12976" s="241"/>
    </row>
    <row r="12977" spans="1:6" s="614" customFormat="1">
      <c r="A12977" s="516"/>
      <c r="B12977" s="606"/>
      <c r="C12977" s="518"/>
      <c r="D12977" s="519"/>
      <c r="E12977" s="520"/>
      <c r="F12977" s="241"/>
    </row>
    <row r="12978" spans="1:6" s="614" customFormat="1">
      <c r="A12978" s="516"/>
      <c r="B12978" s="606"/>
      <c r="C12978" s="518"/>
      <c r="D12978" s="519"/>
      <c r="E12978" s="520"/>
      <c r="F12978" s="241"/>
    </row>
    <row r="12979" spans="1:6" s="614" customFormat="1">
      <c r="A12979" s="516"/>
      <c r="B12979" s="606"/>
      <c r="C12979" s="518"/>
      <c r="D12979" s="519"/>
      <c r="E12979" s="520"/>
      <c r="F12979" s="241"/>
    </row>
    <row r="12980" spans="1:6" s="614" customFormat="1">
      <c r="A12980" s="516"/>
      <c r="B12980" s="606"/>
      <c r="C12980" s="518"/>
      <c r="D12980" s="519"/>
      <c r="E12980" s="520"/>
      <c r="F12980" s="241"/>
    </row>
    <row r="12981" spans="1:6" s="614" customFormat="1">
      <c r="A12981" s="516"/>
      <c r="B12981" s="606"/>
      <c r="C12981" s="518"/>
      <c r="D12981" s="519"/>
      <c r="E12981" s="520"/>
      <c r="F12981" s="241"/>
    </row>
    <row r="12982" spans="1:6" s="614" customFormat="1">
      <c r="A12982" s="516"/>
      <c r="B12982" s="606"/>
      <c r="C12982" s="518"/>
      <c r="D12982" s="519"/>
      <c r="E12982" s="520"/>
      <c r="F12982" s="241"/>
    </row>
    <row r="12983" spans="1:6" s="614" customFormat="1">
      <c r="A12983" s="516"/>
      <c r="B12983" s="606"/>
      <c r="C12983" s="518"/>
      <c r="D12983" s="519"/>
      <c r="E12983" s="520"/>
      <c r="F12983" s="241"/>
    </row>
    <row r="12984" spans="1:6" s="614" customFormat="1">
      <c r="A12984" s="516"/>
      <c r="B12984" s="606"/>
      <c r="C12984" s="518"/>
      <c r="D12984" s="519"/>
      <c r="E12984" s="520"/>
      <c r="F12984" s="241"/>
    </row>
    <row r="12985" spans="1:6" s="614" customFormat="1">
      <c r="A12985" s="516"/>
      <c r="B12985" s="606"/>
      <c r="C12985" s="518"/>
      <c r="D12985" s="519"/>
      <c r="E12985" s="520"/>
      <c r="F12985" s="241"/>
    </row>
    <row r="12986" spans="1:6" s="614" customFormat="1">
      <c r="A12986" s="516"/>
      <c r="B12986" s="606"/>
      <c r="C12986" s="518"/>
      <c r="D12986" s="519"/>
      <c r="E12986" s="520"/>
      <c r="F12986" s="241"/>
    </row>
    <row r="12987" spans="1:6" s="614" customFormat="1">
      <c r="A12987" s="516"/>
      <c r="B12987" s="606"/>
      <c r="C12987" s="518"/>
      <c r="D12987" s="519"/>
      <c r="E12987" s="520"/>
      <c r="F12987" s="241"/>
    </row>
    <row r="12988" spans="1:6" s="614" customFormat="1">
      <c r="A12988" s="516"/>
      <c r="B12988" s="606"/>
      <c r="C12988" s="518"/>
      <c r="D12988" s="519"/>
      <c r="E12988" s="520"/>
      <c r="F12988" s="241"/>
    </row>
    <row r="12989" spans="1:6" s="614" customFormat="1">
      <c r="A12989" s="516"/>
      <c r="B12989" s="606"/>
      <c r="C12989" s="518"/>
      <c r="D12989" s="519"/>
      <c r="E12989" s="520"/>
      <c r="F12989" s="241"/>
    </row>
    <row r="12990" spans="1:6" s="614" customFormat="1">
      <c r="A12990" s="516"/>
      <c r="B12990" s="606"/>
      <c r="C12990" s="518"/>
      <c r="D12990" s="519"/>
      <c r="E12990" s="520"/>
      <c r="F12990" s="241"/>
    </row>
    <row r="12991" spans="1:6" s="614" customFormat="1">
      <c r="A12991" s="516"/>
      <c r="B12991" s="606"/>
      <c r="C12991" s="518"/>
      <c r="D12991" s="519"/>
      <c r="E12991" s="520"/>
      <c r="F12991" s="241"/>
    </row>
    <row r="12992" spans="1:6" s="614" customFormat="1">
      <c r="A12992" s="516"/>
      <c r="B12992" s="606"/>
      <c r="C12992" s="518"/>
      <c r="D12992" s="519"/>
      <c r="E12992" s="520"/>
      <c r="F12992" s="241"/>
    </row>
    <row r="12993" spans="1:6" s="614" customFormat="1">
      <c r="A12993" s="516"/>
      <c r="B12993" s="606"/>
      <c r="C12993" s="518"/>
      <c r="D12993" s="519"/>
      <c r="E12993" s="520"/>
      <c r="F12993" s="241"/>
    </row>
    <row r="12994" spans="1:6" s="614" customFormat="1">
      <c r="A12994" s="516"/>
      <c r="B12994" s="606"/>
      <c r="C12994" s="518"/>
      <c r="D12994" s="519"/>
      <c r="E12994" s="520"/>
      <c r="F12994" s="241"/>
    </row>
    <row r="12995" spans="1:6" s="614" customFormat="1">
      <c r="A12995" s="516"/>
      <c r="B12995" s="606"/>
      <c r="C12995" s="518"/>
      <c r="D12995" s="519"/>
      <c r="E12995" s="520"/>
      <c r="F12995" s="241"/>
    </row>
    <row r="12996" spans="1:6" s="614" customFormat="1">
      <c r="A12996" s="516"/>
      <c r="B12996" s="606"/>
      <c r="C12996" s="518"/>
      <c r="D12996" s="519"/>
      <c r="E12996" s="520"/>
      <c r="F12996" s="241"/>
    </row>
    <row r="12997" spans="1:6" s="614" customFormat="1">
      <c r="A12997" s="516"/>
      <c r="B12997" s="606"/>
      <c r="C12997" s="518"/>
      <c r="D12997" s="519"/>
      <c r="E12997" s="520"/>
      <c r="F12997" s="241"/>
    </row>
    <row r="12998" spans="1:6" s="614" customFormat="1">
      <c r="A12998" s="516"/>
      <c r="B12998" s="606"/>
      <c r="C12998" s="518"/>
      <c r="D12998" s="519"/>
      <c r="E12998" s="520"/>
      <c r="F12998" s="241"/>
    </row>
    <row r="12999" spans="1:6" s="614" customFormat="1">
      <c r="A12999" s="516"/>
      <c r="B12999" s="606"/>
      <c r="C12999" s="518"/>
      <c r="D12999" s="519"/>
      <c r="E12999" s="520"/>
      <c r="F12999" s="241"/>
    </row>
    <row r="13000" spans="1:6" s="614" customFormat="1">
      <c r="A13000" s="516"/>
      <c r="B13000" s="606"/>
      <c r="C13000" s="518"/>
      <c r="D13000" s="519"/>
      <c r="E13000" s="520"/>
      <c r="F13000" s="241"/>
    </row>
    <row r="13001" spans="1:6" s="614" customFormat="1">
      <c r="A13001" s="516"/>
      <c r="B13001" s="606"/>
      <c r="C13001" s="518"/>
      <c r="D13001" s="519"/>
      <c r="E13001" s="520"/>
      <c r="F13001" s="241"/>
    </row>
    <row r="13002" spans="1:6" s="614" customFormat="1">
      <c r="A13002" s="516"/>
      <c r="B13002" s="606"/>
      <c r="C13002" s="518"/>
      <c r="D13002" s="519"/>
      <c r="E13002" s="520"/>
      <c r="F13002" s="241"/>
    </row>
    <row r="13003" spans="1:6" s="614" customFormat="1">
      <c r="A13003" s="516"/>
      <c r="B13003" s="606"/>
      <c r="C13003" s="518"/>
      <c r="D13003" s="519"/>
      <c r="E13003" s="520"/>
      <c r="F13003" s="241"/>
    </row>
    <row r="13004" spans="1:6" s="614" customFormat="1">
      <c r="A13004" s="516"/>
      <c r="B13004" s="606"/>
      <c r="C13004" s="518"/>
      <c r="D13004" s="519"/>
      <c r="E13004" s="520"/>
      <c r="F13004" s="241"/>
    </row>
    <row r="13005" spans="1:6" s="614" customFormat="1">
      <c r="A13005" s="516"/>
      <c r="B13005" s="606"/>
      <c r="C13005" s="518"/>
      <c r="D13005" s="519"/>
      <c r="E13005" s="520"/>
      <c r="F13005" s="241"/>
    </row>
    <row r="13006" spans="1:6" s="614" customFormat="1">
      <c r="A13006" s="516"/>
      <c r="B13006" s="606"/>
      <c r="C13006" s="518"/>
      <c r="D13006" s="519"/>
      <c r="E13006" s="520"/>
      <c r="F13006" s="241"/>
    </row>
    <row r="13007" spans="1:6" s="614" customFormat="1">
      <c r="A13007" s="516"/>
      <c r="B13007" s="606"/>
      <c r="C13007" s="518"/>
      <c r="D13007" s="519"/>
      <c r="E13007" s="520"/>
      <c r="F13007" s="241"/>
    </row>
    <row r="13008" spans="1:6" s="614" customFormat="1">
      <c r="A13008" s="516"/>
      <c r="B13008" s="606"/>
      <c r="C13008" s="518"/>
      <c r="D13008" s="519"/>
      <c r="E13008" s="520"/>
      <c r="F13008" s="241"/>
    </row>
    <row r="13009" spans="1:6" s="614" customFormat="1">
      <c r="A13009" s="516"/>
      <c r="B13009" s="606"/>
      <c r="C13009" s="518"/>
      <c r="D13009" s="519"/>
      <c r="E13009" s="520"/>
      <c r="F13009" s="241"/>
    </row>
    <row r="13010" spans="1:6" s="614" customFormat="1">
      <c r="A13010" s="516"/>
      <c r="B13010" s="606"/>
      <c r="C13010" s="518"/>
      <c r="D13010" s="519"/>
      <c r="E13010" s="520"/>
      <c r="F13010" s="241"/>
    </row>
    <row r="13011" spans="1:6" s="614" customFormat="1">
      <c r="A13011" s="516"/>
      <c r="B13011" s="606"/>
      <c r="C13011" s="518"/>
      <c r="D13011" s="519"/>
      <c r="E13011" s="520"/>
      <c r="F13011" s="241"/>
    </row>
    <row r="13012" spans="1:6" s="614" customFormat="1">
      <c r="A13012" s="516"/>
      <c r="B13012" s="606"/>
      <c r="C13012" s="518"/>
      <c r="D13012" s="519"/>
      <c r="E13012" s="520"/>
      <c r="F13012" s="241"/>
    </row>
    <row r="13013" spans="1:6" s="614" customFormat="1">
      <c r="A13013" s="516"/>
      <c r="B13013" s="606"/>
      <c r="C13013" s="518"/>
      <c r="D13013" s="519"/>
      <c r="E13013" s="520"/>
      <c r="F13013" s="241"/>
    </row>
    <row r="13014" spans="1:6" s="614" customFormat="1">
      <c r="A13014" s="516"/>
      <c r="B13014" s="606"/>
      <c r="C13014" s="518"/>
      <c r="D13014" s="519"/>
      <c r="E13014" s="520"/>
      <c r="F13014" s="241"/>
    </row>
    <row r="13015" spans="1:6" s="614" customFormat="1">
      <c r="A13015" s="516"/>
      <c r="B13015" s="606"/>
      <c r="C13015" s="518"/>
      <c r="D13015" s="519"/>
      <c r="E13015" s="520"/>
      <c r="F13015" s="241"/>
    </row>
    <row r="13016" spans="1:6" s="614" customFormat="1">
      <c r="A13016" s="516"/>
      <c r="B13016" s="606"/>
      <c r="C13016" s="518"/>
      <c r="D13016" s="519"/>
      <c r="E13016" s="520"/>
      <c r="F13016" s="241"/>
    </row>
    <row r="13017" spans="1:6" s="614" customFormat="1">
      <c r="A13017" s="516"/>
      <c r="B13017" s="606"/>
      <c r="C13017" s="518"/>
      <c r="D13017" s="519"/>
      <c r="E13017" s="520"/>
      <c r="F13017" s="241"/>
    </row>
    <row r="13018" spans="1:6" s="614" customFormat="1">
      <c r="A13018" s="516"/>
      <c r="B13018" s="606"/>
      <c r="C13018" s="518"/>
      <c r="D13018" s="519"/>
      <c r="E13018" s="520"/>
      <c r="F13018" s="241"/>
    </row>
    <row r="13019" spans="1:6" s="614" customFormat="1">
      <c r="A13019" s="516"/>
      <c r="B13019" s="606"/>
      <c r="C13019" s="518"/>
      <c r="D13019" s="519"/>
      <c r="E13019" s="520"/>
      <c r="F13019" s="241"/>
    </row>
    <row r="13020" spans="1:6" s="614" customFormat="1">
      <c r="A13020" s="516"/>
      <c r="B13020" s="606"/>
      <c r="C13020" s="518"/>
      <c r="D13020" s="519"/>
      <c r="E13020" s="520"/>
      <c r="F13020" s="241"/>
    </row>
    <row r="13021" spans="1:6" s="614" customFormat="1">
      <c r="A13021" s="516"/>
      <c r="B13021" s="606"/>
      <c r="C13021" s="518"/>
      <c r="D13021" s="519"/>
      <c r="E13021" s="520"/>
      <c r="F13021" s="241"/>
    </row>
    <row r="13022" spans="1:6" s="614" customFormat="1">
      <c r="A13022" s="516"/>
      <c r="B13022" s="606"/>
      <c r="C13022" s="518"/>
      <c r="D13022" s="519"/>
      <c r="E13022" s="520"/>
      <c r="F13022" s="241"/>
    </row>
    <row r="13023" spans="1:6" s="614" customFormat="1">
      <c r="A13023" s="516"/>
      <c r="B13023" s="606"/>
      <c r="C13023" s="518"/>
      <c r="D13023" s="519"/>
      <c r="E13023" s="520"/>
      <c r="F13023" s="241"/>
    </row>
    <row r="13024" spans="1:6" s="614" customFormat="1">
      <c r="A13024" s="516"/>
      <c r="B13024" s="606"/>
      <c r="C13024" s="518"/>
      <c r="D13024" s="519"/>
      <c r="E13024" s="520"/>
      <c r="F13024" s="241"/>
    </row>
    <row r="13025" spans="1:6" s="614" customFormat="1">
      <c r="A13025" s="516"/>
      <c r="B13025" s="606"/>
      <c r="C13025" s="518"/>
      <c r="D13025" s="519"/>
      <c r="E13025" s="520"/>
      <c r="F13025" s="241"/>
    </row>
    <row r="13026" spans="1:6" s="614" customFormat="1">
      <c r="A13026" s="516"/>
      <c r="B13026" s="606"/>
      <c r="C13026" s="518"/>
      <c r="D13026" s="519"/>
      <c r="E13026" s="520"/>
      <c r="F13026" s="241"/>
    </row>
    <row r="13027" spans="1:6" s="614" customFormat="1">
      <c r="A13027" s="516"/>
      <c r="B13027" s="606"/>
      <c r="C13027" s="518"/>
      <c r="D13027" s="519"/>
      <c r="E13027" s="520"/>
      <c r="F13027" s="241"/>
    </row>
    <row r="13028" spans="1:6" s="614" customFormat="1">
      <c r="A13028" s="516"/>
      <c r="B13028" s="606"/>
      <c r="C13028" s="518"/>
      <c r="D13028" s="519"/>
      <c r="E13028" s="520"/>
      <c r="F13028" s="241"/>
    </row>
    <row r="13029" spans="1:6" s="614" customFormat="1">
      <c r="A13029" s="516"/>
      <c r="B13029" s="606"/>
      <c r="C13029" s="518"/>
      <c r="D13029" s="519"/>
      <c r="E13029" s="520"/>
      <c r="F13029" s="241"/>
    </row>
    <row r="13030" spans="1:6" s="614" customFormat="1">
      <c r="A13030" s="516"/>
      <c r="B13030" s="606"/>
      <c r="C13030" s="518"/>
      <c r="D13030" s="519"/>
      <c r="E13030" s="520"/>
      <c r="F13030" s="241"/>
    </row>
    <row r="13031" spans="1:6" s="614" customFormat="1">
      <c r="A13031" s="516"/>
      <c r="B13031" s="606"/>
      <c r="C13031" s="518"/>
      <c r="D13031" s="519"/>
      <c r="E13031" s="520"/>
      <c r="F13031" s="241"/>
    </row>
    <row r="13032" spans="1:6" s="614" customFormat="1">
      <c r="A13032" s="516"/>
      <c r="B13032" s="606"/>
      <c r="C13032" s="518"/>
      <c r="D13032" s="519"/>
      <c r="E13032" s="520"/>
      <c r="F13032" s="241"/>
    </row>
    <row r="13033" spans="1:6" s="614" customFormat="1">
      <c r="A13033" s="516"/>
      <c r="B13033" s="606"/>
      <c r="C13033" s="518"/>
      <c r="D13033" s="519"/>
      <c r="E13033" s="520"/>
      <c r="F13033" s="241"/>
    </row>
    <row r="13034" spans="1:6" s="614" customFormat="1">
      <c r="A13034" s="516"/>
      <c r="B13034" s="606"/>
      <c r="C13034" s="518"/>
      <c r="D13034" s="519"/>
      <c r="E13034" s="520"/>
      <c r="F13034" s="241"/>
    </row>
    <row r="13035" spans="1:6" s="614" customFormat="1">
      <c r="A13035" s="516"/>
      <c r="B13035" s="606"/>
      <c r="C13035" s="518"/>
      <c r="D13035" s="519"/>
      <c r="E13035" s="520"/>
      <c r="F13035" s="241"/>
    </row>
    <row r="13036" spans="1:6" s="614" customFormat="1">
      <c r="A13036" s="516"/>
      <c r="B13036" s="606"/>
      <c r="C13036" s="518"/>
      <c r="D13036" s="519"/>
      <c r="E13036" s="520"/>
      <c r="F13036" s="241"/>
    </row>
    <row r="13037" spans="1:6" s="614" customFormat="1">
      <c r="A13037" s="516"/>
      <c r="B13037" s="606"/>
      <c r="C13037" s="518"/>
      <c r="D13037" s="519"/>
      <c r="E13037" s="520"/>
      <c r="F13037" s="241"/>
    </row>
    <row r="13038" spans="1:6" s="614" customFormat="1">
      <c r="A13038" s="516"/>
      <c r="B13038" s="606"/>
      <c r="C13038" s="518"/>
      <c r="D13038" s="519"/>
      <c r="E13038" s="520"/>
      <c r="F13038" s="241"/>
    </row>
    <row r="13039" spans="1:6" s="614" customFormat="1">
      <c r="A13039" s="516"/>
      <c r="B13039" s="606"/>
      <c r="C13039" s="518"/>
      <c r="D13039" s="519"/>
      <c r="E13039" s="520"/>
      <c r="F13039" s="241"/>
    </row>
    <row r="13040" spans="1:6" s="614" customFormat="1">
      <c r="A13040" s="516"/>
      <c r="B13040" s="606"/>
      <c r="C13040" s="518"/>
      <c r="D13040" s="519"/>
      <c r="E13040" s="520"/>
      <c r="F13040" s="241"/>
    </row>
    <row r="13041" spans="1:6" s="614" customFormat="1">
      <c r="A13041" s="516"/>
      <c r="B13041" s="606"/>
      <c r="C13041" s="518"/>
      <c r="D13041" s="519"/>
      <c r="E13041" s="520"/>
      <c r="F13041" s="241"/>
    </row>
    <row r="13042" spans="1:6" s="614" customFormat="1">
      <c r="A13042" s="516"/>
      <c r="B13042" s="606"/>
      <c r="C13042" s="518"/>
      <c r="D13042" s="519"/>
      <c r="E13042" s="520"/>
      <c r="F13042" s="241"/>
    </row>
    <row r="13043" spans="1:6" s="614" customFormat="1">
      <c r="A13043" s="516"/>
      <c r="B13043" s="606"/>
      <c r="C13043" s="518"/>
      <c r="D13043" s="519"/>
      <c r="E13043" s="520"/>
      <c r="F13043" s="241"/>
    </row>
    <row r="13044" spans="1:6" s="614" customFormat="1">
      <c r="A13044" s="516"/>
      <c r="B13044" s="606"/>
      <c r="C13044" s="518"/>
      <c r="D13044" s="519"/>
      <c r="E13044" s="520"/>
      <c r="F13044" s="241"/>
    </row>
    <row r="13045" spans="1:6" s="614" customFormat="1">
      <c r="A13045" s="516"/>
      <c r="B13045" s="606"/>
      <c r="C13045" s="518"/>
      <c r="D13045" s="519"/>
      <c r="E13045" s="520"/>
      <c r="F13045" s="241"/>
    </row>
    <row r="13046" spans="1:6" s="614" customFormat="1">
      <c r="A13046" s="516"/>
      <c r="B13046" s="606"/>
      <c r="C13046" s="518"/>
      <c r="D13046" s="519"/>
      <c r="E13046" s="520"/>
      <c r="F13046" s="241"/>
    </row>
    <row r="13047" spans="1:6" s="614" customFormat="1">
      <c r="A13047" s="516"/>
      <c r="B13047" s="606"/>
      <c r="C13047" s="518"/>
      <c r="D13047" s="519"/>
      <c r="E13047" s="520"/>
      <c r="F13047" s="241"/>
    </row>
    <row r="13048" spans="1:6" s="614" customFormat="1">
      <c r="A13048" s="516"/>
      <c r="B13048" s="606"/>
      <c r="C13048" s="518"/>
      <c r="D13048" s="519"/>
      <c r="E13048" s="520"/>
      <c r="F13048" s="241"/>
    </row>
    <row r="13049" spans="1:6" s="614" customFormat="1">
      <c r="A13049" s="516"/>
      <c r="B13049" s="606"/>
      <c r="C13049" s="518"/>
      <c r="D13049" s="519"/>
      <c r="E13049" s="520"/>
      <c r="F13049" s="241"/>
    </row>
    <row r="13050" spans="1:6" s="614" customFormat="1">
      <c r="A13050" s="516"/>
      <c r="B13050" s="606"/>
      <c r="C13050" s="518"/>
      <c r="D13050" s="519"/>
      <c r="E13050" s="520"/>
      <c r="F13050" s="241"/>
    </row>
    <row r="13051" spans="1:6" s="614" customFormat="1">
      <c r="A13051" s="516"/>
      <c r="B13051" s="606"/>
      <c r="C13051" s="518"/>
      <c r="D13051" s="519"/>
      <c r="E13051" s="520"/>
      <c r="F13051" s="241"/>
    </row>
    <row r="13052" spans="1:6" s="614" customFormat="1">
      <c r="A13052" s="516"/>
      <c r="B13052" s="606"/>
      <c r="C13052" s="518"/>
      <c r="D13052" s="519"/>
      <c r="E13052" s="520"/>
      <c r="F13052" s="241"/>
    </row>
    <row r="13053" spans="1:6" s="614" customFormat="1">
      <c r="A13053" s="516"/>
      <c r="B13053" s="606"/>
      <c r="C13053" s="518"/>
      <c r="D13053" s="519"/>
      <c r="E13053" s="520"/>
      <c r="F13053" s="241"/>
    </row>
    <row r="13054" spans="1:6" s="614" customFormat="1">
      <c r="A13054" s="516"/>
      <c r="B13054" s="606"/>
      <c r="C13054" s="518"/>
      <c r="D13054" s="519"/>
      <c r="E13054" s="520"/>
      <c r="F13054" s="241"/>
    </row>
    <row r="13055" spans="1:6" s="614" customFormat="1">
      <c r="A13055" s="516"/>
      <c r="B13055" s="606"/>
      <c r="C13055" s="518"/>
      <c r="D13055" s="519"/>
      <c r="E13055" s="520"/>
      <c r="F13055" s="241"/>
    </row>
    <row r="13056" spans="1:6" s="614" customFormat="1">
      <c r="A13056" s="516"/>
      <c r="B13056" s="606"/>
      <c r="C13056" s="518"/>
      <c r="D13056" s="519"/>
      <c r="E13056" s="520"/>
      <c r="F13056" s="241"/>
    </row>
    <row r="13057" spans="1:6" s="614" customFormat="1">
      <c r="A13057" s="516"/>
      <c r="B13057" s="606"/>
      <c r="C13057" s="518"/>
      <c r="D13057" s="519"/>
      <c r="E13057" s="520"/>
      <c r="F13057" s="241"/>
    </row>
    <row r="13058" spans="1:6" s="614" customFormat="1">
      <c r="A13058" s="516"/>
      <c r="B13058" s="606"/>
      <c r="C13058" s="518"/>
      <c r="D13058" s="519"/>
      <c r="E13058" s="520"/>
      <c r="F13058" s="241"/>
    </row>
    <row r="13059" spans="1:6" s="614" customFormat="1">
      <c r="A13059" s="516"/>
      <c r="B13059" s="606"/>
      <c r="C13059" s="518"/>
      <c r="D13059" s="519"/>
      <c r="E13059" s="520"/>
      <c r="F13059" s="241"/>
    </row>
    <row r="13060" spans="1:6" s="614" customFormat="1">
      <c r="A13060" s="516"/>
      <c r="B13060" s="606"/>
      <c r="C13060" s="518"/>
      <c r="D13060" s="519"/>
      <c r="E13060" s="520"/>
      <c r="F13060" s="241"/>
    </row>
    <row r="13061" spans="1:6" s="614" customFormat="1">
      <c r="A13061" s="516"/>
      <c r="B13061" s="606"/>
      <c r="C13061" s="518"/>
      <c r="D13061" s="519"/>
      <c r="E13061" s="520"/>
      <c r="F13061" s="241"/>
    </row>
    <row r="13062" spans="1:6" s="614" customFormat="1">
      <c r="A13062" s="516"/>
      <c r="B13062" s="606"/>
      <c r="C13062" s="518"/>
      <c r="D13062" s="519"/>
      <c r="E13062" s="520"/>
      <c r="F13062" s="241"/>
    </row>
    <row r="13063" spans="1:6" s="614" customFormat="1">
      <c r="A13063" s="516"/>
      <c r="B13063" s="606"/>
      <c r="C13063" s="518"/>
      <c r="D13063" s="519"/>
      <c r="E13063" s="520"/>
      <c r="F13063" s="241"/>
    </row>
    <row r="13064" spans="1:6" s="614" customFormat="1">
      <c r="A13064" s="516"/>
      <c r="B13064" s="606"/>
      <c r="C13064" s="518"/>
      <c r="D13064" s="519"/>
      <c r="E13064" s="520"/>
      <c r="F13064" s="241"/>
    </row>
    <row r="13065" spans="1:6" s="614" customFormat="1">
      <c r="A13065" s="516"/>
      <c r="B13065" s="606"/>
      <c r="C13065" s="518"/>
      <c r="D13065" s="519"/>
      <c r="E13065" s="520"/>
      <c r="F13065" s="241"/>
    </row>
    <row r="13066" spans="1:6" s="614" customFormat="1">
      <c r="A13066" s="516"/>
      <c r="B13066" s="606"/>
      <c r="C13066" s="518"/>
      <c r="D13066" s="519"/>
      <c r="E13066" s="520"/>
      <c r="F13066" s="241"/>
    </row>
    <row r="13067" spans="1:6" s="614" customFormat="1">
      <c r="A13067" s="516"/>
      <c r="B13067" s="606"/>
      <c r="C13067" s="518"/>
      <c r="D13067" s="519"/>
      <c r="E13067" s="520"/>
      <c r="F13067" s="241"/>
    </row>
    <row r="13068" spans="1:6" s="614" customFormat="1">
      <c r="A13068" s="516"/>
      <c r="B13068" s="606"/>
      <c r="C13068" s="518"/>
      <c r="D13068" s="519"/>
      <c r="E13068" s="520"/>
      <c r="F13068" s="241"/>
    </row>
    <row r="13069" spans="1:6" s="614" customFormat="1">
      <c r="A13069" s="516"/>
      <c r="B13069" s="606"/>
      <c r="C13069" s="518"/>
      <c r="D13069" s="519"/>
      <c r="E13069" s="520"/>
      <c r="F13069" s="241"/>
    </row>
    <row r="13070" spans="1:6" s="614" customFormat="1">
      <c r="A13070" s="516"/>
      <c r="B13070" s="606"/>
      <c r="C13070" s="518"/>
      <c r="D13070" s="519"/>
      <c r="E13070" s="520"/>
      <c r="F13070" s="241"/>
    </row>
    <row r="13071" spans="1:6" s="614" customFormat="1">
      <c r="A13071" s="516"/>
      <c r="B13071" s="606"/>
      <c r="C13071" s="518"/>
      <c r="D13071" s="519"/>
      <c r="E13071" s="520"/>
      <c r="F13071" s="241"/>
    </row>
    <row r="13072" spans="1:6" s="614" customFormat="1">
      <c r="A13072" s="516"/>
      <c r="B13072" s="606"/>
      <c r="C13072" s="518"/>
      <c r="D13072" s="519"/>
      <c r="E13072" s="520"/>
      <c r="F13072" s="241"/>
    </row>
    <row r="13073" spans="1:6" s="614" customFormat="1">
      <c r="A13073" s="516"/>
      <c r="B13073" s="606"/>
      <c r="C13073" s="518"/>
      <c r="D13073" s="519"/>
      <c r="E13073" s="520"/>
      <c r="F13073" s="241"/>
    </row>
    <row r="13074" spans="1:6" s="614" customFormat="1">
      <c r="A13074" s="516"/>
      <c r="B13074" s="606"/>
      <c r="C13074" s="518"/>
      <c r="D13074" s="519"/>
      <c r="E13074" s="520"/>
      <c r="F13074" s="241"/>
    </row>
    <row r="13075" spans="1:6" s="614" customFormat="1">
      <c r="A13075" s="516"/>
      <c r="B13075" s="606"/>
      <c r="C13075" s="518"/>
      <c r="D13075" s="519"/>
      <c r="E13075" s="520"/>
      <c r="F13075" s="241"/>
    </row>
    <row r="13076" spans="1:6" s="614" customFormat="1">
      <c r="A13076" s="516"/>
      <c r="B13076" s="606"/>
      <c r="C13076" s="518"/>
      <c r="D13076" s="519"/>
      <c r="E13076" s="520"/>
      <c r="F13076" s="241"/>
    </row>
    <row r="13077" spans="1:6" s="614" customFormat="1">
      <c r="A13077" s="516"/>
      <c r="B13077" s="606"/>
      <c r="C13077" s="518"/>
      <c r="D13077" s="519"/>
      <c r="E13077" s="520"/>
      <c r="F13077" s="241"/>
    </row>
    <row r="13078" spans="1:6" s="614" customFormat="1">
      <c r="A13078" s="516"/>
      <c r="B13078" s="606"/>
      <c r="C13078" s="518"/>
      <c r="D13078" s="519"/>
      <c r="E13078" s="520"/>
      <c r="F13078" s="241"/>
    </row>
    <row r="13079" spans="1:6" s="614" customFormat="1">
      <c r="A13079" s="516"/>
      <c r="B13079" s="606"/>
      <c r="C13079" s="518"/>
      <c r="D13079" s="519"/>
      <c r="E13079" s="520"/>
      <c r="F13079" s="241"/>
    </row>
    <row r="13080" spans="1:6" s="614" customFormat="1">
      <c r="A13080" s="516"/>
      <c r="B13080" s="606"/>
      <c r="C13080" s="518"/>
      <c r="D13080" s="519"/>
      <c r="E13080" s="520"/>
      <c r="F13080" s="241"/>
    </row>
    <row r="13081" spans="1:6" s="614" customFormat="1">
      <c r="A13081" s="516"/>
      <c r="B13081" s="606"/>
      <c r="C13081" s="518"/>
      <c r="D13081" s="519"/>
      <c r="E13081" s="520"/>
      <c r="F13081" s="241"/>
    </row>
    <row r="13082" spans="1:6" s="614" customFormat="1">
      <c r="A13082" s="516"/>
      <c r="B13082" s="606"/>
      <c r="C13082" s="518"/>
      <c r="D13082" s="519"/>
      <c r="E13082" s="520"/>
      <c r="F13082" s="241"/>
    </row>
    <row r="13083" spans="1:6" s="614" customFormat="1">
      <c r="A13083" s="516"/>
      <c r="B13083" s="606"/>
      <c r="C13083" s="518"/>
      <c r="D13083" s="519"/>
      <c r="E13083" s="520"/>
      <c r="F13083" s="241"/>
    </row>
    <row r="13084" spans="1:6" s="614" customFormat="1">
      <c r="A13084" s="516"/>
      <c r="B13084" s="606"/>
      <c r="C13084" s="518"/>
      <c r="D13084" s="519"/>
      <c r="E13084" s="520"/>
      <c r="F13084" s="241"/>
    </row>
    <row r="13085" spans="1:6" s="614" customFormat="1">
      <c r="A13085" s="516"/>
      <c r="B13085" s="606"/>
      <c r="C13085" s="518"/>
      <c r="D13085" s="519"/>
      <c r="E13085" s="520"/>
      <c r="F13085" s="241"/>
    </row>
    <row r="13086" spans="1:6" s="614" customFormat="1">
      <c r="A13086" s="516"/>
      <c r="B13086" s="606"/>
      <c r="C13086" s="518"/>
      <c r="D13086" s="519"/>
      <c r="E13086" s="520"/>
      <c r="F13086" s="241"/>
    </row>
    <row r="13087" spans="1:6" s="614" customFormat="1">
      <c r="A13087" s="516"/>
      <c r="B13087" s="606"/>
      <c r="C13087" s="518"/>
      <c r="D13087" s="519"/>
      <c r="E13087" s="520"/>
      <c r="F13087" s="241"/>
    </row>
    <row r="13088" spans="1:6" s="614" customFormat="1">
      <c r="A13088" s="516"/>
      <c r="B13088" s="606"/>
      <c r="C13088" s="518"/>
      <c r="D13088" s="519"/>
      <c r="E13088" s="520"/>
      <c r="F13088" s="241"/>
    </row>
    <row r="13089" spans="1:6" s="614" customFormat="1">
      <c r="A13089" s="516"/>
      <c r="B13089" s="606"/>
      <c r="C13089" s="518"/>
      <c r="D13089" s="519"/>
      <c r="E13089" s="520"/>
      <c r="F13089" s="241"/>
    </row>
    <row r="13090" spans="1:6" s="614" customFormat="1">
      <c r="A13090" s="516"/>
      <c r="B13090" s="606"/>
      <c r="C13090" s="518"/>
      <c r="D13090" s="519"/>
      <c r="E13090" s="520"/>
      <c r="F13090" s="241"/>
    </row>
    <row r="13091" spans="1:6" s="614" customFormat="1">
      <c r="A13091" s="516"/>
      <c r="B13091" s="606"/>
      <c r="C13091" s="518"/>
      <c r="D13091" s="519"/>
      <c r="E13091" s="520"/>
      <c r="F13091" s="241"/>
    </row>
    <row r="13092" spans="1:6" s="614" customFormat="1">
      <c r="A13092" s="516"/>
      <c r="B13092" s="606"/>
      <c r="C13092" s="518"/>
      <c r="D13092" s="519"/>
      <c r="E13092" s="520"/>
      <c r="F13092" s="241"/>
    </row>
    <row r="13093" spans="1:6" s="614" customFormat="1">
      <c r="A13093" s="516"/>
      <c r="B13093" s="606"/>
      <c r="C13093" s="518"/>
      <c r="D13093" s="519"/>
      <c r="E13093" s="520"/>
      <c r="F13093" s="241"/>
    </row>
    <row r="13094" spans="1:6" s="614" customFormat="1">
      <c r="A13094" s="516"/>
      <c r="B13094" s="606"/>
      <c r="C13094" s="518"/>
      <c r="D13094" s="519"/>
      <c r="E13094" s="520"/>
      <c r="F13094" s="241"/>
    </row>
    <row r="13095" spans="1:6" s="614" customFormat="1">
      <c r="A13095" s="516"/>
      <c r="B13095" s="606"/>
      <c r="C13095" s="518"/>
      <c r="D13095" s="519"/>
      <c r="E13095" s="520"/>
      <c r="F13095" s="241"/>
    </row>
    <row r="13096" spans="1:6" s="614" customFormat="1">
      <c r="A13096" s="516"/>
      <c r="B13096" s="606"/>
      <c r="C13096" s="518"/>
      <c r="D13096" s="519"/>
      <c r="E13096" s="520"/>
      <c r="F13096" s="241"/>
    </row>
    <row r="13097" spans="1:6" s="614" customFormat="1">
      <c r="A13097" s="516"/>
      <c r="B13097" s="606"/>
      <c r="C13097" s="518"/>
      <c r="D13097" s="519"/>
      <c r="E13097" s="520"/>
      <c r="F13097" s="241"/>
    </row>
    <row r="13098" spans="1:6" s="614" customFormat="1">
      <c r="A13098" s="516"/>
      <c r="B13098" s="606"/>
      <c r="C13098" s="518"/>
      <c r="D13098" s="519"/>
      <c r="E13098" s="520"/>
      <c r="F13098" s="241"/>
    </row>
    <row r="13099" spans="1:6" s="614" customFormat="1">
      <c r="A13099" s="516"/>
      <c r="B13099" s="606"/>
      <c r="C13099" s="518"/>
      <c r="D13099" s="519"/>
      <c r="E13099" s="520"/>
      <c r="F13099" s="241"/>
    </row>
    <row r="13100" spans="1:6" s="614" customFormat="1">
      <c r="A13100" s="516"/>
      <c r="B13100" s="606"/>
      <c r="C13100" s="518"/>
      <c r="D13100" s="519"/>
      <c r="E13100" s="520"/>
      <c r="F13100" s="241"/>
    </row>
    <row r="13101" spans="1:6" s="614" customFormat="1">
      <c r="A13101" s="516"/>
      <c r="B13101" s="606"/>
      <c r="C13101" s="518"/>
      <c r="D13101" s="519"/>
      <c r="E13101" s="520"/>
      <c r="F13101" s="241"/>
    </row>
    <row r="13102" spans="1:6" s="614" customFormat="1">
      <c r="A13102" s="516"/>
      <c r="B13102" s="606"/>
      <c r="C13102" s="518"/>
      <c r="D13102" s="519"/>
      <c r="E13102" s="520"/>
      <c r="F13102" s="241"/>
    </row>
    <row r="13103" spans="1:6" s="614" customFormat="1">
      <c r="A13103" s="516"/>
      <c r="B13103" s="606"/>
      <c r="C13103" s="518"/>
      <c r="D13103" s="519"/>
      <c r="E13103" s="520"/>
      <c r="F13103" s="241"/>
    </row>
    <row r="13104" spans="1:6" s="614" customFormat="1">
      <c r="A13104" s="516"/>
      <c r="B13104" s="606"/>
      <c r="C13104" s="518"/>
      <c r="D13104" s="519"/>
      <c r="E13104" s="520"/>
      <c r="F13104" s="241"/>
    </row>
    <row r="13105" spans="1:6" s="614" customFormat="1">
      <c r="A13105" s="516"/>
      <c r="B13105" s="606"/>
      <c r="C13105" s="518"/>
      <c r="D13105" s="519"/>
      <c r="E13105" s="520"/>
      <c r="F13105" s="241"/>
    </row>
    <row r="13106" spans="1:6" s="614" customFormat="1">
      <c r="A13106" s="516"/>
      <c r="B13106" s="606"/>
      <c r="C13106" s="518"/>
      <c r="D13106" s="519"/>
      <c r="E13106" s="520"/>
      <c r="F13106" s="241"/>
    </row>
    <row r="13107" spans="1:6" s="614" customFormat="1">
      <c r="A13107" s="516"/>
      <c r="B13107" s="606"/>
      <c r="C13107" s="518"/>
      <c r="D13107" s="519"/>
      <c r="E13107" s="520"/>
      <c r="F13107" s="241"/>
    </row>
    <row r="13108" spans="1:6" s="614" customFormat="1">
      <c r="A13108" s="516"/>
      <c r="B13108" s="606"/>
      <c r="C13108" s="518"/>
      <c r="D13108" s="519"/>
      <c r="E13108" s="520"/>
      <c r="F13108" s="241"/>
    </row>
    <row r="13109" spans="1:6" s="614" customFormat="1">
      <c r="A13109" s="516"/>
      <c r="B13109" s="606"/>
      <c r="C13109" s="518"/>
      <c r="D13109" s="519"/>
      <c r="E13109" s="520"/>
      <c r="F13109" s="241"/>
    </row>
    <row r="13110" spans="1:6" s="614" customFormat="1">
      <c r="A13110" s="516"/>
      <c r="B13110" s="606"/>
      <c r="C13110" s="518"/>
      <c r="D13110" s="519"/>
      <c r="E13110" s="520"/>
      <c r="F13110" s="241"/>
    </row>
    <row r="13111" spans="1:6" s="614" customFormat="1">
      <c r="A13111" s="516"/>
      <c r="B13111" s="606"/>
      <c r="C13111" s="518"/>
      <c r="D13111" s="519"/>
      <c r="E13111" s="520"/>
      <c r="F13111" s="241"/>
    </row>
    <row r="13112" spans="1:6" s="614" customFormat="1">
      <c r="A13112" s="516"/>
      <c r="B13112" s="606"/>
      <c r="C13112" s="518"/>
      <c r="D13112" s="519"/>
      <c r="E13112" s="520"/>
      <c r="F13112" s="241"/>
    </row>
    <row r="13113" spans="1:6" s="614" customFormat="1">
      <c r="A13113" s="516"/>
      <c r="B13113" s="606"/>
      <c r="C13113" s="518"/>
      <c r="D13113" s="519"/>
      <c r="E13113" s="520"/>
      <c r="F13113" s="241"/>
    </row>
    <row r="13114" spans="1:6" s="614" customFormat="1">
      <c r="A13114" s="516"/>
      <c r="B13114" s="606"/>
      <c r="C13114" s="518"/>
      <c r="D13114" s="519"/>
      <c r="E13114" s="520"/>
      <c r="F13114" s="241"/>
    </row>
    <row r="13115" spans="1:6" s="614" customFormat="1">
      <c r="A13115" s="516"/>
      <c r="B13115" s="606"/>
      <c r="C13115" s="518"/>
      <c r="D13115" s="519"/>
      <c r="E13115" s="520"/>
      <c r="F13115" s="241"/>
    </row>
    <row r="13116" spans="1:6" s="614" customFormat="1">
      <c r="A13116" s="516"/>
      <c r="B13116" s="606"/>
      <c r="C13116" s="518"/>
      <c r="D13116" s="519"/>
      <c r="E13116" s="520"/>
      <c r="F13116" s="241"/>
    </row>
    <row r="13117" spans="1:6" s="614" customFormat="1">
      <c r="A13117" s="516"/>
      <c r="B13117" s="606"/>
      <c r="C13117" s="518"/>
      <c r="D13117" s="519"/>
      <c r="E13117" s="520"/>
      <c r="F13117" s="241"/>
    </row>
    <row r="13118" spans="1:6" s="614" customFormat="1">
      <c r="A13118" s="516"/>
      <c r="B13118" s="606"/>
      <c r="C13118" s="518"/>
      <c r="D13118" s="519"/>
      <c r="E13118" s="520"/>
      <c r="F13118" s="241"/>
    </row>
    <row r="13119" spans="1:6" s="614" customFormat="1">
      <c r="A13119" s="516"/>
      <c r="B13119" s="606"/>
      <c r="C13119" s="518"/>
      <c r="D13119" s="519"/>
      <c r="E13119" s="520"/>
      <c r="F13119" s="241"/>
    </row>
    <row r="13120" spans="1:6" s="614" customFormat="1">
      <c r="A13120" s="516"/>
      <c r="B13120" s="606"/>
      <c r="C13120" s="518"/>
      <c r="D13120" s="519"/>
      <c r="E13120" s="520"/>
      <c r="F13120" s="241"/>
    </row>
    <row r="13121" spans="1:6" s="614" customFormat="1">
      <c r="A13121" s="516"/>
      <c r="B13121" s="606"/>
      <c r="C13121" s="518"/>
      <c r="D13121" s="519"/>
      <c r="E13121" s="520"/>
      <c r="F13121" s="241"/>
    </row>
    <row r="13122" spans="1:6" s="614" customFormat="1">
      <c r="A13122" s="516"/>
      <c r="B13122" s="606"/>
      <c r="C13122" s="518"/>
      <c r="D13122" s="519"/>
      <c r="E13122" s="520"/>
      <c r="F13122" s="241"/>
    </row>
    <row r="13123" spans="1:6" s="614" customFormat="1">
      <c r="A13123" s="516"/>
      <c r="B13123" s="606"/>
      <c r="C13123" s="518"/>
      <c r="D13123" s="519"/>
      <c r="E13123" s="520"/>
      <c r="F13123" s="241"/>
    </row>
    <row r="13124" spans="1:6" s="614" customFormat="1">
      <c r="A13124" s="516"/>
      <c r="B13124" s="606"/>
      <c r="C13124" s="518"/>
      <c r="D13124" s="519"/>
      <c r="E13124" s="520"/>
      <c r="F13124" s="241"/>
    </row>
    <row r="13125" spans="1:6" s="614" customFormat="1">
      <c r="A13125" s="516"/>
      <c r="B13125" s="606"/>
      <c r="C13125" s="518"/>
      <c r="D13125" s="519"/>
      <c r="E13125" s="520"/>
      <c r="F13125" s="241"/>
    </row>
    <row r="13126" spans="1:6" s="614" customFormat="1">
      <c r="A13126" s="516"/>
      <c r="B13126" s="606"/>
      <c r="C13126" s="518"/>
      <c r="D13126" s="519"/>
      <c r="E13126" s="520"/>
      <c r="F13126" s="241"/>
    </row>
    <row r="13127" spans="1:6" s="614" customFormat="1">
      <c r="A13127" s="516"/>
      <c r="B13127" s="606"/>
      <c r="C13127" s="518"/>
      <c r="D13127" s="519"/>
      <c r="E13127" s="520"/>
      <c r="F13127" s="241"/>
    </row>
    <row r="13128" spans="1:6" s="614" customFormat="1">
      <c r="A13128" s="516"/>
      <c r="B13128" s="606"/>
      <c r="C13128" s="518"/>
      <c r="D13128" s="519"/>
      <c r="E13128" s="520"/>
      <c r="F13128" s="241"/>
    </row>
    <row r="13129" spans="1:6" s="614" customFormat="1">
      <c r="A13129" s="516"/>
      <c r="B13129" s="606"/>
      <c r="C13129" s="518"/>
      <c r="D13129" s="519"/>
      <c r="E13129" s="520"/>
      <c r="F13129" s="241"/>
    </row>
    <row r="13130" spans="1:6" s="614" customFormat="1">
      <c r="A13130" s="516"/>
      <c r="B13130" s="606"/>
      <c r="C13130" s="518"/>
      <c r="D13130" s="519"/>
      <c r="E13130" s="520"/>
      <c r="F13130" s="241"/>
    </row>
    <row r="13131" spans="1:6" s="614" customFormat="1">
      <c r="A13131" s="516"/>
      <c r="B13131" s="606"/>
      <c r="C13131" s="518"/>
      <c r="D13131" s="519"/>
      <c r="E13131" s="520"/>
      <c r="F13131" s="241"/>
    </row>
    <row r="13132" spans="1:6" s="614" customFormat="1">
      <c r="A13132" s="516"/>
      <c r="B13132" s="606"/>
      <c r="C13132" s="518"/>
      <c r="D13132" s="519"/>
      <c r="E13132" s="520"/>
      <c r="F13132" s="241"/>
    </row>
    <row r="13133" spans="1:6" s="614" customFormat="1">
      <c r="A13133" s="516"/>
      <c r="B13133" s="606"/>
      <c r="C13133" s="518"/>
      <c r="D13133" s="519"/>
      <c r="E13133" s="520"/>
      <c r="F13133" s="241"/>
    </row>
    <row r="13134" spans="1:6" s="614" customFormat="1">
      <c r="A13134" s="516"/>
      <c r="B13134" s="606"/>
      <c r="C13134" s="518"/>
      <c r="D13134" s="519"/>
      <c r="E13134" s="520"/>
      <c r="F13134" s="241"/>
    </row>
    <row r="13135" spans="1:6" s="614" customFormat="1">
      <c r="A13135" s="516"/>
      <c r="B13135" s="606"/>
      <c r="C13135" s="518"/>
      <c r="D13135" s="519"/>
      <c r="E13135" s="520"/>
      <c r="F13135" s="241"/>
    </row>
    <row r="13136" spans="1:6" s="614" customFormat="1">
      <c r="A13136" s="516"/>
      <c r="B13136" s="606"/>
      <c r="C13136" s="518"/>
      <c r="D13136" s="519"/>
      <c r="E13136" s="520"/>
      <c r="F13136" s="241"/>
    </row>
    <row r="13137" spans="1:6" s="614" customFormat="1">
      <c r="A13137" s="516"/>
      <c r="B13137" s="606"/>
      <c r="C13137" s="518"/>
      <c r="D13137" s="519"/>
      <c r="E13137" s="520"/>
      <c r="F13137" s="241"/>
    </row>
    <row r="13138" spans="1:6" s="614" customFormat="1">
      <c r="A13138" s="516"/>
      <c r="B13138" s="606"/>
      <c r="C13138" s="518"/>
      <c r="D13138" s="519"/>
      <c r="E13138" s="520"/>
      <c r="F13138" s="241"/>
    </row>
    <row r="13139" spans="1:6" s="614" customFormat="1">
      <c r="A13139" s="516"/>
      <c r="B13139" s="606"/>
      <c r="C13139" s="518"/>
      <c r="D13139" s="519"/>
      <c r="E13139" s="520"/>
      <c r="F13139" s="241"/>
    </row>
    <row r="13140" spans="1:6" s="614" customFormat="1">
      <c r="A13140" s="516"/>
      <c r="B13140" s="606"/>
      <c r="C13140" s="518"/>
      <c r="D13140" s="519"/>
      <c r="E13140" s="520"/>
      <c r="F13140" s="241"/>
    </row>
    <row r="13141" spans="1:6" s="614" customFormat="1">
      <c r="A13141" s="516"/>
      <c r="B13141" s="606"/>
      <c r="C13141" s="518"/>
      <c r="D13141" s="519"/>
      <c r="E13141" s="520"/>
      <c r="F13141" s="241"/>
    </row>
    <row r="13142" spans="1:6" s="614" customFormat="1">
      <c r="A13142" s="516"/>
      <c r="B13142" s="606"/>
      <c r="C13142" s="518"/>
      <c r="D13142" s="519"/>
      <c r="E13142" s="520"/>
      <c r="F13142" s="241"/>
    </row>
    <row r="13143" spans="1:6" s="614" customFormat="1">
      <c r="A13143" s="516"/>
      <c r="B13143" s="606"/>
      <c r="C13143" s="518"/>
      <c r="D13143" s="519"/>
      <c r="E13143" s="520"/>
      <c r="F13143" s="241"/>
    </row>
    <row r="13144" spans="1:6" s="614" customFormat="1">
      <c r="A13144" s="516"/>
      <c r="B13144" s="606"/>
      <c r="C13144" s="518"/>
      <c r="D13144" s="519"/>
      <c r="E13144" s="520"/>
      <c r="F13144" s="241"/>
    </row>
    <row r="13145" spans="1:6" s="614" customFormat="1">
      <c r="A13145" s="516"/>
      <c r="B13145" s="606"/>
      <c r="C13145" s="518"/>
      <c r="D13145" s="519"/>
      <c r="E13145" s="520"/>
      <c r="F13145" s="241"/>
    </row>
    <row r="13146" spans="1:6" s="614" customFormat="1">
      <c r="A13146" s="516"/>
      <c r="B13146" s="606"/>
      <c r="C13146" s="518"/>
      <c r="D13146" s="519"/>
      <c r="E13146" s="520"/>
      <c r="F13146" s="241"/>
    </row>
    <row r="13147" spans="1:6" s="614" customFormat="1">
      <c r="A13147" s="516"/>
      <c r="B13147" s="606"/>
      <c r="C13147" s="518"/>
      <c r="D13147" s="519"/>
      <c r="E13147" s="520"/>
      <c r="F13147" s="241"/>
    </row>
    <row r="13148" spans="1:6" s="614" customFormat="1">
      <c r="A13148" s="516"/>
      <c r="B13148" s="606"/>
      <c r="C13148" s="518"/>
      <c r="D13148" s="519"/>
      <c r="E13148" s="520"/>
      <c r="F13148" s="241"/>
    </row>
    <row r="13149" spans="1:6" s="614" customFormat="1">
      <c r="A13149" s="516"/>
      <c r="B13149" s="606"/>
      <c r="C13149" s="518"/>
      <c r="D13149" s="519"/>
      <c r="E13149" s="520"/>
      <c r="F13149" s="241"/>
    </row>
    <row r="13150" spans="1:6" s="614" customFormat="1">
      <c r="A13150" s="516"/>
      <c r="B13150" s="606"/>
      <c r="C13150" s="518"/>
      <c r="D13150" s="519"/>
      <c r="E13150" s="520"/>
      <c r="F13150" s="241"/>
    </row>
    <row r="13151" spans="1:6" s="614" customFormat="1">
      <c r="A13151" s="516"/>
      <c r="B13151" s="606"/>
      <c r="C13151" s="518"/>
      <c r="D13151" s="519"/>
      <c r="E13151" s="520"/>
      <c r="F13151" s="241"/>
    </row>
    <row r="13152" spans="1:6" s="614" customFormat="1">
      <c r="A13152" s="516"/>
      <c r="B13152" s="606"/>
      <c r="C13152" s="518"/>
      <c r="D13152" s="519"/>
      <c r="E13152" s="520"/>
      <c r="F13152" s="241"/>
    </row>
    <row r="13153" spans="1:6" s="614" customFormat="1">
      <c r="A13153" s="516"/>
      <c r="B13153" s="606"/>
      <c r="C13153" s="518"/>
      <c r="D13153" s="519"/>
      <c r="E13153" s="520"/>
      <c r="F13153" s="241"/>
    </row>
    <row r="13154" spans="1:6" s="614" customFormat="1">
      <c r="A13154" s="516"/>
      <c r="B13154" s="606"/>
      <c r="C13154" s="518"/>
      <c r="D13154" s="519"/>
      <c r="E13154" s="520"/>
      <c r="F13154" s="241"/>
    </row>
    <row r="13155" spans="1:6" s="614" customFormat="1">
      <c r="A13155" s="516"/>
      <c r="B13155" s="606"/>
      <c r="C13155" s="518"/>
      <c r="D13155" s="519"/>
      <c r="E13155" s="520"/>
      <c r="F13155" s="241"/>
    </row>
    <row r="13156" spans="1:6" s="614" customFormat="1">
      <c r="A13156" s="516"/>
      <c r="B13156" s="606"/>
      <c r="C13156" s="518"/>
      <c r="D13156" s="519"/>
      <c r="E13156" s="520"/>
      <c r="F13156" s="241"/>
    </row>
    <row r="13157" spans="1:6" s="614" customFormat="1">
      <c r="A13157" s="516"/>
      <c r="B13157" s="606"/>
      <c r="C13157" s="518"/>
      <c r="D13157" s="519"/>
      <c r="E13157" s="520"/>
      <c r="F13157" s="241"/>
    </row>
    <row r="13158" spans="1:6" s="614" customFormat="1">
      <c r="A13158" s="516"/>
      <c r="B13158" s="606"/>
      <c r="C13158" s="518"/>
      <c r="D13158" s="519"/>
      <c r="E13158" s="520"/>
      <c r="F13158" s="241"/>
    </row>
    <row r="13159" spans="1:6" s="614" customFormat="1">
      <c r="A13159" s="516"/>
      <c r="B13159" s="606"/>
      <c r="C13159" s="518"/>
      <c r="D13159" s="519"/>
      <c r="E13159" s="520"/>
      <c r="F13159" s="241"/>
    </row>
    <row r="13160" spans="1:6" s="614" customFormat="1">
      <c r="A13160" s="516"/>
      <c r="B13160" s="606"/>
      <c r="C13160" s="518"/>
      <c r="D13160" s="519"/>
      <c r="E13160" s="520"/>
      <c r="F13160" s="241"/>
    </row>
    <row r="13161" spans="1:6" s="614" customFormat="1">
      <c r="A13161" s="516"/>
      <c r="B13161" s="606"/>
      <c r="C13161" s="518"/>
      <c r="D13161" s="519"/>
      <c r="E13161" s="520"/>
      <c r="F13161" s="241"/>
    </row>
    <row r="13162" spans="1:6" s="614" customFormat="1">
      <c r="A13162" s="516"/>
      <c r="B13162" s="606"/>
      <c r="C13162" s="518"/>
      <c r="D13162" s="519"/>
      <c r="E13162" s="520"/>
      <c r="F13162" s="241"/>
    </row>
    <row r="13163" spans="1:6" s="614" customFormat="1">
      <c r="A13163" s="516"/>
      <c r="B13163" s="606"/>
      <c r="C13163" s="518"/>
      <c r="D13163" s="519"/>
      <c r="E13163" s="520"/>
      <c r="F13163" s="241"/>
    </row>
    <row r="13164" spans="1:6" s="614" customFormat="1">
      <c r="A13164" s="516"/>
      <c r="B13164" s="606"/>
      <c r="C13164" s="518"/>
      <c r="D13164" s="519"/>
      <c r="E13164" s="520"/>
      <c r="F13164" s="241"/>
    </row>
    <row r="13165" spans="1:6" s="614" customFormat="1">
      <c r="A13165" s="516"/>
      <c r="B13165" s="606"/>
      <c r="C13165" s="518"/>
      <c r="D13165" s="519"/>
      <c r="E13165" s="520"/>
      <c r="F13165" s="241"/>
    </row>
    <row r="13166" spans="1:6" s="614" customFormat="1">
      <c r="A13166" s="516"/>
      <c r="B13166" s="606"/>
      <c r="C13166" s="518"/>
      <c r="D13166" s="519"/>
      <c r="E13166" s="520"/>
      <c r="F13166" s="241"/>
    </row>
    <row r="13167" spans="1:6" s="614" customFormat="1">
      <c r="A13167" s="516"/>
      <c r="B13167" s="606"/>
      <c r="C13167" s="518"/>
      <c r="D13167" s="519"/>
      <c r="E13167" s="520"/>
      <c r="F13167" s="241"/>
    </row>
    <row r="13168" spans="1:6" s="614" customFormat="1">
      <c r="A13168" s="516"/>
      <c r="B13168" s="606"/>
      <c r="C13168" s="518"/>
      <c r="D13168" s="519"/>
      <c r="E13168" s="520"/>
      <c r="F13168" s="241"/>
    </row>
    <row r="13169" spans="1:6" s="614" customFormat="1">
      <c r="A13169" s="516"/>
      <c r="B13169" s="606"/>
      <c r="C13169" s="518"/>
      <c r="D13169" s="519"/>
      <c r="E13169" s="520"/>
      <c r="F13169" s="241"/>
    </row>
    <row r="13170" spans="1:6" s="614" customFormat="1">
      <c r="A13170" s="516"/>
      <c r="B13170" s="606"/>
      <c r="C13170" s="518"/>
      <c r="D13170" s="519"/>
      <c r="E13170" s="520"/>
      <c r="F13170" s="241"/>
    </row>
    <row r="13171" spans="1:6" s="614" customFormat="1">
      <c r="A13171" s="516"/>
      <c r="B13171" s="606"/>
      <c r="C13171" s="518"/>
      <c r="D13171" s="519"/>
      <c r="E13171" s="520"/>
      <c r="F13171" s="241"/>
    </row>
    <row r="13172" spans="1:6" s="614" customFormat="1">
      <c r="A13172" s="516"/>
      <c r="B13172" s="606"/>
      <c r="C13172" s="518"/>
      <c r="D13172" s="519"/>
      <c r="E13172" s="520"/>
      <c r="F13172" s="241"/>
    </row>
    <row r="13173" spans="1:6" s="614" customFormat="1">
      <c r="A13173" s="516"/>
      <c r="B13173" s="606"/>
      <c r="C13173" s="518"/>
      <c r="D13173" s="519"/>
      <c r="E13173" s="520"/>
      <c r="F13173" s="241"/>
    </row>
    <row r="13174" spans="1:6" s="614" customFormat="1">
      <c r="A13174" s="516"/>
      <c r="B13174" s="606"/>
      <c r="C13174" s="518"/>
      <c r="D13174" s="519"/>
      <c r="E13174" s="520"/>
      <c r="F13174" s="241"/>
    </row>
    <row r="13175" spans="1:6" s="614" customFormat="1">
      <c r="A13175" s="516"/>
      <c r="B13175" s="606"/>
      <c r="C13175" s="518"/>
      <c r="D13175" s="519"/>
      <c r="E13175" s="520"/>
      <c r="F13175" s="241"/>
    </row>
    <row r="13176" spans="1:6" s="614" customFormat="1">
      <c r="A13176" s="516"/>
      <c r="B13176" s="606"/>
      <c r="C13176" s="518"/>
      <c r="D13176" s="519"/>
      <c r="E13176" s="520"/>
      <c r="F13176" s="241"/>
    </row>
    <row r="13177" spans="1:6" s="614" customFormat="1">
      <c r="A13177" s="516"/>
      <c r="B13177" s="606"/>
      <c r="C13177" s="518"/>
      <c r="D13177" s="519"/>
      <c r="E13177" s="520"/>
      <c r="F13177" s="241"/>
    </row>
    <row r="13178" spans="1:6" s="614" customFormat="1">
      <c r="A13178" s="516"/>
      <c r="B13178" s="606"/>
      <c r="C13178" s="518"/>
      <c r="D13178" s="519"/>
      <c r="E13178" s="520"/>
      <c r="F13178" s="241"/>
    </row>
    <row r="13179" spans="1:6" s="614" customFormat="1">
      <c r="A13179" s="516"/>
      <c r="B13179" s="606"/>
      <c r="C13179" s="518"/>
      <c r="D13179" s="519"/>
      <c r="E13179" s="520"/>
      <c r="F13179" s="241"/>
    </row>
    <row r="13180" spans="1:6" s="614" customFormat="1">
      <c r="A13180" s="516"/>
      <c r="B13180" s="606"/>
      <c r="C13180" s="518"/>
      <c r="D13180" s="519"/>
      <c r="E13180" s="520"/>
      <c r="F13180" s="241"/>
    </row>
    <row r="13181" spans="1:6" s="614" customFormat="1">
      <c r="A13181" s="516"/>
      <c r="B13181" s="606"/>
      <c r="C13181" s="518"/>
      <c r="D13181" s="519"/>
      <c r="E13181" s="520"/>
      <c r="F13181" s="241"/>
    </row>
    <row r="13182" spans="1:6" s="614" customFormat="1">
      <c r="A13182" s="516"/>
      <c r="B13182" s="606"/>
      <c r="C13182" s="518"/>
      <c r="D13182" s="519"/>
      <c r="E13182" s="520"/>
      <c r="F13182" s="241"/>
    </row>
    <row r="13183" spans="1:6" s="614" customFormat="1">
      <c r="A13183" s="516"/>
      <c r="B13183" s="606"/>
      <c r="C13183" s="518"/>
      <c r="D13183" s="519"/>
      <c r="E13183" s="520"/>
      <c r="F13183" s="241"/>
    </row>
    <row r="13184" spans="1:6" s="614" customFormat="1">
      <c r="A13184" s="516"/>
      <c r="B13184" s="606"/>
      <c r="C13184" s="518"/>
      <c r="D13184" s="519"/>
      <c r="E13184" s="520"/>
      <c r="F13184" s="241"/>
    </row>
    <row r="13185" spans="1:6" s="614" customFormat="1">
      <c r="A13185" s="516"/>
      <c r="B13185" s="606"/>
      <c r="C13185" s="518"/>
      <c r="D13185" s="519"/>
      <c r="E13185" s="520"/>
      <c r="F13185" s="241"/>
    </row>
    <row r="13186" spans="1:6" s="614" customFormat="1">
      <c r="A13186" s="516"/>
      <c r="B13186" s="606"/>
      <c r="C13186" s="518"/>
      <c r="D13186" s="519"/>
      <c r="E13186" s="520"/>
      <c r="F13186" s="241"/>
    </row>
    <row r="13187" spans="1:6" s="614" customFormat="1">
      <c r="A13187" s="516"/>
      <c r="B13187" s="606"/>
      <c r="C13187" s="518"/>
      <c r="D13187" s="519"/>
      <c r="E13187" s="520"/>
      <c r="F13187" s="241"/>
    </row>
    <row r="13188" spans="1:6" s="614" customFormat="1">
      <c r="A13188" s="516"/>
      <c r="B13188" s="606"/>
      <c r="C13188" s="518"/>
      <c r="D13188" s="519"/>
      <c r="E13188" s="520"/>
      <c r="F13188" s="241"/>
    </row>
    <row r="13189" spans="1:6" s="614" customFormat="1">
      <c r="A13189" s="516"/>
      <c r="B13189" s="606"/>
      <c r="C13189" s="518"/>
      <c r="D13189" s="519"/>
      <c r="E13189" s="520"/>
      <c r="F13189" s="241"/>
    </row>
    <row r="13190" spans="1:6" s="614" customFormat="1">
      <c r="A13190" s="516"/>
      <c r="B13190" s="606"/>
      <c r="C13190" s="518"/>
      <c r="D13190" s="519"/>
      <c r="E13190" s="520"/>
      <c r="F13190" s="241"/>
    </row>
    <row r="13191" spans="1:6" s="614" customFormat="1">
      <c r="A13191" s="516"/>
      <c r="B13191" s="606"/>
      <c r="C13191" s="518"/>
      <c r="D13191" s="519"/>
      <c r="E13191" s="520"/>
      <c r="F13191" s="241"/>
    </row>
    <row r="13192" spans="1:6" s="614" customFormat="1">
      <c r="A13192" s="516"/>
      <c r="B13192" s="606"/>
      <c r="C13192" s="518"/>
      <c r="D13192" s="519"/>
      <c r="E13192" s="520"/>
      <c r="F13192" s="241"/>
    </row>
    <row r="13193" spans="1:6" s="614" customFormat="1">
      <c r="A13193" s="516"/>
      <c r="B13193" s="606"/>
      <c r="C13193" s="518"/>
      <c r="D13193" s="519"/>
      <c r="E13193" s="520"/>
      <c r="F13193" s="241"/>
    </row>
    <row r="13194" spans="1:6" s="614" customFormat="1">
      <c r="A13194" s="516"/>
      <c r="B13194" s="606"/>
      <c r="C13194" s="518"/>
      <c r="D13194" s="519"/>
      <c r="E13194" s="520"/>
      <c r="F13194" s="241"/>
    </row>
    <row r="13195" spans="1:6" s="614" customFormat="1">
      <c r="A13195" s="516"/>
      <c r="B13195" s="606"/>
      <c r="C13195" s="518"/>
      <c r="D13195" s="519"/>
      <c r="E13195" s="520"/>
      <c r="F13195" s="241"/>
    </row>
    <row r="13196" spans="1:6" s="614" customFormat="1">
      <c r="A13196" s="516"/>
      <c r="B13196" s="606"/>
      <c r="C13196" s="518"/>
      <c r="D13196" s="519"/>
      <c r="E13196" s="520"/>
      <c r="F13196" s="241"/>
    </row>
    <row r="13197" spans="1:6" s="614" customFormat="1">
      <c r="A13197" s="516"/>
      <c r="B13197" s="606"/>
      <c r="C13197" s="518"/>
      <c r="D13197" s="519"/>
      <c r="E13197" s="520"/>
      <c r="F13197" s="241"/>
    </row>
    <row r="13198" spans="1:6" s="614" customFormat="1">
      <c r="A13198" s="516"/>
      <c r="B13198" s="606"/>
      <c r="C13198" s="518"/>
      <c r="D13198" s="519"/>
      <c r="E13198" s="520"/>
      <c r="F13198" s="241"/>
    </row>
    <row r="13199" spans="1:6" s="614" customFormat="1">
      <c r="A13199" s="516"/>
      <c r="B13199" s="606"/>
      <c r="C13199" s="518"/>
      <c r="D13199" s="519"/>
      <c r="E13199" s="520"/>
      <c r="F13199" s="241"/>
    </row>
    <row r="13200" spans="1:6" s="614" customFormat="1">
      <c r="A13200" s="516"/>
      <c r="B13200" s="606"/>
      <c r="C13200" s="518"/>
      <c r="D13200" s="519"/>
      <c r="E13200" s="520"/>
      <c r="F13200" s="241"/>
    </row>
    <row r="13201" spans="1:6" s="614" customFormat="1">
      <c r="A13201" s="516"/>
      <c r="B13201" s="606"/>
      <c r="C13201" s="518"/>
      <c r="D13201" s="519"/>
      <c r="E13201" s="520"/>
      <c r="F13201" s="241"/>
    </row>
    <row r="13202" spans="1:6" s="614" customFormat="1">
      <c r="A13202" s="516"/>
      <c r="B13202" s="606"/>
      <c r="C13202" s="518"/>
      <c r="D13202" s="519"/>
      <c r="E13202" s="520"/>
      <c r="F13202" s="241"/>
    </row>
    <row r="13203" spans="1:6" s="614" customFormat="1">
      <c r="A13203" s="516"/>
      <c r="B13203" s="606"/>
      <c r="C13203" s="518"/>
      <c r="D13203" s="519"/>
      <c r="E13203" s="520"/>
      <c r="F13203" s="241"/>
    </row>
    <row r="13204" spans="1:6" s="614" customFormat="1">
      <c r="A13204" s="516"/>
      <c r="B13204" s="606"/>
      <c r="C13204" s="518"/>
      <c r="D13204" s="519"/>
      <c r="E13204" s="520"/>
      <c r="F13204" s="241"/>
    </row>
    <row r="13205" spans="1:6" s="614" customFormat="1">
      <c r="A13205" s="516"/>
      <c r="B13205" s="606"/>
      <c r="C13205" s="518"/>
      <c r="D13205" s="519"/>
      <c r="E13205" s="520"/>
      <c r="F13205" s="241"/>
    </row>
    <row r="13206" spans="1:6" s="614" customFormat="1">
      <c r="A13206" s="516"/>
      <c r="B13206" s="606"/>
      <c r="C13206" s="518"/>
      <c r="D13206" s="519"/>
      <c r="E13206" s="520"/>
      <c r="F13206" s="241"/>
    </row>
    <row r="13207" spans="1:6" s="614" customFormat="1">
      <c r="A13207" s="516"/>
      <c r="B13207" s="606"/>
      <c r="C13207" s="518"/>
      <c r="D13207" s="519"/>
      <c r="E13207" s="520"/>
      <c r="F13207" s="241"/>
    </row>
    <row r="13208" spans="1:6" s="614" customFormat="1">
      <c r="A13208" s="516"/>
      <c r="B13208" s="606"/>
      <c r="C13208" s="518"/>
      <c r="D13208" s="519"/>
      <c r="E13208" s="520"/>
      <c r="F13208" s="241"/>
    </row>
    <row r="13209" spans="1:6" s="614" customFormat="1">
      <c r="A13209" s="516"/>
      <c r="B13209" s="606"/>
      <c r="C13209" s="518"/>
      <c r="D13209" s="519"/>
      <c r="E13209" s="520"/>
      <c r="F13209" s="241"/>
    </row>
    <row r="13210" spans="1:6" s="614" customFormat="1">
      <c r="A13210" s="516"/>
      <c r="B13210" s="606"/>
      <c r="C13210" s="518"/>
      <c r="D13210" s="519"/>
      <c r="E13210" s="520"/>
      <c r="F13210" s="241"/>
    </row>
    <row r="13211" spans="1:6" s="614" customFormat="1">
      <c r="A13211" s="516"/>
      <c r="B13211" s="606"/>
      <c r="C13211" s="518"/>
      <c r="D13211" s="519"/>
      <c r="E13211" s="520"/>
      <c r="F13211" s="241"/>
    </row>
    <row r="13212" spans="1:6" s="614" customFormat="1">
      <c r="A13212" s="516"/>
      <c r="B13212" s="606"/>
      <c r="C13212" s="518"/>
      <c r="D13212" s="519"/>
      <c r="E13212" s="520"/>
      <c r="F13212" s="241"/>
    </row>
    <row r="13213" spans="1:6" s="614" customFormat="1">
      <c r="A13213" s="516"/>
      <c r="B13213" s="606"/>
      <c r="C13213" s="518"/>
      <c r="D13213" s="519"/>
      <c r="E13213" s="520"/>
      <c r="F13213" s="241"/>
    </row>
    <row r="13214" spans="1:6" s="614" customFormat="1">
      <c r="A13214" s="516"/>
      <c r="B13214" s="606"/>
      <c r="C13214" s="518"/>
      <c r="D13214" s="519"/>
      <c r="E13214" s="520"/>
      <c r="F13214" s="241"/>
    </row>
    <row r="13215" spans="1:6" s="614" customFormat="1">
      <c r="A13215" s="516"/>
      <c r="B13215" s="606"/>
      <c r="C13215" s="518"/>
      <c r="D13215" s="519"/>
      <c r="E13215" s="520"/>
      <c r="F13215" s="241"/>
    </row>
    <row r="13216" spans="1:6" s="614" customFormat="1">
      <c r="A13216" s="516"/>
      <c r="B13216" s="606"/>
      <c r="C13216" s="518"/>
      <c r="D13216" s="519"/>
      <c r="E13216" s="520"/>
      <c r="F13216" s="241"/>
    </row>
    <row r="13217" spans="1:11" s="614" customFormat="1">
      <c r="A13217" s="516"/>
      <c r="B13217" s="606"/>
      <c r="C13217" s="518"/>
      <c r="D13217" s="519"/>
      <c r="E13217" s="520"/>
      <c r="F13217" s="241"/>
    </row>
    <row r="13218" spans="1:11" s="614" customFormat="1">
      <c r="A13218" s="516"/>
      <c r="B13218" s="606"/>
      <c r="C13218" s="518"/>
      <c r="D13218" s="519"/>
      <c r="E13218" s="520"/>
      <c r="F13218" s="241"/>
    </row>
    <row r="13219" spans="1:11" s="614" customFormat="1">
      <c r="A13219" s="516"/>
      <c r="B13219" s="606"/>
      <c r="C13219" s="518"/>
      <c r="D13219" s="519"/>
      <c r="E13219" s="520"/>
      <c r="F13219" s="241"/>
    </row>
    <row r="13220" spans="1:11" s="614" customFormat="1">
      <c r="A13220" s="516"/>
      <c r="B13220" s="606"/>
      <c r="C13220" s="518"/>
      <c r="D13220" s="519"/>
      <c r="E13220" s="520"/>
      <c r="F13220" s="241"/>
    </row>
    <row r="13221" spans="1:11" s="614" customFormat="1">
      <c r="A13221" s="516"/>
      <c r="B13221" s="606"/>
      <c r="C13221" s="518"/>
      <c r="D13221" s="519"/>
      <c r="E13221" s="520"/>
      <c r="F13221" s="241"/>
    </row>
    <row r="13222" spans="1:11" s="614" customFormat="1">
      <c r="A13222" s="516"/>
      <c r="B13222" s="606"/>
      <c r="C13222" s="518"/>
      <c r="D13222" s="519"/>
      <c r="E13222" s="520"/>
      <c r="F13222" s="241"/>
    </row>
    <row r="13223" spans="1:11" s="614" customFormat="1">
      <c r="A13223" s="516"/>
      <c r="B13223" s="606"/>
      <c r="C13223" s="518"/>
      <c r="D13223" s="519"/>
      <c r="E13223" s="520"/>
      <c r="F13223" s="241"/>
    </row>
    <row r="13224" spans="1:11" s="614" customFormat="1">
      <c r="A13224" s="516"/>
      <c r="B13224" s="606"/>
      <c r="C13224" s="518"/>
      <c r="D13224" s="519"/>
      <c r="E13224" s="520"/>
      <c r="F13224" s="241"/>
      <c r="G13224" s="267"/>
      <c r="H13224" s="267"/>
      <c r="I13224" s="267"/>
      <c r="J13224" s="267"/>
    </row>
    <row r="13225" spans="1:11" s="614" customFormat="1">
      <c r="A13225" s="516"/>
      <c r="B13225" s="606"/>
      <c r="C13225" s="518"/>
      <c r="D13225" s="519"/>
      <c r="E13225" s="520"/>
      <c r="F13225" s="241"/>
      <c r="G13225" s="267"/>
      <c r="H13225" s="267"/>
      <c r="I13225" s="267"/>
      <c r="J13225" s="267"/>
    </row>
    <row r="13226" spans="1:11" s="614" customFormat="1">
      <c r="A13226" s="516"/>
      <c r="B13226" s="606"/>
      <c r="C13226" s="518"/>
      <c r="D13226" s="519"/>
      <c r="E13226" s="520"/>
      <c r="F13226" s="241"/>
      <c r="G13226" s="267"/>
      <c r="H13226" s="267"/>
      <c r="I13226" s="267"/>
      <c r="J13226" s="267"/>
    </row>
    <row r="13227" spans="1:11" s="614" customFormat="1">
      <c r="A13227" s="516"/>
      <c r="B13227" s="606"/>
      <c r="C13227" s="518"/>
      <c r="D13227" s="519"/>
      <c r="E13227" s="520"/>
      <c r="F13227" s="241"/>
      <c r="G13227" s="267"/>
      <c r="H13227" s="267"/>
      <c r="I13227" s="267"/>
      <c r="J13227" s="267"/>
      <c r="K13227" s="267"/>
    </row>
    <row r="13228" spans="1:11" s="614" customFormat="1">
      <c r="A13228" s="516"/>
      <c r="B13228" s="606"/>
      <c r="C13228" s="518"/>
      <c r="D13228" s="519"/>
      <c r="E13228" s="520"/>
      <c r="F13228" s="241"/>
      <c r="G13228" s="267"/>
      <c r="H13228" s="267"/>
      <c r="I13228" s="267"/>
      <c r="J13228" s="267"/>
      <c r="K13228" s="267"/>
    </row>
    <row r="13229" spans="1:11" s="614" customFormat="1">
      <c r="A13229" s="516"/>
      <c r="B13229" s="606"/>
      <c r="C13229" s="518"/>
      <c r="D13229" s="519"/>
      <c r="E13229" s="520"/>
      <c r="F13229" s="241"/>
      <c r="G13229" s="267"/>
      <c r="H13229" s="267"/>
      <c r="I13229" s="267"/>
      <c r="J13229" s="267"/>
      <c r="K13229" s="267"/>
    </row>
    <row r="13230" spans="1:11" s="614" customFormat="1">
      <c r="A13230" s="516"/>
      <c r="B13230" s="606"/>
      <c r="C13230" s="518"/>
      <c r="D13230" s="519"/>
      <c r="E13230" s="520"/>
      <c r="F13230" s="241"/>
      <c r="G13230" s="267"/>
      <c r="H13230" s="267"/>
      <c r="I13230" s="267"/>
      <c r="J13230" s="267"/>
      <c r="K13230" s="267"/>
    </row>
    <row r="13276" spans="7:7">
      <c r="G13276" s="616"/>
    </row>
    <row r="13277" spans="7:7">
      <c r="G13277" s="616"/>
    </row>
    <row r="13278" spans="7:7">
      <c r="G13278" s="616"/>
    </row>
    <row r="13279" spans="7:7">
      <c r="G13279" s="616"/>
    </row>
    <row r="13280" spans="7:7">
      <c r="G13280" s="616"/>
    </row>
    <row r="13281" spans="7:7">
      <c r="G13281" s="616"/>
    </row>
    <row r="13282" spans="7:7">
      <c r="G13282" s="616"/>
    </row>
    <row r="13283" spans="7:7">
      <c r="G13283" s="616"/>
    </row>
    <row r="13284" spans="7:7">
      <c r="G13284" s="616"/>
    </row>
    <row r="13285" spans="7:7">
      <c r="G13285" s="616"/>
    </row>
    <row r="13286" spans="7:7">
      <c r="G13286" s="616"/>
    </row>
    <row r="13287" spans="7:7">
      <c r="G13287" s="616"/>
    </row>
    <row r="13288" spans="7:7">
      <c r="G13288" s="616"/>
    </row>
    <row r="13289" spans="7:7">
      <c r="G13289" s="616"/>
    </row>
    <row r="13290" spans="7:7">
      <c r="G13290" s="616"/>
    </row>
    <row r="13291" spans="7:7">
      <c r="G13291" s="616"/>
    </row>
    <row r="13292" spans="7:7">
      <c r="G13292" s="616"/>
    </row>
    <row r="13293" spans="7:7">
      <c r="G13293" s="616"/>
    </row>
    <row r="13294" spans="7:7">
      <c r="G13294" s="616"/>
    </row>
    <row r="13295" spans="7:7">
      <c r="G13295" s="616"/>
    </row>
    <row r="13296" spans="7:7">
      <c r="G13296" s="616"/>
    </row>
    <row r="13297" spans="7:7">
      <c r="G13297" s="616"/>
    </row>
    <row r="13298" spans="7:7">
      <c r="G13298" s="616"/>
    </row>
    <row r="13299" spans="7:7">
      <c r="G13299" s="616"/>
    </row>
    <row r="13300" spans="7:7">
      <c r="G13300" s="616"/>
    </row>
    <row r="13301" spans="7:7">
      <c r="G13301" s="616"/>
    </row>
    <row r="13302" spans="7:7">
      <c r="G13302" s="616"/>
    </row>
    <row r="13303" spans="7:7">
      <c r="G13303" s="616"/>
    </row>
    <row r="13304" spans="7:7">
      <c r="G13304" s="616"/>
    </row>
    <row r="13305" spans="7:7">
      <c r="G13305" s="616"/>
    </row>
    <row r="13306" spans="7:7">
      <c r="G13306" s="616"/>
    </row>
    <row r="13307" spans="7:7">
      <c r="G13307" s="616"/>
    </row>
    <row r="13308" spans="7:7">
      <c r="G13308" s="616"/>
    </row>
    <row r="13309" spans="7:7">
      <c r="G13309" s="616"/>
    </row>
    <row r="13310" spans="7:7">
      <c r="G13310" s="616"/>
    </row>
    <row r="13311" spans="7:7">
      <c r="G13311" s="616"/>
    </row>
    <row r="13312" spans="7:7">
      <c r="G13312" s="616"/>
    </row>
    <row r="13313" spans="7:7">
      <c r="G13313" s="616"/>
    </row>
    <row r="13314" spans="7:7">
      <c r="G13314" s="616"/>
    </row>
    <row r="13315" spans="7:7">
      <c r="G13315" s="616"/>
    </row>
    <row r="13316" spans="7:7">
      <c r="G13316" s="616"/>
    </row>
    <row r="13317" spans="7:7">
      <c r="G13317" s="616"/>
    </row>
    <row r="13318" spans="7:7">
      <c r="G13318" s="616"/>
    </row>
    <row r="13319" spans="7:7">
      <c r="G13319" s="616"/>
    </row>
    <row r="13320" spans="7:7">
      <c r="G13320" s="616"/>
    </row>
    <row r="13321" spans="7:7">
      <c r="G13321" s="616"/>
    </row>
    <row r="13322" spans="7:7">
      <c r="G13322" s="616"/>
    </row>
    <row r="13323" spans="7:7">
      <c r="G13323" s="616"/>
    </row>
    <row r="13324" spans="7:7">
      <c r="G13324" s="616"/>
    </row>
    <row r="13325" spans="7:7">
      <c r="G13325" s="616"/>
    </row>
    <row r="13326" spans="7:7">
      <c r="G13326" s="616"/>
    </row>
    <row r="13327" spans="7:7">
      <c r="G13327" s="616"/>
    </row>
    <row r="13328" spans="7:7">
      <c r="G13328" s="616"/>
    </row>
    <row r="13329" spans="7:7">
      <c r="G13329" s="616"/>
    </row>
    <row r="13330" spans="7:7">
      <c r="G13330" s="616"/>
    </row>
    <row r="13331" spans="7:7">
      <c r="G13331" s="616"/>
    </row>
    <row r="13332" spans="7:7">
      <c r="G13332" s="616"/>
    </row>
    <row r="13333" spans="7:7">
      <c r="G13333" s="616"/>
    </row>
    <row r="13334" spans="7:7">
      <c r="G13334" s="616"/>
    </row>
    <row r="13335" spans="7:7">
      <c r="G13335" s="616"/>
    </row>
    <row r="13336" spans="7:7">
      <c r="G13336" s="616"/>
    </row>
    <row r="13337" spans="7:7">
      <c r="G13337" s="616"/>
    </row>
    <row r="13338" spans="7:7">
      <c r="G13338" s="616"/>
    </row>
    <row r="13339" spans="7:7">
      <c r="G13339" s="616"/>
    </row>
    <row r="13340" spans="7:7">
      <c r="G13340" s="616"/>
    </row>
    <row r="13341" spans="7:7">
      <c r="G13341" s="616"/>
    </row>
    <row r="13342" spans="7:7">
      <c r="G13342" s="616"/>
    </row>
    <row r="13343" spans="7:7">
      <c r="G13343" s="616"/>
    </row>
    <row r="13344" spans="7:7">
      <c r="G13344" s="616"/>
    </row>
    <row r="13345" spans="7:7">
      <c r="G13345" s="616"/>
    </row>
    <row r="13346" spans="7:7">
      <c r="G13346" s="616"/>
    </row>
    <row r="13347" spans="7:7">
      <c r="G13347" s="616"/>
    </row>
    <row r="13348" spans="7:7">
      <c r="G13348" s="616"/>
    </row>
    <row r="13349" spans="7:7">
      <c r="G13349" s="616"/>
    </row>
    <row r="13350" spans="7:7">
      <c r="G13350" s="616"/>
    </row>
    <row r="13351" spans="7:7">
      <c r="G13351" s="616"/>
    </row>
    <row r="13352" spans="7:7">
      <c r="G13352" s="616"/>
    </row>
    <row r="13353" spans="7:7">
      <c r="G13353" s="616"/>
    </row>
    <row r="13354" spans="7:7">
      <c r="G13354" s="616"/>
    </row>
    <row r="13355" spans="7:7">
      <c r="G13355" s="616"/>
    </row>
    <row r="13356" spans="7:7">
      <c r="G13356" s="616"/>
    </row>
    <row r="13357" spans="7:7">
      <c r="G13357" s="616"/>
    </row>
    <row r="13358" spans="7:7">
      <c r="G13358" s="616"/>
    </row>
    <row r="13359" spans="7:7">
      <c r="G13359" s="616"/>
    </row>
    <row r="13360" spans="7:7">
      <c r="G13360" s="616"/>
    </row>
    <row r="13361" spans="7:7">
      <c r="G13361" s="616"/>
    </row>
    <row r="13362" spans="7:7">
      <c r="G13362" s="616"/>
    </row>
    <row r="13363" spans="7:7">
      <c r="G13363" s="616"/>
    </row>
    <row r="13364" spans="7:7">
      <c r="G13364" s="616"/>
    </row>
    <row r="13365" spans="7:7">
      <c r="G13365" s="616"/>
    </row>
    <row r="13366" spans="7:7">
      <c r="G13366" s="616"/>
    </row>
    <row r="13367" spans="7:7">
      <c r="G13367" s="616"/>
    </row>
    <row r="13368" spans="7:7">
      <c r="G13368" s="616"/>
    </row>
    <row r="13369" spans="7:7">
      <c r="G13369" s="616"/>
    </row>
    <row r="13370" spans="7:7">
      <c r="G13370" s="616"/>
    </row>
    <row r="13371" spans="7:7">
      <c r="G13371" s="616"/>
    </row>
    <row r="13372" spans="7:7">
      <c r="G13372" s="616"/>
    </row>
    <row r="13373" spans="7:7">
      <c r="G13373" s="616"/>
    </row>
    <row r="13374" spans="7:7">
      <c r="G13374" s="616"/>
    </row>
    <row r="13375" spans="7:7">
      <c r="G13375" s="616"/>
    </row>
    <row r="13376" spans="7:7">
      <c r="G13376" s="616"/>
    </row>
    <row r="13377" spans="7:7">
      <c r="G13377" s="616"/>
    </row>
    <row r="13378" spans="7:7">
      <c r="G13378" s="616"/>
    </row>
    <row r="13379" spans="7:7">
      <c r="G13379" s="616"/>
    </row>
    <row r="13380" spans="7:7">
      <c r="G13380" s="616"/>
    </row>
    <row r="13381" spans="7:7">
      <c r="G13381" s="616"/>
    </row>
    <row r="13382" spans="7:7">
      <c r="G13382" s="616"/>
    </row>
    <row r="13383" spans="7:7">
      <c r="G13383" s="616"/>
    </row>
    <row r="13384" spans="7:7">
      <c r="G13384" s="616"/>
    </row>
    <row r="13385" spans="7:7">
      <c r="G13385" s="616"/>
    </row>
    <row r="13386" spans="7:7">
      <c r="G13386" s="616"/>
    </row>
    <row r="13387" spans="7:7">
      <c r="G13387" s="616"/>
    </row>
    <row r="13388" spans="7:7">
      <c r="G13388" s="616"/>
    </row>
    <row r="13389" spans="7:7">
      <c r="G13389" s="616"/>
    </row>
    <row r="13390" spans="7:7">
      <c r="G13390" s="616"/>
    </row>
    <row r="13391" spans="7:7">
      <c r="G13391" s="616"/>
    </row>
    <row r="13392" spans="7:7">
      <c r="G13392" s="616"/>
    </row>
    <row r="13393" spans="7:7">
      <c r="G13393" s="616"/>
    </row>
    <row r="13394" spans="7:7">
      <c r="G13394" s="616"/>
    </row>
    <row r="13395" spans="7:7">
      <c r="G13395" s="616"/>
    </row>
    <row r="13396" spans="7:7">
      <c r="G13396" s="616"/>
    </row>
    <row r="13397" spans="7:7">
      <c r="G13397" s="616"/>
    </row>
    <row r="13398" spans="7:7">
      <c r="G13398" s="616"/>
    </row>
    <row r="13399" spans="7:7">
      <c r="G13399" s="616"/>
    </row>
    <row r="13400" spans="7:7">
      <c r="G13400" s="616"/>
    </row>
    <row r="13401" spans="7:7">
      <c r="G13401" s="616"/>
    </row>
    <row r="13402" spans="7:7">
      <c r="G13402" s="616"/>
    </row>
    <row r="13403" spans="7:7">
      <c r="G13403" s="616"/>
    </row>
    <row r="13404" spans="7:7">
      <c r="G13404" s="616"/>
    </row>
    <row r="13405" spans="7:7">
      <c r="G13405" s="616"/>
    </row>
    <row r="13406" spans="7:7">
      <c r="G13406" s="616"/>
    </row>
    <row r="13407" spans="7:7">
      <c r="G13407" s="616"/>
    </row>
    <row r="13408" spans="7:7">
      <c r="G13408" s="616"/>
    </row>
    <row r="13409" spans="7:7">
      <c r="G13409" s="616"/>
    </row>
    <row r="13410" spans="7:7">
      <c r="G13410" s="616"/>
    </row>
    <row r="13411" spans="7:7">
      <c r="G13411" s="616"/>
    </row>
    <row r="13412" spans="7:7">
      <c r="G13412" s="616"/>
    </row>
    <row r="13413" spans="7:7">
      <c r="G13413" s="616"/>
    </row>
    <row r="13414" spans="7:7">
      <c r="G13414" s="616"/>
    </row>
    <row r="13415" spans="7:7">
      <c r="G13415" s="616"/>
    </row>
    <row r="13416" spans="7:7">
      <c r="G13416" s="616"/>
    </row>
    <row r="13417" spans="7:7">
      <c r="G13417" s="616"/>
    </row>
    <row r="13418" spans="7:7">
      <c r="G13418" s="616"/>
    </row>
    <row r="13419" spans="7:7">
      <c r="G13419" s="616"/>
    </row>
    <row r="13420" spans="7:7">
      <c r="G13420" s="616"/>
    </row>
    <row r="13421" spans="7:7">
      <c r="G13421" s="616"/>
    </row>
    <row r="13422" spans="7:7">
      <c r="G13422" s="616"/>
    </row>
    <row r="13423" spans="7:7">
      <c r="G13423" s="616"/>
    </row>
    <row r="13424" spans="7:7">
      <c r="G13424" s="616"/>
    </row>
    <row r="13425" spans="7:7">
      <c r="G13425" s="616"/>
    </row>
    <row r="13426" spans="7:7">
      <c r="G13426" s="616"/>
    </row>
    <row r="13427" spans="7:7">
      <c r="G13427" s="616"/>
    </row>
    <row r="13428" spans="7:7">
      <c r="G13428" s="616"/>
    </row>
    <row r="13429" spans="7:7">
      <c r="G13429" s="616"/>
    </row>
    <row r="13430" spans="7:7">
      <c r="G13430" s="616"/>
    </row>
    <row r="13431" spans="7:7">
      <c r="G13431" s="616"/>
    </row>
    <row r="13432" spans="7:7">
      <c r="G13432" s="616"/>
    </row>
    <row r="13433" spans="7:7">
      <c r="G13433" s="616"/>
    </row>
    <row r="13434" spans="7:7">
      <c r="G13434" s="616"/>
    </row>
    <row r="13435" spans="7:7">
      <c r="G13435" s="616"/>
    </row>
    <row r="13436" spans="7:7">
      <c r="G13436" s="616"/>
    </row>
    <row r="13437" spans="7:7">
      <c r="G13437" s="616"/>
    </row>
    <row r="13438" spans="7:7">
      <c r="G13438" s="616"/>
    </row>
    <row r="13439" spans="7:7">
      <c r="G13439" s="616"/>
    </row>
    <row r="13440" spans="7:7">
      <c r="G13440" s="616"/>
    </row>
    <row r="13441" spans="7:7">
      <c r="G13441" s="616"/>
    </row>
    <row r="13442" spans="7:7">
      <c r="G13442" s="616"/>
    </row>
    <row r="13443" spans="7:7">
      <c r="G13443" s="616"/>
    </row>
    <row r="13444" spans="7:7">
      <c r="G13444" s="616"/>
    </row>
    <row r="13445" spans="7:7">
      <c r="G13445" s="616"/>
    </row>
    <row r="13446" spans="7:7">
      <c r="G13446" s="616"/>
    </row>
    <row r="13447" spans="7:7">
      <c r="G13447" s="616"/>
    </row>
    <row r="13448" spans="7:7">
      <c r="G13448" s="616"/>
    </row>
    <row r="13449" spans="7:7">
      <c r="G13449" s="616"/>
    </row>
    <row r="13450" spans="7:7">
      <c r="G13450" s="616"/>
    </row>
    <row r="13451" spans="7:7">
      <c r="G13451" s="616"/>
    </row>
    <row r="13452" spans="7:7">
      <c r="G13452" s="616"/>
    </row>
    <row r="13453" spans="7:7">
      <c r="G13453" s="616"/>
    </row>
    <row r="13454" spans="7:7">
      <c r="G13454" s="616"/>
    </row>
    <row r="13455" spans="7:7">
      <c r="G13455" s="616"/>
    </row>
    <row r="13456" spans="7:7">
      <c r="G13456" s="616"/>
    </row>
    <row r="13457" spans="7:7">
      <c r="G13457" s="616"/>
    </row>
    <row r="13458" spans="7:7">
      <c r="G13458" s="616"/>
    </row>
    <row r="13459" spans="7:7">
      <c r="G13459" s="616"/>
    </row>
    <row r="13460" spans="7:7">
      <c r="G13460" s="616"/>
    </row>
    <row r="13461" spans="7:7">
      <c r="G13461" s="616"/>
    </row>
    <row r="13462" spans="7:7">
      <c r="G13462" s="616"/>
    </row>
    <row r="13463" spans="7:7">
      <c r="G13463" s="616"/>
    </row>
    <row r="13464" spans="7:7">
      <c r="G13464" s="616"/>
    </row>
    <row r="13465" spans="7:7">
      <c r="G13465" s="616"/>
    </row>
    <row r="13466" spans="7:7">
      <c r="G13466" s="616"/>
    </row>
    <row r="13467" spans="7:7">
      <c r="G13467" s="616"/>
    </row>
    <row r="13468" spans="7:7">
      <c r="G13468" s="616"/>
    </row>
    <row r="13469" spans="7:7">
      <c r="G13469" s="616"/>
    </row>
    <row r="13470" spans="7:7">
      <c r="G13470" s="616"/>
    </row>
    <row r="13471" spans="7:7">
      <c r="G13471" s="616"/>
    </row>
    <row r="13472" spans="7:7">
      <c r="G13472" s="616"/>
    </row>
    <row r="13473" spans="7:7">
      <c r="G13473" s="616"/>
    </row>
    <row r="13474" spans="7:7">
      <c r="G13474" s="616"/>
    </row>
    <row r="13475" spans="7:7">
      <c r="G13475" s="616"/>
    </row>
    <row r="13476" spans="7:7">
      <c r="G13476" s="616"/>
    </row>
    <row r="13477" spans="7:7">
      <c r="G13477" s="616"/>
    </row>
    <row r="13478" spans="7:7">
      <c r="G13478" s="616"/>
    </row>
    <row r="13479" spans="7:7">
      <c r="G13479" s="616"/>
    </row>
    <row r="13480" spans="7:7">
      <c r="G13480" s="616"/>
    </row>
    <row r="13481" spans="7:7">
      <c r="G13481" s="616"/>
    </row>
    <row r="13482" spans="7:7">
      <c r="G13482" s="616"/>
    </row>
    <row r="13483" spans="7:7">
      <c r="G13483" s="616"/>
    </row>
    <row r="13484" spans="7:7">
      <c r="G13484" s="616"/>
    </row>
    <row r="13485" spans="7:7">
      <c r="G13485" s="616"/>
    </row>
    <row r="13486" spans="7:7">
      <c r="G13486" s="616"/>
    </row>
    <row r="13487" spans="7:7">
      <c r="G13487" s="616"/>
    </row>
    <row r="13488" spans="7:7">
      <c r="G13488" s="616"/>
    </row>
    <row r="13489" spans="7:7">
      <c r="G13489" s="616"/>
    </row>
    <row r="13490" spans="7:7">
      <c r="G13490" s="616"/>
    </row>
    <row r="13491" spans="7:7">
      <c r="G13491" s="616"/>
    </row>
    <row r="13492" spans="7:7">
      <c r="G13492" s="616"/>
    </row>
    <row r="13493" spans="7:7">
      <c r="G13493" s="616"/>
    </row>
    <row r="13494" spans="7:7">
      <c r="G13494" s="616"/>
    </row>
    <row r="13495" spans="7:7">
      <c r="G13495" s="616"/>
    </row>
    <row r="13496" spans="7:7">
      <c r="G13496" s="616"/>
    </row>
    <row r="13497" spans="7:7">
      <c r="G13497" s="616"/>
    </row>
    <row r="13498" spans="7:7">
      <c r="G13498" s="616"/>
    </row>
    <row r="13499" spans="7:7">
      <c r="G13499" s="616"/>
    </row>
    <row r="13500" spans="7:7">
      <c r="G13500" s="616"/>
    </row>
    <row r="13501" spans="7:7">
      <c r="G13501" s="616"/>
    </row>
    <row r="13502" spans="7:7">
      <c r="G13502" s="616"/>
    </row>
    <row r="13503" spans="7:7">
      <c r="G13503" s="616"/>
    </row>
    <row r="13504" spans="7:7">
      <c r="G13504" s="616"/>
    </row>
    <row r="13505" spans="7:7">
      <c r="G13505" s="616"/>
    </row>
    <row r="13506" spans="7:7">
      <c r="G13506" s="616"/>
    </row>
    <row r="13507" spans="7:7">
      <c r="G13507" s="616"/>
    </row>
    <row r="13508" spans="7:7">
      <c r="G13508" s="616"/>
    </row>
    <row r="13509" spans="7:7">
      <c r="G13509" s="616"/>
    </row>
    <row r="13510" spans="7:7">
      <c r="G13510" s="616"/>
    </row>
    <row r="13511" spans="7:7">
      <c r="G13511" s="616"/>
    </row>
    <row r="13512" spans="7:7">
      <c r="G13512" s="616"/>
    </row>
    <row r="13513" spans="7:7">
      <c r="G13513" s="616"/>
    </row>
    <row r="13514" spans="7:7">
      <c r="G13514" s="616"/>
    </row>
    <row r="13515" spans="7:7">
      <c r="G13515" s="616"/>
    </row>
    <row r="13516" spans="7:7">
      <c r="G13516" s="616"/>
    </row>
    <row r="13517" spans="7:7">
      <c r="G13517" s="616"/>
    </row>
    <row r="13518" spans="7:7">
      <c r="G13518" s="616"/>
    </row>
    <row r="13519" spans="7:7">
      <c r="G13519" s="616"/>
    </row>
    <row r="13520" spans="7:7">
      <c r="G13520" s="616"/>
    </row>
    <row r="13521" spans="7:7">
      <c r="G13521" s="616"/>
    </row>
    <row r="13522" spans="7:7">
      <c r="G13522" s="616"/>
    </row>
    <row r="13523" spans="7:7">
      <c r="G13523" s="616"/>
    </row>
    <row r="13524" spans="7:7">
      <c r="G13524" s="616"/>
    </row>
    <row r="13525" spans="7:7">
      <c r="G13525" s="616"/>
    </row>
    <row r="13526" spans="7:7">
      <c r="G13526" s="616"/>
    </row>
    <row r="13527" spans="7:7">
      <c r="G13527" s="616"/>
    </row>
    <row r="13528" spans="7:7">
      <c r="G13528" s="616"/>
    </row>
    <row r="13529" spans="7:7">
      <c r="G13529" s="616"/>
    </row>
    <row r="13530" spans="7:7">
      <c r="G13530" s="616"/>
    </row>
    <row r="13531" spans="7:7">
      <c r="G13531" s="616"/>
    </row>
    <row r="13532" spans="7:7">
      <c r="G13532" s="616"/>
    </row>
    <row r="13533" spans="7:7">
      <c r="G13533" s="616"/>
    </row>
    <row r="13534" spans="7:7">
      <c r="G13534" s="616"/>
    </row>
    <row r="13535" spans="7:7">
      <c r="G13535" s="616"/>
    </row>
    <row r="13536" spans="7:7">
      <c r="G13536" s="616"/>
    </row>
    <row r="13537" spans="7:7">
      <c r="G13537" s="616"/>
    </row>
    <row r="13538" spans="7:7">
      <c r="G13538" s="616"/>
    </row>
    <row r="13539" spans="7:7">
      <c r="G13539" s="616"/>
    </row>
    <row r="13540" spans="7:7">
      <c r="G13540" s="616"/>
    </row>
    <row r="13541" spans="7:7">
      <c r="G13541" s="616"/>
    </row>
    <row r="13542" spans="7:7">
      <c r="G13542" s="616"/>
    </row>
    <row r="13543" spans="7:7">
      <c r="G13543" s="616"/>
    </row>
    <row r="13544" spans="7:7">
      <c r="G13544" s="616"/>
    </row>
    <row r="13545" spans="7:7">
      <c r="G13545" s="616"/>
    </row>
    <row r="13546" spans="7:7">
      <c r="G13546" s="616"/>
    </row>
    <row r="13547" spans="7:7">
      <c r="G13547" s="616"/>
    </row>
    <row r="13548" spans="7:7">
      <c r="G13548" s="616"/>
    </row>
    <row r="13549" spans="7:7">
      <c r="G13549" s="616"/>
    </row>
    <row r="13550" spans="7:7">
      <c r="G13550" s="616"/>
    </row>
    <row r="13551" spans="7:7">
      <c r="G13551" s="616"/>
    </row>
    <row r="13552" spans="7:7">
      <c r="G13552" s="616"/>
    </row>
    <row r="13553" spans="7:7">
      <c r="G13553" s="616"/>
    </row>
    <row r="13554" spans="7:7">
      <c r="G13554" s="616"/>
    </row>
    <row r="13555" spans="7:7">
      <c r="G13555" s="616"/>
    </row>
    <row r="13556" spans="7:7">
      <c r="G13556" s="616"/>
    </row>
    <row r="13557" spans="7:7">
      <c r="G13557" s="616"/>
    </row>
    <row r="13558" spans="7:7">
      <c r="G13558" s="616"/>
    </row>
    <row r="13559" spans="7:7">
      <c r="G13559" s="616"/>
    </row>
    <row r="13560" spans="7:7">
      <c r="G13560" s="616"/>
    </row>
    <row r="13561" spans="7:7">
      <c r="G13561" s="616"/>
    </row>
    <row r="13562" spans="7:7">
      <c r="G13562" s="616"/>
    </row>
    <row r="13563" spans="7:7">
      <c r="G13563" s="616"/>
    </row>
    <row r="13564" spans="7:7">
      <c r="G13564" s="616"/>
    </row>
    <row r="13565" spans="7:7">
      <c r="G13565" s="616"/>
    </row>
    <row r="13566" spans="7:7">
      <c r="G13566" s="616"/>
    </row>
    <row r="13567" spans="7:7">
      <c r="G13567" s="616"/>
    </row>
    <row r="13568" spans="7:7">
      <c r="G13568" s="616"/>
    </row>
    <row r="13569" spans="7:7">
      <c r="G13569" s="616"/>
    </row>
    <row r="13570" spans="7:7">
      <c r="G13570" s="616"/>
    </row>
    <row r="13571" spans="7:7">
      <c r="G13571" s="616"/>
    </row>
    <row r="13572" spans="7:7">
      <c r="G13572" s="616"/>
    </row>
    <row r="13573" spans="7:7">
      <c r="G13573" s="616"/>
    </row>
    <row r="13574" spans="7:7">
      <c r="G13574" s="616"/>
    </row>
    <row r="13575" spans="7:7">
      <c r="G13575" s="616"/>
    </row>
    <row r="13576" spans="7:7">
      <c r="G13576" s="616"/>
    </row>
    <row r="13577" spans="7:7">
      <c r="G13577" s="616"/>
    </row>
    <row r="13578" spans="7:7">
      <c r="G13578" s="616"/>
    </row>
    <row r="13579" spans="7:7">
      <c r="G13579" s="616"/>
    </row>
    <row r="13580" spans="7:7">
      <c r="G13580" s="616"/>
    </row>
    <row r="13581" spans="7:7">
      <c r="G13581" s="616"/>
    </row>
    <row r="13582" spans="7:7">
      <c r="G13582" s="616"/>
    </row>
    <row r="13583" spans="7:7">
      <c r="G13583" s="616"/>
    </row>
    <row r="13584" spans="7:7">
      <c r="G13584" s="616"/>
    </row>
    <row r="13585" spans="7:7">
      <c r="G13585" s="616"/>
    </row>
    <row r="13586" spans="7:7">
      <c r="G13586" s="616"/>
    </row>
    <row r="13587" spans="7:7">
      <c r="G13587" s="616"/>
    </row>
    <row r="13588" spans="7:7">
      <c r="G13588" s="616"/>
    </row>
    <row r="13589" spans="7:7">
      <c r="G13589" s="616"/>
    </row>
    <row r="13590" spans="7:7">
      <c r="G13590" s="616"/>
    </row>
    <row r="13591" spans="7:7">
      <c r="G13591" s="616"/>
    </row>
    <row r="13592" spans="7:7">
      <c r="G13592" s="616"/>
    </row>
    <row r="13593" spans="7:7">
      <c r="G13593" s="616"/>
    </row>
    <row r="13594" spans="7:7">
      <c r="G13594" s="616"/>
    </row>
    <row r="13595" spans="7:7">
      <c r="G13595" s="616"/>
    </row>
    <row r="13596" spans="7:7">
      <c r="G13596" s="616"/>
    </row>
    <row r="13597" spans="7:7">
      <c r="G13597" s="616"/>
    </row>
    <row r="13598" spans="7:7">
      <c r="G13598" s="616"/>
    </row>
    <row r="13599" spans="7:7">
      <c r="G13599" s="616"/>
    </row>
    <row r="13600" spans="7:7">
      <c r="G13600" s="616"/>
    </row>
    <row r="13601" spans="7:7">
      <c r="G13601" s="616"/>
    </row>
    <row r="13602" spans="7:7">
      <c r="G13602" s="616"/>
    </row>
    <row r="13603" spans="7:7">
      <c r="G13603" s="616"/>
    </row>
    <row r="13604" spans="7:7">
      <c r="G13604" s="616"/>
    </row>
    <row r="13605" spans="7:7">
      <c r="G13605" s="616"/>
    </row>
    <row r="13606" spans="7:7">
      <c r="G13606" s="616"/>
    </row>
    <row r="13607" spans="7:7">
      <c r="G13607" s="616"/>
    </row>
    <row r="13608" spans="7:7">
      <c r="G13608" s="616"/>
    </row>
    <row r="13609" spans="7:7">
      <c r="G13609" s="616"/>
    </row>
    <row r="13610" spans="7:7">
      <c r="G13610" s="616"/>
    </row>
    <row r="13611" spans="7:7">
      <c r="G13611" s="616"/>
    </row>
    <row r="13612" spans="7:7">
      <c r="G13612" s="616"/>
    </row>
    <row r="13613" spans="7:7">
      <c r="G13613" s="616"/>
    </row>
    <row r="13614" spans="7:7">
      <c r="G13614" s="616"/>
    </row>
    <row r="13615" spans="7:7">
      <c r="G13615" s="616"/>
    </row>
    <row r="13616" spans="7:7">
      <c r="G13616" s="616"/>
    </row>
    <row r="13617" spans="7:7">
      <c r="G13617" s="616"/>
    </row>
    <row r="13618" spans="7:7">
      <c r="G13618" s="616"/>
    </row>
    <row r="13619" spans="7:7">
      <c r="G13619" s="616"/>
    </row>
    <row r="13620" spans="7:7">
      <c r="G13620" s="616"/>
    </row>
    <row r="13621" spans="7:7">
      <c r="G13621" s="616"/>
    </row>
    <row r="13622" spans="7:7">
      <c r="G13622" s="616"/>
    </row>
    <row r="13623" spans="7:7">
      <c r="G13623" s="616"/>
    </row>
    <row r="13624" spans="7:7">
      <c r="G13624" s="616"/>
    </row>
    <row r="13625" spans="7:7">
      <c r="G13625" s="616"/>
    </row>
    <row r="13626" spans="7:7">
      <c r="G13626" s="616"/>
    </row>
    <row r="13627" spans="7:7">
      <c r="G13627" s="616"/>
    </row>
    <row r="13628" spans="7:7">
      <c r="G13628" s="616"/>
    </row>
    <row r="13629" spans="7:7">
      <c r="G13629" s="616"/>
    </row>
    <row r="13630" spans="7:7">
      <c r="G13630" s="616"/>
    </row>
    <row r="13631" spans="7:7">
      <c r="G13631" s="616"/>
    </row>
    <row r="13632" spans="7:7">
      <c r="G13632" s="616"/>
    </row>
    <row r="13633" spans="7:7">
      <c r="G13633" s="616"/>
    </row>
    <row r="13634" spans="7:7">
      <c r="G13634" s="616"/>
    </row>
    <row r="13635" spans="7:7">
      <c r="G13635" s="616"/>
    </row>
    <row r="13636" spans="7:7">
      <c r="G13636" s="616"/>
    </row>
    <row r="13637" spans="7:7">
      <c r="G13637" s="616"/>
    </row>
    <row r="13638" spans="7:7">
      <c r="G13638" s="616"/>
    </row>
    <row r="13639" spans="7:7">
      <c r="G13639" s="616"/>
    </row>
    <row r="13640" spans="7:7">
      <c r="G13640" s="616"/>
    </row>
    <row r="13641" spans="7:7">
      <c r="G13641" s="616"/>
    </row>
    <row r="13642" spans="7:7">
      <c r="G13642" s="616"/>
    </row>
    <row r="13643" spans="7:7">
      <c r="G13643" s="616"/>
    </row>
    <row r="13644" spans="7:7">
      <c r="G13644" s="616"/>
    </row>
    <row r="13645" spans="7:7">
      <c r="G13645" s="616"/>
    </row>
    <row r="13646" spans="7:7">
      <c r="G13646" s="616"/>
    </row>
    <row r="13647" spans="7:7">
      <c r="G13647" s="616"/>
    </row>
    <row r="13648" spans="7:7">
      <c r="G13648" s="616"/>
    </row>
    <row r="13649" spans="7:7">
      <c r="G13649" s="616"/>
    </row>
    <row r="13650" spans="7:7">
      <c r="G13650" s="616"/>
    </row>
    <row r="13651" spans="7:7">
      <c r="G13651" s="616"/>
    </row>
    <row r="13652" spans="7:7">
      <c r="G13652" s="616"/>
    </row>
    <row r="13653" spans="7:7">
      <c r="G13653" s="616"/>
    </row>
    <row r="13654" spans="7:7">
      <c r="G13654" s="616"/>
    </row>
    <row r="13655" spans="7:7">
      <c r="G13655" s="616"/>
    </row>
    <row r="13656" spans="7:7">
      <c r="G13656" s="616"/>
    </row>
    <row r="13657" spans="7:7">
      <c r="G13657" s="616"/>
    </row>
    <row r="13658" spans="7:7">
      <c r="G13658" s="616"/>
    </row>
    <row r="13659" spans="7:7">
      <c r="G13659" s="616"/>
    </row>
    <row r="13660" spans="7:7">
      <c r="G13660" s="616"/>
    </row>
    <row r="13661" spans="7:7">
      <c r="G13661" s="616"/>
    </row>
    <row r="13662" spans="7:7">
      <c r="G13662" s="616"/>
    </row>
    <row r="13663" spans="7:7">
      <c r="G13663" s="616"/>
    </row>
    <row r="13664" spans="7:7">
      <c r="G13664" s="616"/>
    </row>
    <row r="13665" spans="7:7">
      <c r="G13665" s="616"/>
    </row>
    <row r="13666" spans="7:7">
      <c r="G13666" s="616"/>
    </row>
    <row r="13667" spans="7:7">
      <c r="G13667" s="616"/>
    </row>
    <row r="13668" spans="7:7">
      <c r="G13668" s="616"/>
    </row>
    <row r="13669" spans="7:7">
      <c r="G13669" s="616"/>
    </row>
    <row r="13670" spans="7:7">
      <c r="G13670" s="616"/>
    </row>
    <row r="13671" spans="7:7">
      <c r="G13671" s="616"/>
    </row>
    <row r="13672" spans="7:7">
      <c r="G13672" s="616"/>
    </row>
    <row r="13673" spans="7:7">
      <c r="G13673" s="616"/>
    </row>
    <row r="13674" spans="7:7">
      <c r="G13674" s="616"/>
    </row>
    <row r="13675" spans="7:7">
      <c r="G13675" s="616"/>
    </row>
    <row r="13676" spans="7:7">
      <c r="G13676" s="616"/>
    </row>
    <row r="13677" spans="7:7">
      <c r="G13677" s="616"/>
    </row>
    <row r="13678" spans="7:7">
      <c r="G13678" s="616"/>
    </row>
    <row r="13679" spans="7:7">
      <c r="G13679" s="616"/>
    </row>
    <row r="13680" spans="7:7">
      <c r="G13680" s="616"/>
    </row>
    <row r="13681" spans="7:7">
      <c r="G13681" s="616"/>
    </row>
    <row r="13682" spans="7:7">
      <c r="G13682" s="616"/>
    </row>
    <row r="13683" spans="7:7">
      <c r="G13683" s="616"/>
    </row>
    <row r="13684" spans="7:7">
      <c r="G13684" s="616"/>
    </row>
    <row r="13685" spans="7:7">
      <c r="G13685" s="616"/>
    </row>
    <row r="13686" spans="7:7">
      <c r="G13686" s="616"/>
    </row>
    <row r="13687" spans="7:7">
      <c r="G13687" s="616"/>
    </row>
    <row r="13688" spans="7:7">
      <c r="G13688" s="616"/>
    </row>
    <row r="13689" spans="7:7">
      <c r="G13689" s="616"/>
    </row>
    <row r="13690" spans="7:7">
      <c r="G13690" s="616"/>
    </row>
    <row r="13691" spans="7:7">
      <c r="G13691" s="616"/>
    </row>
    <row r="13692" spans="7:7">
      <c r="G13692" s="616"/>
    </row>
    <row r="13693" spans="7:7">
      <c r="G13693" s="616"/>
    </row>
    <row r="13694" spans="7:7">
      <c r="G13694" s="616"/>
    </row>
    <row r="13695" spans="7:7">
      <c r="G13695" s="616"/>
    </row>
    <row r="13696" spans="7:7">
      <c r="G13696" s="616"/>
    </row>
    <row r="13697" spans="7:7">
      <c r="G13697" s="616"/>
    </row>
    <row r="13698" spans="7:7">
      <c r="G13698" s="616"/>
    </row>
    <row r="13699" spans="7:7">
      <c r="G13699" s="616"/>
    </row>
    <row r="13700" spans="7:7">
      <c r="G13700" s="616"/>
    </row>
    <row r="13701" spans="7:7">
      <c r="G13701" s="616"/>
    </row>
    <row r="13702" spans="7:7">
      <c r="G13702" s="616"/>
    </row>
    <row r="13703" spans="7:7">
      <c r="G13703" s="616"/>
    </row>
    <row r="13704" spans="7:7">
      <c r="G13704" s="616"/>
    </row>
    <row r="13705" spans="7:7">
      <c r="G13705" s="616"/>
    </row>
    <row r="13706" spans="7:7">
      <c r="G13706" s="616"/>
    </row>
    <row r="13707" spans="7:7">
      <c r="G13707" s="616"/>
    </row>
    <row r="13708" spans="7:7">
      <c r="G13708" s="616"/>
    </row>
    <row r="13709" spans="7:7">
      <c r="G13709" s="616"/>
    </row>
    <row r="13713" spans="7:7">
      <c r="G13713" s="616"/>
    </row>
    <row r="13714" spans="7:7">
      <c r="G13714" s="616"/>
    </row>
    <row r="13715" spans="7:7">
      <c r="G13715" s="616"/>
    </row>
    <row r="13716" spans="7:7">
      <c r="G13716" s="616"/>
    </row>
    <row r="13717" spans="7:7">
      <c r="G13717" s="616"/>
    </row>
    <row r="13718" spans="7:7">
      <c r="G13718" s="616"/>
    </row>
    <row r="14928" spans="7:7">
      <c r="G14928" s="586"/>
    </row>
    <row r="14932" spans="7:7">
      <c r="G14932" s="586"/>
    </row>
    <row r="14935" spans="7:7">
      <c r="G14935" s="586"/>
    </row>
    <row r="15751" spans="1:11">
      <c r="G15751" s="284"/>
      <c r="H15751" s="284"/>
      <c r="I15751" s="284"/>
      <c r="J15751" s="284"/>
    </row>
    <row r="15754" spans="1:11">
      <c r="K15754" s="284"/>
    </row>
    <row r="15758" spans="1:11" s="284" customFormat="1">
      <c r="A15758" s="516"/>
      <c r="B15758" s="606"/>
      <c r="C15758" s="518"/>
      <c r="D15758" s="519"/>
      <c r="E15758" s="520"/>
      <c r="F15758" s="241"/>
      <c r="G15758" s="267"/>
      <c r="H15758" s="267"/>
      <c r="I15758" s="267"/>
      <c r="J15758" s="267"/>
      <c r="K15758" s="267"/>
    </row>
  </sheetData>
  <pageMargins left="0.82677165354330717" right="0.39370078740157483" top="0.98425196850393704" bottom="0.39370078740157483" header="0" footer="0"/>
  <pageSetup paperSize="9" scale="65" orientation="portrait" r:id="rId1"/>
  <headerFooter alignWithMargins="0">
    <oddFooter>&amp;RZU dela</oddFooter>
  </headerFooter>
  <rowBreaks count="10" manualBreakCount="10">
    <brk id="55" max="5" man="1"/>
    <brk id="128" max="5" man="1"/>
    <brk id="176" max="5" man="1"/>
    <brk id="205" max="5" man="1"/>
    <brk id="249" max="5" man="1"/>
    <brk id="281" max="5" man="1"/>
    <brk id="330" max="5" man="1"/>
    <brk id="384" max="5" man="1"/>
    <brk id="422" max="5" man="1"/>
    <brk id="457"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E7ABDE"/>
  </sheetPr>
  <dimension ref="A2:G78"/>
  <sheetViews>
    <sheetView view="pageBreakPreview" zoomScaleNormal="100" zoomScaleSheetLayoutView="100" zoomScalePageLayoutView="80" workbookViewId="0"/>
  </sheetViews>
  <sheetFormatPr defaultColWidth="8.88671875" defaultRowHeight="13.2"/>
  <cols>
    <col min="1" max="1" width="8.44140625" style="703" customWidth="1"/>
    <col min="2" max="2" width="29.6640625" style="704" customWidth="1"/>
    <col min="3" max="3" width="6.33203125" style="705" customWidth="1"/>
    <col min="4" max="4" width="10.109375" style="706" customWidth="1"/>
    <col min="5" max="5" width="11.6640625" style="706" customWidth="1"/>
    <col min="6" max="6" width="15.109375" style="642" customWidth="1"/>
    <col min="7" max="7" width="15.44140625" style="617" customWidth="1"/>
    <col min="8" max="16384" width="8.88671875" style="214"/>
  </cols>
  <sheetData>
    <row r="2" spans="1:6" ht="31.2">
      <c r="A2" s="821"/>
      <c r="B2" s="822" t="s">
        <v>2402</v>
      </c>
      <c r="C2" s="823"/>
      <c r="D2" s="824"/>
      <c r="E2" s="824"/>
      <c r="F2" s="825"/>
    </row>
    <row r="3" spans="1:6" ht="18.75" customHeight="1">
      <c r="A3" s="935"/>
      <c r="B3" s="935"/>
      <c r="C3" s="935"/>
      <c r="D3" s="935"/>
      <c r="E3" s="935"/>
      <c r="F3" s="935"/>
    </row>
    <row r="4" spans="1:6" ht="12" customHeight="1">
      <c r="A4" s="826"/>
      <c r="B4" s="827"/>
      <c r="C4" s="828"/>
      <c r="D4" s="829"/>
      <c r="E4" s="829"/>
      <c r="F4" s="830"/>
    </row>
    <row r="5" spans="1:6" ht="15.75" customHeight="1">
      <c r="A5" s="618" t="s">
        <v>2550</v>
      </c>
      <c r="B5" s="619" t="s">
        <v>2551</v>
      </c>
      <c r="C5" s="620" t="s">
        <v>881</v>
      </c>
      <c r="D5" s="621" t="s">
        <v>882</v>
      </c>
      <c r="E5" s="621" t="s">
        <v>2552</v>
      </c>
      <c r="F5" s="621" t="s">
        <v>2553</v>
      </c>
    </row>
    <row r="6" spans="1:6" ht="11.25" customHeight="1">
      <c r="A6" s="622"/>
      <c r="B6" s="623"/>
      <c r="C6" s="624"/>
      <c r="D6" s="625"/>
      <c r="E6" s="625"/>
      <c r="F6" s="625"/>
    </row>
    <row r="7" spans="1:6">
      <c r="A7" s="626" t="s">
        <v>2554</v>
      </c>
      <c r="B7" s="627" t="s">
        <v>2405</v>
      </c>
      <c r="C7" s="628"/>
      <c r="D7" s="629"/>
      <c r="E7" s="629"/>
      <c r="F7" s="629"/>
    </row>
    <row r="8" spans="1:6" ht="10.5" customHeight="1">
      <c r="A8" s="630"/>
      <c r="B8" s="631"/>
      <c r="C8" s="629"/>
      <c r="D8" s="629"/>
      <c r="E8" s="629"/>
      <c r="F8" s="629"/>
    </row>
    <row r="9" spans="1:6" ht="34.200000000000003">
      <c r="A9" s="630" t="s">
        <v>295</v>
      </c>
      <c r="B9" s="632" t="s">
        <v>2555</v>
      </c>
      <c r="C9" s="629" t="s">
        <v>962</v>
      </c>
      <c r="D9" s="629">
        <v>62.8</v>
      </c>
      <c r="E9" s="629">
        <v>18</v>
      </c>
      <c r="F9" s="629">
        <f>D9*E9</f>
        <v>1130.3999999999999</v>
      </c>
    </row>
    <row r="10" spans="1:6" ht="9" customHeight="1">
      <c r="A10" s="630"/>
      <c r="B10" s="631"/>
      <c r="C10" s="629"/>
      <c r="D10" s="629"/>
      <c r="E10" s="629"/>
      <c r="F10" s="629"/>
    </row>
    <row r="11" spans="1:6" ht="62.25" customHeight="1">
      <c r="A11" s="630" t="s">
        <v>299</v>
      </c>
      <c r="B11" s="633" t="s">
        <v>2556</v>
      </c>
      <c r="C11" s="629" t="s">
        <v>2557</v>
      </c>
      <c r="D11" s="629">
        <v>1</v>
      </c>
      <c r="E11" s="629">
        <v>1250</v>
      </c>
      <c r="F11" s="629">
        <f>D11*E11</f>
        <v>1250</v>
      </c>
    </row>
    <row r="12" spans="1:6" ht="9.75" customHeight="1">
      <c r="A12" s="634"/>
      <c r="B12" s="635"/>
      <c r="C12" s="628"/>
      <c r="D12" s="629"/>
      <c r="E12" s="629"/>
      <c r="F12" s="629"/>
    </row>
    <row r="13" spans="1:6">
      <c r="A13" s="634"/>
      <c r="B13" s="636" t="s">
        <v>2558</v>
      </c>
      <c r="C13" s="637"/>
      <c r="D13" s="638"/>
      <c r="E13" s="638"/>
      <c r="F13" s="638">
        <f>SUM(F8:F11)</f>
        <v>2380.3999999999996</v>
      </c>
    </row>
    <row r="14" spans="1:6" ht="12.75" customHeight="1">
      <c r="A14" s="634"/>
      <c r="B14" s="631"/>
      <c r="C14" s="628"/>
      <c r="D14" s="629"/>
      <c r="E14" s="629"/>
      <c r="F14" s="629"/>
    </row>
    <row r="15" spans="1:6" ht="24" customHeight="1">
      <c r="A15" s="626" t="s">
        <v>2559</v>
      </c>
      <c r="B15" s="639" t="s">
        <v>2560</v>
      </c>
      <c r="C15" s="628"/>
      <c r="D15" s="629"/>
      <c r="E15" s="629"/>
      <c r="F15" s="629"/>
    </row>
    <row r="16" spans="1:6" ht="10.5" customHeight="1">
      <c r="A16" s="630"/>
      <c r="B16" s="640"/>
      <c r="C16" s="629"/>
      <c r="D16" s="629"/>
      <c r="E16" s="629"/>
      <c r="F16" s="629"/>
    </row>
    <row r="17" spans="1:7" ht="63" customHeight="1">
      <c r="A17" s="630" t="s">
        <v>334</v>
      </c>
      <c r="B17" s="632" t="s">
        <v>2561</v>
      </c>
      <c r="C17" s="629" t="s">
        <v>2</v>
      </c>
      <c r="D17" s="629">
        <v>95</v>
      </c>
      <c r="E17" s="629">
        <v>12</v>
      </c>
      <c r="F17" s="629">
        <f>D17*E17</f>
        <v>1140</v>
      </c>
    </row>
    <row r="18" spans="1:7" ht="12.75" customHeight="1">
      <c r="A18" s="630"/>
      <c r="B18" s="632"/>
      <c r="C18" s="629"/>
      <c r="D18" s="629"/>
      <c r="E18" s="629"/>
      <c r="F18" s="629"/>
    </row>
    <row r="19" spans="1:7" ht="28.5" customHeight="1">
      <c r="A19" s="630" t="s">
        <v>337</v>
      </c>
      <c r="B19" s="632" t="s">
        <v>2562</v>
      </c>
      <c r="C19" s="629" t="s">
        <v>2</v>
      </c>
      <c r="D19" s="629">
        <v>60.5</v>
      </c>
      <c r="E19" s="629">
        <v>6.5</v>
      </c>
      <c r="F19" s="629">
        <f>D19*E19</f>
        <v>393.25</v>
      </c>
    </row>
    <row r="20" spans="1:7" ht="12.75" customHeight="1">
      <c r="A20" s="630"/>
      <c r="B20" s="641"/>
      <c r="C20" s="629"/>
      <c r="D20" s="629"/>
      <c r="E20" s="629"/>
      <c r="F20" s="629"/>
    </row>
    <row r="21" spans="1:7" s="643" customFormat="1" ht="39.75" customHeight="1">
      <c r="A21" s="630" t="s">
        <v>928</v>
      </c>
      <c r="B21" s="633" t="s">
        <v>2563</v>
      </c>
      <c r="C21" s="629" t="s">
        <v>240</v>
      </c>
      <c r="D21" s="629">
        <v>305.39999999999998</v>
      </c>
      <c r="E21" s="629">
        <v>45</v>
      </c>
      <c r="F21" s="629">
        <f>D21*E21</f>
        <v>13742.999999999998</v>
      </c>
      <c r="G21" s="642"/>
    </row>
    <row r="22" spans="1:7" s="643" customFormat="1" ht="17.25" customHeight="1">
      <c r="A22" s="630"/>
      <c r="B22" s="644"/>
      <c r="C22" s="645"/>
      <c r="D22" s="629"/>
      <c r="E22" s="629"/>
      <c r="F22" s="629"/>
      <c r="G22" s="642"/>
    </row>
    <row r="23" spans="1:7" s="643" customFormat="1" ht="40.5" customHeight="1">
      <c r="A23" s="630" t="s">
        <v>930</v>
      </c>
      <c r="B23" s="633" t="s">
        <v>2564</v>
      </c>
      <c r="C23" s="629" t="s">
        <v>240</v>
      </c>
      <c r="D23" s="629">
        <v>336</v>
      </c>
      <c r="E23" s="629">
        <v>68</v>
      </c>
      <c r="F23" s="629">
        <f>D23*E23</f>
        <v>22848</v>
      </c>
      <c r="G23" s="642"/>
    </row>
    <row r="24" spans="1:7" ht="10.5" customHeight="1">
      <c r="A24" s="646"/>
      <c r="B24" s="647"/>
      <c r="C24" s="648"/>
      <c r="D24" s="649"/>
      <c r="E24" s="649"/>
      <c r="F24" s="649"/>
    </row>
    <row r="25" spans="1:7" ht="24" customHeight="1">
      <c r="A25" s="630" t="s">
        <v>932</v>
      </c>
      <c r="B25" s="650" t="s">
        <v>2565</v>
      </c>
      <c r="C25" s="645" t="s">
        <v>148</v>
      </c>
      <c r="D25" s="629">
        <v>14</v>
      </c>
      <c r="E25" s="629">
        <v>80</v>
      </c>
      <c r="F25" s="629">
        <f>D25*E25</f>
        <v>1120</v>
      </c>
    </row>
    <row r="26" spans="1:7">
      <c r="A26" s="630"/>
      <c r="B26" s="635"/>
      <c r="C26" s="629"/>
      <c r="D26" s="629"/>
      <c r="E26" s="629"/>
      <c r="F26" s="629"/>
    </row>
    <row r="27" spans="1:7" ht="23.25" customHeight="1">
      <c r="A27" s="651"/>
      <c r="B27" s="652" t="s">
        <v>2566</v>
      </c>
      <c r="C27" s="637"/>
      <c r="D27" s="638"/>
      <c r="E27" s="638"/>
      <c r="F27" s="638">
        <f>SUM(F16:F25)</f>
        <v>39244.25</v>
      </c>
    </row>
    <row r="28" spans="1:7" ht="10.5" customHeight="1">
      <c r="A28" s="634"/>
      <c r="B28" s="653"/>
      <c r="C28" s="654"/>
      <c r="D28" s="655"/>
      <c r="E28" s="656"/>
      <c r="F28" s="655"/>
    </row>
    <row r="29" spans="1:7" ht="23.25" customHeight="1">
      <c r="A29" s="657" t="s">
        <v>2567</v>
      </c>
      <c r="B29" s="658" t="s">
        <v>2568</v>
      </c>
      <c r="C29" s="648"/>
      <c r="D29" s="645"/>
      <c r="E29" s="645"/>
      <c r="F29" s="629"/>
    </row>
    <row r="30" spans="1:7" ht="10.5" customHeight="1">
      <c r="A30" s="659"/>
      <c r="B30" s="658"/>
      <c r="C30" s="648"/>
      <c r="D30" s="645"/>
      <c r="E30" s="645"/>
      <c r="F30" s="629"/>
    </row>
    <row r="31" spans="1:7" ht="41.25" customHeight="1">
      <c r="A31" s="630" t="s">
        <v>997</v>
      </c>
      <c r="B31" s="660" t="s">
        <v>2569</v>
      </c>
      <c r="C31" s="629" t="s">
        <v>2</v>
      </c>
      <c r="D31" s="629">
        <v>7.5</v>
      </c>
      <c r="E31" s="629">
        <v>125</v>
      </c>
      <c r="F31" s="629">
        <f>D31*E31</f>
        <v>937.5</v>
      </c>
    </row>
    <row r="32" spans="1:7" ht="10.5" customHeight="1">
      <c r="A32" s="661"/>
      <c r="B32" s="662"/>
      <c r="C32" s="645"/>
      <c r="D32" s="645"/>
      <c r="E32" s="645"/>
      <c r="F32" s="629"/>
    </row>
    <row r="33" spans="1:6" ht="51.75" customHeight="1">
      <c r="A33" s="630" t="s">
        <v>1007</v>
      </c>
      <c r="B33" s="633" t="s">
        <v>2570</v>
      </c>
      <c r="C33" s="629" t="s">
        <v>2</v>
      </c>
      <c r="D33" s="629">
        <v>341.1</v>
      </c>
      <c r="E33" s="629">
        <v>165</v>
      </c>
      <c r="F33" s="629">
        <f>D33*E33</f>
        <v>56281.500000000007</v>
      </c>
    </row>
    <row r="34" spans="1:6" ht="15" customHeight="1">
      <c r="A34" s="661"/>
      <c r="B34" s="633"/>
      <c r="C34" s="645"/>
      <c r="D34" s="645"/>
      <c r="E34" s="645"/>
      <c r="F34" s="629"/>
    </row>
    <row r="35" spans="1:6" ht="51.75" customHeight="1">
      <c r="A35" s="663" t="s">
        <v>1022</v>
      </c>
      <c r="B35" s="664" t="s">
        <v>2571</v>
      </c>
      <c r="C35" s="665" t="s">
        <v>111</v>
      </c>
      <c r="D35" s="665">
        <v>63081.8</v>
      </c>
      <c r="E35" s="665">
        <v>1.65</v>
      </c>
      <c r="F35" s="666">
        <f>D35*E35</f>
        <v>104084.97</v>
      </c>
    </row>
    <row r="36" spans="1:6" ht="17.25" customHeight="1">
      <c r="A36" s="667"/>
      <c r="B36" s="644"/>
      <c r="C36" s="668"/>
      <c r="D36" s="668"/>
      <c r="E36" s="668"/>
      <c r="F36" s="668"/>
    </row>
    <row r="37" spans="1:6" ht="21.75" customHeight="1">
      <c r="A37" s="618" t="s">
        <v>2550</v>
      </c>
      <c r="B37" s="619" t="s">
        <v>2551</v>
      </c>
      <c r="C37" s="620" t="s">
        <v>881</v>
      </c>
      <c r="D37" s="621" t="s">
        <v>882</v>
      </c>
      <c r="E37" s="621" t="s">
        <v>2552</v>
      </c>
      <c r="F37" s="621" t="s">
        <v>2553</v>
      </c>
    </row>
    <row r="38" spans="1:6" ht="17.25" customHeight="1">
      <c r="A38" s="646"/>
      <c r="B38" s="647"/>
      <c r="C38" s="669"/>
      <c r="D38" s="670"/>
      <c r="E38" s="649"/>
      <c r="F38" s="649"/>
    </row>
    <row r="39" spans="1:6" ht="42.75" customHeight="1">
      <c r="A39" s="630" t="s">
        <v>1033</v>
      </c>
      <c r="B39" s="633" t="s">
        <v>2572</v>
      </c>
      <c r="C39" s="629" t="s">
        <v>2</v>
      </c>
      <c r="D39" s="629">
        <v>34.799999999999997</v>
      </c>
      <c r="E39" s="629">
        <v>145</v>
      </c>
      <c r="F39" s="629">
        <f>D39*E39</f>
        <v>5046</v>
      </c>
    </row>
    <row r="40" spans="1:6" ht="12" customHeight="1">
      <c r="A40" s="661"/>
      <c r="B40" s="671"/>
      <c r="C40" s="629"/>
      <c r="D40" s="668"/>
      <c r="E40" s="645"/>
      <c r="F40" s="629"/>
    </row>
    <row r="41" spans="1:6" ht="25.5" customHeight="1">
      <c r="A41" s="661" t="s">
        <v>1039</v>
      </c>
      <c r="B41" s="671" t="s">
        <v>2573</v>
      </c>
      <c r="C41" s="645" t="s">
        <v>2</v>
      </c>
      <c r="D41" s="645">
        <v>10.6</v>
      </c>
      <c r="E41" s="645">
        <v>75.099999999999994</v>
      </c>
      <c r="F41" s="629">
        <f>D41*E41</f>
        <v>796.06</v>
      </c>
    </row>
    <row r="42" spans="1:6" ht="15.75" customHeight="1">
      <c r="A42" s="661"/>
      <c r="B42" s="671"/>
      <c r="C42" s="645"/>
      <c r="D42" s="645"/>
      <c r="E42" s="645"/>
      <c r="F42" s="629"/>
    </row>
    <row r="43" spans="1:6" ht="39.75" customHeight="1">
      <c r="A43" s="661" t="s">
        <v>1044</v>
      </c>
      <c r="B43" s="671" t="s">
        <v>2574</v>
      </c>
      <c r="C43" s="645" t="s">
        <v>7</v>
      </c>
      <c r="D43" s="645">
        <v>76.599999999999994</v>
      </c>
      <c r="E43" s="645">
        <v>28</v>
      </c>
      <c r="F43" s="629">
        <f>D43*E43</f>
        <v>2144.7999999999997</v>
      </c>
    </row>
    <row r="44" spans="1:6" ht="16.5" customHeight="1">
      <c r="A44" s="661"/>
      <c r="B44" s="672"/>
      <c r="C44" s="665"/>
      <c r="D44" s="665"/>
      <c r="E44" s="665"/>
      <c r="F44" s="666"/>
    </row>
    <row r="45" spans="1:6" ht="26.25" customHeight="1">
      <c r="A45" s="673"/>
      <c r="B45" s="652" t="s">
        <v>2575</v>
      </c>
      <c r="C45" s="674"/>
      <c r="D45" s="674"/>
      <c r="E45" s="674"/>
      <c r="F45" s="638">
        <f>SUM(F31:F44)</f>
        <v>169290.83</v>
      </c>
    </row>
    <row r="46" spans="1:6">
      <c r="A46" s="675"/>
      <c r="B46" s="676"/>
      <c r="C46" s="677"/>
      <c r="D46" s="677"/>
      <c r="E46" s="677"/>
      <c r="F46" s="678"/>
    </row>
    <row r="47" spans="1:6">
      <c r="A47" s="679" t="s">
        <v>2576</v>
      </c>
      <c r="B47" s="680" t="s">
        <v>2577</v>
      </c>
      <c r="C47" s="681"/>
      <c r="D47" s="682"/>
      <c r="E47" s="682"/>
      <c r="F47" s="682"/>
    </row>
    <row r="48" spans="1:6">
      <c r="A48" s="679"/>
      <c r="B48" s="680"/>
      <c r="C48" s="681"/>
      <c r="D48" s="682"/>
      <c r="E48" s="682"/>
      <c r="F48" s="682"/>
    </row>
    <row r="49" spans="1:6">
      <c r="A49" s="683" t="s">
        <v>1097</v>
      </c>
      <c r="B49" s="632" t="s">
        <v>2578</v>
      </c>
      <c r="C49" s="684" t="s">
        <v>148</v>
      </c>
      <c r="D49" s="684">
        <v>5</v>
      </c>
      <c r="E49" s="684">
        <v>80</v>
      </c>
      <c r="F49" s="682">
        <f>D49*E49</f>
        <v>400</v>
      </c>
    </row>
    <row r="50" spans="1:6">
      <c r="A50" s="683"/>
      <c r="B50" s="632"/>
      <c r="C50" s="684"/>
      <c r="D50" s="684"/>
      <c r="E50" s="684"/>
      <c r="F50" s="682"/>
    </row>
    <row r="51" spans="1:6" ht="22.8">
      <c r="A51" s="630" t="s">
        <v>1099</v>
      </c>
      <c r="B51" s="685" t="s">
        <v>2579</v>
      </c>
      <c r="C51" s="629" t="s">
        <v>148</v>
      </c>
      <c r="D51" s="629">
        <v>5</v>
      </c>
      <c r="E51" s="629">
        <v>250</v>
      </c>
      <c r="F51" s="629">
        <f>D51*E51</f>
        <v>1250</v>
      </c>
    </row>
    <row r="52" spans="1:6">
      <c r="A52" s="683"/>
      <c r="B52" s="686"/>
      <c r="C52" s="684"/>
      <c r="D52" s="684"/>
      <c r="E52" s="684"/>
      <c r="F52" s="682"/>
    </row>
    <row r="53" spans="1:6">
      <c r="A53" s="630"/>
      <c r="B53" s="687" t="s">
        <v>2580</v>
      </c>
      <c r="C53" s="688"/>
      <c r="D53" s="689"/>
      <c r="E53" s="689"/>
      <c r="F53" s="689">
        <f>SUM(F49:F51)</f>
        <v>1650</v>
      </c>
    </row>
    <row r="54" spans="1:6">
      <c r="A54" s="690"/>
      <c r="B54" s="691"/>
      <c r="C54" s="692"/>
      <c r="D54" s="693"/>
      <c r="E54" s="693"/>
      <c r="F54" s="694"/>
    </row>
    <row r="55" spans="1:6">
      <c r="A55" s="695" t="s">
        <v>2581</v>
      </c>
      <c r="B55" s="627" t="s">
        <v>2582</v>
      </c>
      <c r="C55" s="696"/>
      <c r="D55" s="697"/>
      <c r="E55" s="696"/>
      <c r="F55" s="697"/>
    </row>
    <row r="56" spans="1:6">
      <c r="A56" s="651"/>
      <c r="B56" s="631"/>
      <c r="C56" s="645"/>
      <c r="D56" s="629"/>
      <c r="E56" s="645"/>
      <c r="F56" s="629"/>
    </row>
    <row r="57" spans="1:6" ht="66" customHeight="1">
      <c r="A57" s="661" t="s">
        <v>1230</v>
      </c>
      <c r="B57" s="720" t="s">
        <v>2636</v>
      </c>
      <c r="C57" s="674"/>
      <c r="D57" s="674"/>
      <c r="E57" s="674"/>
      <c r="F57" s="674">
        <f>0.05*(F13+F27+F45+F53)</f>
        <v>10628.273999999999</v>
      </c>
    </row>
    <row r="58" spans="1:6">
      <c r="A58" s="661"/>
      <c r="B58" s="631"/>
      <c r="C58" s="645"/>
      <c r="D58" s="629"/>
      <c r="E58" s="645"/>
      <c r="F58" s="629"/>
    </row>
    <row r="59" spans="1:6">
      <c r="A59" s="661" t="s">
        <v>1232</v>
      </c>
      <c r="B59" s="698" t="s">
        <v>2583</v>
      </c>
      <c r="C59" s="645" t="s">
        <v>203</v>
      </c>
      <c r="D59" s="645">
        <v>25</v>
      </c>
      <c r="E59" s="645">
        <v>44</v>
      </c>
      <c r="F59" s="629">
        <f>D59*E59</f>
        <v>1100</v>
      </c>
    </row>
    <row r="60" spans="1:6">
      <c r="A60" s="651"/>
      <c r="B60" s="699"/>
      <c r="C60" s="645"/>
      <c r="D60" s="666"/>
      <c r="E60" s="645"/>
      <c r="F60" s="666"/>
    </row>
    <row r="61" spans="1:6">
      <c r="A61" s="700"/>
      <c r="B61" s="701" t="s">
        <v>2584</v>
      </c>
      <c r="C61" s="702"/>
      <c r="D61" s="674"/>
      <c r="E61" s="702"/>
      <c r="F61" s="638">
        <f>SUM(F57:F59)</f>
        <v>11728.273999999999</v>
      </c>
    </row>
    <row r="65" spans="2:6">
      <c r="B65" s="707" t="s">
        <v>216</v>
      </c>
      <c r="C65" s="708"/>
      <c r="D65" s="708"/>
      <c r="E65" s="708"/>
      <c r="F65" s="638">
        <f>F13+F27+F45+F53+F61</f>
        <v>224293.75399999999</v>
      </c>
    </row>
    <row r="66" spans="2:6">
      <c r="B66" s="707"/>
      <c r="C66" s="708"/>
      <c r="D66" s="708"/>
      <c r="E66" s="708"/>
      <c r="F66" s="638"/>
    </row>
    <row r="70" spans="2:6">
      <c r="F70" s="705"/>
    </row>
    <row r="78" spans="2:6">
      <c r="F78" s="709"/>
    </row>
  </sheetData>
  <mergeCells count="1">
    <mergeCell ref="A3:F3"/>
  </mergeCells>
  <pageMargins left="1.1417322834645669" right="0.6692913385826772" top="0.6692913385826772" bottom="0.59055118110236227" header="0" footer="0"/>
  <pageSetup paperSize="9" orientation="portrait" r:id="rId1"/>
  <headerFooter scaleWithDoc="0">
    <oddHeader>&amp;RDislocirana enota DSO v občini Sv. Ana</oddHeader>
    <oddFooter>&amp;RVarovanje gradbene jame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29</vt:i4>
      </vt:variant>
    </vt:vector>
  </HeadingPairs>
  <TitlesOfParts>
    <vt:vector size="55" baseType="lpstr">
      <vt:lpstr>NASLOVNICA</vt:lpstr>
      <vt:lpstr>rekapitulacija skupna</vt:lpstr>
      <vt:lpstr>rekapitulacija gradb.del</vt:lpstr>
      <vt:lpstr>pripravljalna dela</vt:lpstr>
      <vt:lpstr>zem. dela </vt:lpstr>
      <vt:lpstr>bet. dela </vt:lpstr>
      <vt:lpstr>tes. dela </vt:lpstr>
      <vt:lpstr>zid. dela </vt:lpstr>
      <vt:lpstr>rekapitul. obrtnišk.del</vt:lpstr>
      <vt:lpstr>krovsko-klep. dela </vt:lpstr>
      <vt:lpstr>List1</vt:lpstr>
      <vt:lpstr>ključ. dela</vt:lpstr>
      <vt:lpstr>mizarska dela</vt:lpstr>
      <vt:lpstr>Alu dela in senčila</vt:lpstr>
      <vt:lpstr>dvigala</vt:lpstr>
      <vt:lpstr>fasad. dela</vt:lpstr>
      <vt:lpstr>slikar. dela </vt:lpstr>
      <vt:lpstr>keram. dela </vt:lpstr>
      <vt:lpstr>tlaki, podi </vt:lpstr>
      <vt:lpstr>mont.strop</vt:lpstr>
      <vt:lpstr>EI dela z rekapit.</vt:lpstr>
      <vt:lpstr>SI dela z rekapit.</vt:lpstr>
      <vt:lpstr>notranja oprema</vt:lpstr>
      <vt:lpstr>oprema kuhinje</vt:lpstr>
      <vt:lpstr>ZU z rekapit.</vt:lpstr>
      <vt:lpstr>varovanje gr. jame</vt:lpstr>
      <vt:lpstr>'rekapitul. obrtnišk.del'!Excel_BuiltIn_Print_Area_1</vt:lpstr>
      <vt:lpstr>Excel_BuiltIn_Print_Area_1</vt:lpstr>
      <vt:lpstr>'Alu dela in senčila'!Excel_BuiltIn_Print_Area_10</vt:lpstr>
      <vt:lpstr>Excel_BuiltIn_Print_Area_10</vt:lpstr>
      <vt:lpstr>Excel_BuiltIn_Print_Area_12</vt:lpstr>
      <vt:lpstr>Excel_BuiltIn_Print_Area_13</vt:lpstr>
      <vt:lpstr>dvigala!Excel_BuiltIn_Print_Area_14</vt:lpstr>
      <vt:lpstr>Excel_BuiltIn_Print_Area_14</vt:lpstr>
      <vt:lpstr>'pripravljalna dela'!Excel_BuiltIn_Print_Area_3</vt:lpstr>
      <vt:lpstr>Excel_BuiltIn_Print_Area_3</vt:lpstr>
      <vt:lpstr>Excel_BuiltIn_Print_Area_4</vt:lpstr>
      <vt:lpstr>Excel_BuiltIn_Print_Area_5</vt:lpstr>
      <vt:lpstr>Excel_BuiltIn_Print_Area_6</vt:lpstr>
      <vt:lpstr>Excel_BuiltIn_Print_Area_8</vt:lpstr>
      <vt:lpstr>'bet. dela '!Področje_tiskanja</vt:lpstr>
      <vt:lpstr>dvigala!Področje_tiskanja</vt:lpstr>
      <vt:lpstr>'EI dela z rekapit.'!Področje_tiskanja</vt:lpstr>
      <vt:lpstr>'ključ. dela'!Področje_tiskanja</vt:lpstr>
      <vt:lpstr>'krovsko-klep. dela '!Področje_tiskanja</vt:lpstr>
      <vt:lpstr>'mizarska dela'!Področje_tiskanja</vt:lpstr>
      <vt:lpstr>mont.strop!Področje_tiskanja</vt:lpstr>
      <vt:lpstr>'rekapitul. obrtnišk.del'!Področje_tiskanja</vt:lpstr>
      <vt:lpstr>'rekapitulacija skupna'!Področje_tiskanja</vt:lpstr>
      <vt:lpstr>'SI dela z rekapit.'!Področje_tiskanja</vt:lpstr>
      <vt:lpstr>'tlaki, podi '!Področje_tiskanja</vt:lpstr>
      <vt:lpstr>'zid. dela '!Področje_tiskanja</vt:lpstr>
      <vt:lpstr>'ZU z rekapit.'!Področje_tiskanja</vt:lpstr>
      <vt:lpstr>'EI dela z rekapit.'!Tiskanje_naslovov</vt:lpstr>
      <vt:lpstr>'SI dela z rekapit.'!Tiskanje_naslovov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Marko Žula</cp:lastModifiedBy>
  <cp:lastPrinted>2024-04-08T13:33:29Z</cp:lastPrinted>
  <dcterms:created xsi:type="dcterms:W3CDTF">2009-03-27T06:42:53Z</dcterms:created>
  <dcterms:modified xsi:type="dcterms:W3CDTF">2025-12-15T14:05:32Z</dcterms:modified>
</cp:coreProperties>
</file>